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 Autorizado\Desktop\Claudia Quintero\Documents\SDS\OCUPACIÓN\Reportes CQ\19 Abril\"/>
    </mc:Choice>
  </mc:AlternateContent>
  <xr:revisionPtr revIDLastSave="0" documentId="13_ncr:1_{FA7C9886-E819-4AA5-BB67-3932AF0DAC4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6" sheetId="14" r:id="rId1"/>
    <sheet name="2025" sheetId="11" r:id="rId2"/>
    <sheet name="2024" sheetId="10" r:id="rId3"/>
    <sheet name="2023" sheetId="7" r:id="rId4"/>
    <sheet name="2022" sheetId="1" r:id="rId5"/>
    <sheet name="2021" sheetId="13" r:id="rId6"/>
    <sheet name="2020" sheetId="12" r:id="rId7"/>
  </sheets>
  <definedNames>
    <definedName name="_xlnm._FilterDatabase" localSheetId="4" hidden="1">'2022'!$C$4:$AO$369</definedName>
    <definedName name="_xlnm._FilterDatabase" localSheetId="3" hidden="1">'2023'!$B$4:$AN$292</definedName>
    <definedName name="_xlnm._FilterDatabase" localSheetId="2" hidden="1">'2024'!$A$4:$AP$362</definedName>
    <definedName name="_xlnm._FilterDatabase" localSheetId="1" hidden="1">'2025'!$A$4:$AO$370</definedName>
    <definedName name="_xlnm._FilterDatabase" localSheetId="0" hidden="1">'2026'!$A$4:$AO$370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111" i="14" l="1"/>
  <c r="AP112" i="14"/>
  <c r="AP113" i="14"/>
  <c r="AQ113" i="14"/>
  <c r="AQ112" i="14"/>
  <c r="AP110" i="14" l="1"/>
  <c r="AQ110" i="14" s="1"/>
  <c r="AQ111" i="14"/>
  <c r="AP95" i="14" l="1"/>
  <c r="AW8" i="14"/>
  <c r="AQ95" i="14"/>
  <c r="AW12" i="14"/>
  <c r="AW9" i="14"/>
  <c r="AW10" i="14"/>
  <c r="AW11" i="14"/>
  <c r="AW13" i="14"/>
  <c r="AW14" i="14"/>
  <c r="AW15" i="14"/>
  <c r="AW16" i="14"/>
  <c r="AW17" i="14"/>
  <c r="AW18" i="14"/>
  <c r="AW19" i="14"/>
  <c r="AV12" i="14"/>
  <c r="AV13" i="14"/>
  <c r="AV14" i="14"/>
  <c r="AV15" i="14"/>
  <c r="AV16" i="14"/>
  <c r="AV17" i="14"/>
  <c r="AV18" i="14"/>
  <c r="AV19" i="14"/>
  <c r="AP6" i="14"/>
  <c r="AQ6" i="14" s="1"/>
  <c r="AP7" i="14"/>
  <c r="AQ7" i="14" s="1"/>
  <c r="AP8" i="14"/>
  <c r="AQ8" i="14" s="1"/>
  <c r="AP9" i="14"/>
  <c r="AQ9" i="14" s="1"/>
  <c r="AP10" i="14"/>
  <c r="AQ10" i="14" s="1"/>
  <c r="AP11" i="14"/>
  <c r="AQ11" i="14" s="1"/>
  <c r="AP12" i="14"/>
  <c r="AQ12" i="14" s="1"/>
  <c r="AP13" i="14"/>
  <c r="AQ13" i="14" s="1"/>
  <c r="AP14" i="14"/>
  <c r="AQ14" i="14" s="1"/>
  <c r="AP15" i="14"/>
  <c r="AQ15" i="14" s="1"/>
  <c r="AP16" i="14"/>
  <c r="AQ16" i="14" s="1"/>
  <c r="AP17" i="14"/>
  <c r="AQ17" i="14" s="1"/>
  <c r="AP18" i="14"/>
  <c r="AQ18" i="14" s="1"/>
  <c r="AP19" i="14"/>
  <c r="AQ19" i="14" s="1"/>
  <c r="AP20" i="14"/>
  <c r="AQ20" i="14" s="1"/>
  <c r="AP21" i="14"/>
  <c r="AQ21" i="14" s="1"/>
  <c r="AP22" i="14"/>
  <c r="AQ22" i="14" s="1"/>
  <c r="AP23" i="14"/>
  <c r="AQ23" i="14" s="1"/>
  <c r="AP24" i="14"/>
  <c r="AQ24" i="14" s="1"/>
  <c r="AP25" i="14"/>
  <c r="AQ25" i="14" s="1"/>
  <c r="AP26" i="14"/>
  <c r="AQ26" i="14" s="1"/>
  <c r="AP27" i="14"/>
  <c r="AQ27" i="14" s="1"/>
  <c r="AP28" i="14"/>
  <c r="AQ28" i="14" s="1"/>
  <c r="AP29" i="14"/>
  <c r="AQ29" i="14" s="1"/>
  <c r="AP30" i="14"/>
  <c r="AQ30" i="14" s="1"/>
  <c r="AP31" i="14"/>
  <c r="AQ31" i="14" s="1"/>
  <c r="AP32" i="14"/>
  <c r="AQ32" i="14" s="1"/>
  <c r="AP33" i="14"/>
  <c r="AQ33" i="14" s="1"/>
  <c r="AP34" i="14"/>
  <c r="AQ34" i="14" s="1"/>
  <c r="AP35" i="14"/>
  <c r="AQ35" i="14" s="1"/>
  <c r="AP36" i="14"/>
  <c r="AQ36" i="14" s="1"/>
  <c r="AP37" i="14"/>
  <c r="AQ37" i="14" s="1"/>
  <c r="AP38" i="14"/>
  <c r="AQ38" i="14" s="1"/>
  <c r="AP39" i="14"/>
  <c r="AQ39" i="14" s="1"/>
  <c r="AP40" i="14"/>
  <c r="AQ40" i="14" s="1"/>
  <c r="AP41" i="14"/>
  <c r="AQ41" i="14" s="1"/>
  <c r="AP42" i="14"/>
  <c r="AQ42" i="14" s="1"/>
  <c r="AP43" i="14"/>
  <c r="AQ43" i="14" s="1"/>
  <c r="AP44" i="14"/>
  <c r="AQ44" i="14" s="1"/>
  <c r="AP45" i="14"/>
  <c r="AQ45" i="14" s="1"/>
  <c r="AP46" i="14"/>
  <c r="AQ46" i="14" s="1"/>
  <c r="AP47" i="14"/>
  <c r="AQ47" i="14" s="1"/>
  <c r="AP48" i="14"/>
  <c r="AQ48" i="14" s="1"/>
  <c r="AP49" i="14"/>
  <c r="AQ49" i="14" s="1"/>
  <c r="AP50" i="14"/>
  <c r="AQ50" i="14" s="1"/>
  <c r="AP51" i="14"/>
  <c r="AQ51" i="14" s="1"/>
  <c r="AP52" i="14"/>
  <c r="AQ52" i="14" s="1"/>
  <c r="AP53" i="14"/>
  <c r="AQ53" i="14" s="1"/>
  <c r="AP54" i="14"/>
  <c r="AQ54" i="14" s="1"/>
  <c r="AP55" i="14"/>
  <c r="AQ55" i="14" s="1"/>
  <c r="AP56" i="14"/>
  <c r="AQ56" i="14" s="1"/>
  <c r="AP57" i="14"/>
  <c r="AQ57" i="14" s="1"/>
  <c r="AP58" i="14"/>
  <c r="AQ58" i="14" s="1"/>
  <c r="AP59" i="14"/>
  <c r="AQ59" i="14" s="1"/>
  <c r="AP60" i="14"/>
  <c r="AQ60" i="14" s="1"/>
  <c r="AP61" i="14"/>
  <c r="AQ61" i="14" s="1"/>
  <c r="AP62" i="14"/>
  <c r="AQ62" i="14" s="1"/>
  <c r="AP63" i="14"/>
  <c r="AQ63" i="14" s="1"/>
  <c r="AP64" i="14"/>
  <c r="AQ64" i="14" s="1"/>
  <c r="AP65" i="14"/>
  <c r="AQ65" i="14" s="1"/>
  <c r="AP66" i="14"/>
  <c r="AQ66" i="14" s="1"/>
  <c r="AP67" i="14"/>
  <c r="AQ67" i="14" s="1"/>
  <c r="AP68" i="14"/>
  <c r="AQ68" i="14" s="1"/>
  <c r="AP69" i="14"/>
  <c r="AQ69" i="14" s="1"/>
  <c r="AP70" i="14"/>
  <c r="AQ70" i="14" s="1"/>
  <c r="AP71" i="14"/>
  <c r="AQ71" i="14" s="1"/>
  <c r="AP72" i="14"/>
  <c r="AQ72" i="14" s="1"/>
  <c r="AP73" i="14"/>
  <c r="AQ73" i="14" s="1"/>
  <c r="AP74" i="14"/>
  <c r="AQ74" i="14" s="1"/>
  <c r="AP75" i="14"/>
  <c r="AQ75" i="14" s="1"/>
  <c r="AP76" i="14"/>
  <c r="AQ76" i="14" s="1"/>
  <c r="AP77" i="14"/>
  <c r="AQ77" i="14" s="1"/>
  <c r="AP78" i="14"/>
  <c r="AQ78" i="14" s="1"/>
  <c r="AP79" i="14"/>
  <c r="AQ79" i="14" s="1"/>
  <c r="AP80" i="14"/>
  <c r="AQ80" i="14" s="1"/>
  <c r="AP81" i="14"/>
  <c r="AQ81" i="14" s="1"/>
  <c r="AP82" i="14"/>
  <c r="AQ82" i="14" s="1"/>
  <c r="AP83" i="14"/>
  <c r="AQ83" i="14" s="1"/>
  <c r="AP84" i="14"/>
  <c r="AQ84" i="14" s="1"/>
  <c r="AP85" i="14"/>
  <c r="AQ85" i="14" s="1"/>
  <c r="AP86" i="14"/>
  <c r="AQ86" i="14" s="1"/>
  <c r="AP87" i="14"/>
  <c r="AQ87" i="14" s="1"/>
  <c r="AP88" i="14"/>
  <c r="AQ88" i="14" s="1"/>
  <c r="AP89" i="14"/>
  <c r="AQ89" i="14" s="1"/>
  <c r="AP90" i="14"/>
  <c r="AQ90" i="14" s="1"/>
  <c r="AP91" i="14"/>
  <c r="AQ91" i="14" s="1"/>
  <c r="AP92" i="14"/>
  <c r="AQ92" i="14" s="1"/>
  <c r="AP93" i="14"/>
  <c r="AQ93" i="14" s="1"/>
  <c r="AP94" i="14"/>
  <c r="AQ94" i="14" s="1"/>
  <c r="AP96" i="14"/>
  <c r="AV11" i="14" s="1"/>
  <c r="AP97" i="14"/>
  <c r="AQ97" i="14" s="1"/>
  <c r="AP98" i="14"/>
  <c r="AQ98" i="14" s="1"/>
  <c r="AP99" i="14"/>
  <c r="AQ99" i="14" s="1"/>
  <c r="AP100" i="14"/>
  <c r="AQ100" i="14" s="1"/>
  <c r="AP101" i="14"/>
  <c r="AQ101" i="14" s="1"/>
  <c r="AP102" i="14"/>
  <c r="AQ102" i="14" s="1"/>
  <c r="AP103" i="14"/>
  <c r="AQ103" i="14" s="1"/>
  <c r="AP104" i="14"/>
  <c r="AQ104" i="14" s="1"/>
  <c r="AP105" i="14"/>
  <c r="AQ105" i="14" s="1"/>
  <c r="AP106" i="14"/>
  <c r="AQ106" i="14" s="1"/>
  <c r="AP107" i="14"/>
  <c r="AQ107" i="14" s="1"/>
  <c r="AP108" i="14"/>
  <c r="AQ108" i="14" s="1"/>
  <c r="AP109" i="14"/>
  <c r="AQ109" i="14" s="1"/>
  <c r="AP5" i="14"/>
  <c r="AV8" i="14" s="1"/>
  <c r="K6" i="14"/>
  <c r="AJ6" i="14"/>
  <c r="K7" i="14"/>
  <c r="AJ7" i="14"/>
  <c r="K8" i="14"/>
  <c r="AJ8" i="14"/>
  <c r="K9" i="14"/>
  <c r="AJ9" i="14"/>
  <c r="K10" i="14"/>
  <c r="AJ10" i="14"/>
  <c r="K11" i="14"/>
  <c r="AJ11" i="14"/>
  <c r="K12" i="14"/>
  <c r="AJ12" i="14"/>
  <c r="K13" i="14"/>
  <c r="AJ13" i="14"/>
  <c r="K14" i="14"/>
  <c r="AJ14" i="14"/>
  <c r="K15" i="14"/>
  <c r="AJ15" i="14"/>
  <c r="K16" i="14"/>
  <c r="AJ16" i="14"/>
  <c r="K17" i="14"/>
  <c r="AJ17" i="14"/>
  <c r="K18" i="14"/>
  <c r="AJ18" i="14"/>
  <c r="K19" i="14"/>
  <c r="AJ19" i="14"/>
  <c r="K20" i="14"/>
  <c r="AJ20" i="14"/>
  <c r="K21" i="14"/>
  <c r="AJ21" i="14"/>
  <c r="K22" i="14"/>
  <c r="AJ22" i="14"/>
  <c r="K23" i="14"/>
  <c r="AJ23" i="14"/>
  <c r="K24" i="14"/>
  <c r="AJ24" i="14"/>
  <c r="K25" i="14"/>
  <c r="AJ25" i="14"/>
  <c r="K26" i="14"/>
  <c r="AJ26" i="14"/>
  <c r="K27" i="14"/>
  <c r="AJ27" i="14"/>
  <c r="K28" i="14"/>
  <c r="AJ28" i="14"/>
  <c r="K29" i="14"/>
  <c r="AJ29" i="14"/>
  <c r="K30" i="14"/>
  <c r="AJ30" i="14"/>
  <c r="K31" i="14"/>
  <c r="AJ31" i="14"/>
  <c r="K32" i="14"/>
  <c r="AJ32" i="14"/>
  <c r="K33" i="14"/>
  <c r="AJ33" i="14"/>
  <c r="K34" i="14"/>
  <c r="AJ34" i="14"/>
  <c r="K35" i="14"/>
  <c r="AJ35" i="14"/>
  <c r="K36" i="14"/>
  <c r="AJ36" i="14"/>
  <c r="K37" i="14"/>
  <c r="AJ37" i="14"/>
  <c r="K38" i="14"/>
  <c r="AJ38" i="14"/>
  <c r="K39" i="14"/>
  <c r="AJ39" i="14"/>
  <c r="K40" i="14"/>
  <c r="AJ40" i="14"/>
  <c r="K41" i="14"/>
  <c r="AJ41" i="14"/>
  <c r="K42" i="14"/>
  <c r="AJ42" i="14"/>
  <c r="K43" i="14"/>
  <c r="AJ43" i="14"/>
  <c r="K44" i="14"/>
  <c r="AJ44" i="14"/>
  <c r="K45" i="14"/>
  <c r="AJ45" i="14"/>
  <c r="K46" i="14"/>
  <c r="AJ46" i="14"/>
  <c r="K47" i="14"/>
  <c r="AJ47" i="14"/>
  <c r="K48" i="14"/>
  <c r="AJ48" i="14"/>
  <c r="K49" i="14"/>
  <c r="AJ49" i="14"/>
  <c r="K50" i="14"/>
  <c r="AJ50" i="14"/>
  <c r="K51" i="14"/>
  <c r="AJ51" i="14"/>
  <c r="K52" i="14"/>
  <c r="AJ52" i="14"/>
  <c r="K53" i="14"/>
  <c r="AJ53" i="14"/>
  <c r="K54" i="14"/>
  <c r="AJ54" i="14"/>
  <c r="K55" i="14"/>
  <c r="AJ55" i="14"/>
  <c r="K56" i="14"/>
  <c r="AJ56" i="14"/>
  <c r="K57" i="14"/>
  <c r="AJ57" i="14"/>
  <c r="K58" i="14"/>
  <c r="AJ58" i="14"/>
  <c r="K59" i="14"/>
  <c r="AJ59" i="14"/>
  <c r="K60" i="14"/>
  <c r="AJ60" i="14"/>
  <c r="K61" i="14"/>
  <c r="AJ61" i="14"/>
  <c r="K62" i="14"/>
  <c r="AJ62" i="14"/>
  <c r="K63" i="14"/>
  <c r="AJ63" i="14"/>
  <c r="K64" i="14"/>
  <c r="AJ64" i="14"/>
  <c r="K65" i="14"/>
  <c r="AJ65" i="14"/>
  <c r="K66" i="14"/>
  <c r="AJ66" i="14"/>
  <c r="K67" i="14"/>
  <c r="AJ67" i="14"/>
  <c r="K68" i="14"/>
  <c r="AJ68" i="14"/>
  <c r="K69" i="14"/>
  <c r="AJ69" i="14"/>
  <c r="K70" i="14"/>
  <c r="AJ70" i="14"/>
  <c r="K71" i="14"/>
  <c r="AJ71" i="14"/>
  <c r="K72" i="14"/>
  <c r="AJ72" i="14"/>
  <c r="K73" i="14"/>
  <c r="AJ73" i="14"/>
  <c r="K74" i="14"/>
  <c r="AJ74" i="14"/>
  <c r="K75" i="14"/>
  <c r="AJ75" i="14"/>
  <c r="K76" i="14"/>
  <c r="AJ76" i="14"/>
  <c r="K77" i="14"/>
  <c r="AJ77" i="14"/>
  <c r="K78" i="14"/>
  <c r="AJ78" i="14"/>
  <c r="K79" i="14"/>
  <c r="AJ79" i="14"/>
  <c r="K80" i="14"/>
  <c r="AJ80" i="14"/>
  <c r="K81" i="14"/>
  <c r="AJ81" i="14"/>
  <c r="K82" i="14"/>
  <c r="AJ82" i="14"/>
  <c r="K83" i="14"/>
  <c r="AJ83" i="14"/>
  <c r="K84" i="14"/>
  <c r="AJ84" i="14"/>
  <c r="K85" i="14"/>
  <c r="AJ85" i="14"/>
  <c r="K86" i="14"/>
  <c r="AJ86" i="14"/>
  <c r="K87" i="14"/>
  <c r="AJ87" i="14"/>
  <c r="K88" i="14"/>
  <c r="AJ88" i="14"/>
  <c r="K89" i="14"/>
  <c r="AJ89" i="14"/>
  <c r="K90" i="14"/>
  <c r="AJ90" i="14"/>
  <c r="K91" i="14"/>
  <c r="AJ91" i="14"/>
  <c r="K92" i="14"/>
  <c r="AJ92" i="14"/>
  <c r="K93" i="14"/>
  <c r="AJ93" i="14"/>
  <c r="K94" i="14"/>
  <c r="AJ94" i="14"/>
  <c r="K95" i="14"/>
  <c r="AJ95" i="14"/>
  <c r="K96" i="14"/>
  <c r="AJ96" i="14"/>
  <c r="K97" i="14"/>
  <c r="AJ97" i="14"/>
  <c r="K98" i="14"/>
  <c r="AJ98" i="14"/>
  <c r="K99" i="14"/>
  <c r="AJ99" i="14"/>
  <c r="K100" i="14"/>
  <c r="AJ100" i="14"/>
  <c r="K101" i="14"/>
  <c r="AJ101" i="14"/>
  <c r="K102" i="14"/>
  <c r="AJ102" i="14"/>
  <c r="K103" i="14"/>
  <c r="AJ103" i="14"/>
  <c r="K104" i="14"/>
  <c r="AJ104" i="14"/>
  <c r="K105" i="14"/>
  <c r="AJ105" i="14"/>
  <c r="K106" i="14"/>
  <c r="AJ106" i="14"/>
  <c r="K107" i="14"/>
  <c r="AJ107" i="14"/>
  <c r="K108" i="14"/>
  <c r="AJ108" i="14"/>
  <c r="K109" i="14"/>
  <c r="AJ109" i="14"/>
  <c r="K110" i="14"/>
  <c r="AJ110" i="14"/>
  <c r="K111" i="14"/>
  <c r="AJ111" i="14"/>
  <c r="K112" i="14"/>
  <c r="AJ112" i="14"/>
  <c r="K113" i="14"/>
  <c r="AJ113" i="14"/>
  <c r="K114" i="14"/>
  <c r="AJ114" i="14"/>
  <c r="K115" i="14"/>
  <c r="AJ115" i="14"/>
  <c r="K116" i="14"/>
  <c r="AJ116" i="14"/>
  <c r="K117" i="14"/>
  <c r="AJ117" i="14"/>
  <c r="K118" i="14"/>
  <c r="AJ118" i="14"/>
  <c r="K119" i="14"/>
  <c r="AJ119" i="14"/>
  <c r="K120" i="14"/>
  <c r="AJ120" i="14"/>
  <c r="K121" i="14"/>
  <c r="AJ121" i="14"/>
  <c r="K122" i="14"/>
  <c r="AJ122" i="14"/>
  <c r="K123" i="14"/>
  <c r="AJ123" i="14"/>
  <c r="K124" i="14"/>
  <c r="AJ124" i="14"/>
  <c r="K125" i="14"/>
  <c r="AJ125" i="14"/>
  <c r="K126" i="14"/>
  <c r="AJ126" i="14"/>
  <c r="K127" i="14"/>
  <c r="AJ127" i="14"/>
  <c r="K128" i="14"/>
  <c r="AJ128" i="14"/>
  <c r="K129" i="14"/>
  <c r="AJ129" i="14"/>
  <c r="K130" i="14"/>
  <c r="AJ130" i="14"/>
  <c r="K131" i="14"/>
  <c r="AJ131" i="14"/>
  <c r="K132" i="14"/>
  <c r="AJ132" i="14"/>
  <c r="K133" i="14"/>
  <c r="AJ133" i="14"/>
  <c r="K134" i="14"/>
  <c r="AJ134" i="14"/>
  <c r="K135" i="14"/>
  <c r="AJ135" i="14"/>
  <c r="K136" i="14"/>
  <c r="AJ136" i="14"/>
  <c r="K137" i="14"/>
  <c r="AJ137" i="14"/>
  <c r="K138" i="14"/>
  <c r="AJ138" i="14"/>
  <c r="K139" i="14"/>
  <c r="AJ139" i="14"/>
  <c r="K140" i="14"/>
  <c r="AJ140" i="14"/>
  <c r="K141" i="14"/>
  <c r="AJ141" i="14"/>
  <c r="K142" i="14"/>
  <c r="AJ142" i="14"/>
  <c r="K143" i="14"/>
  <c r="AJ143" i="14"/>
  <c r="K144" i="14"/>
  <c r="AJ144" i="14"/>
  <c r="K145" i="14"/>
  <c r="AJ145" i="14"/>
  <c r="K146" i="14"/>
  <c r="AJ146" i="14"/>
  <c r="K147" i="14"/>
  <c r="AJ147" i="14"/>
  <c r="K148" i="14"/>
  <c r="AJ148" i="14"/>
  <c r="K150" i="14"/>
  <c r="AJ150" i="14"/>
  <c r="K151" i="14"/>
  <c r="AJ151" i="14"/>
  <c r="K152" i="14"/>
  <c r="AJ152" i="14"/>
  <c r="K153" i="14"/>
  <c r="AJ153" i="14"/>
  <c r="K154" i="14"/>
  <c r="AJ154" i="14"/>
  <c r="K155" i="14"/>
  <c r="AJ155" i="14"/>
  <c r="K156" i="14"/>
  <c r="AJ156" i="14"/>
  <c r="K157" i="14"/>
  <c r="AJ157" i="14"/>
  <c r="K158" i="14"/>
  <c r="AJ158" i="14"/>
  <c r="K159" i="14"/>
  <c r="AJ159" i="14"/>
  <c r="K160" i="14"/>
  <c r="AJ160" i="14"/>
  <c r="K161" i="14"/>
  <c r="AJ161" i="14"/>
  <c r="K162" i="14"/>
  <c r="AJ162" i="14"/>
  <c r="K163" i="14"/>
  <c r="AJ163" i="14"/>
  <c r="K164" i="14"/>
  <c r="AJ164" i="14"/>
  <c r="K165" i="14"/>
  <c r="AJ165" i="14"/>
  <c r="K166" i="14"/>
  <c r="AJ166" i="14"/>
  <c r="K167" i="14"/>
  <c r="AJ167" i="14"/>
  <c r="K168" i="14"/>
  <c r="AJ168" i="14"/>
  <c r="K169" i="14"/>
  <c r="AJ169" i="14"/>
  <c r="K170" i="14"/>
  <c r="AJ170" i="14"/>
  <c r="K171" i="14"/>
  <c r="AJ171" i="14"/>
  <c r="K172" i="14"/>
  <c r="AJ172" i="14"/>
  <c r="K173" i="14"/>
  <c r="AJ173" i="14"/>
  <c r="K174" i="14"/>
  <c r="AJ174" i="14"/>
  <c r="K175" i="14"/>
  <c r="AJ175" i="14"/>
  <c r="K176" i="14"/>
  <c r="AJ176" i="14"/>
  <c r="K177" i="14"/>
  <c r="AJ177" i="14"/>
  <c r="K178" i="14"/>
  <c r="AJ178" i="14"/>
  <c r="K179" i="14"/>
  <c r="AJ179" i="14"/>
  <c r="K180" i="14"/>
  <c r="AJ180" i="14"/>
  <c r="K181" i="14"/>
  <c r="AJ181" i="14"/>
  <c r="K182" i="14"/>
  <c r="AJ182" i="14"/>
  <c r="K183" i="14"/>
  <c r="AJ183" i="14"/>
  <c r="K184" i="14"/>
  <c r="AJ184" i="14"/>
  <c r="K185" i="14"/>
  <c r="AJ185" i="14"/>
  <c r="K186" i="14"/>
  <c r="AJ186" i="14"/>
  <c r="K187" i="14"/>
  <c r="AJ187" i="14"/>
  <c r="K188" i="14"/>
  <c r="AJ188" i="14"/>
  <c r="K189" i="14"/>
  <c r="AJ189" i="14"/>
  <c r="K190" i="14"/>
  <c r="AJ190" i="14"/>
  <c r="K191" i="14"/>
  <c r="AJ191" i="14"/>
  <c r="K192" i="14"/>
  <c r="AJ192" i="14"/>
  <c r="K193" i="14"/>
  <c r="AJ193" i="14"/>
  <c r="K194" i="14"/>
  <c r="AJ194" i="14"/>
  <c r="K195" i="14"/>
  <c r="AJ195" i="14"/>
  <c r="K196" i="14"/>
  <c r="AJ196" i="14"/>
  <c r="K197" i="14"/>
  <c r="AJ197" i="14"/>
  <c r="K198" i="14"/>
  <c r="AJ198" i="14"/>
  <c r="K199" i="14"/>
  <c r="AJ199" i="14"/>
  <c r="K200" i="14"/>
  <c r="AJ200" i="14"/>
  <c r="K201" i="14"/>
  <c r="AJ201" i="14"/>
  <c r="K202" i="14"/>
  <c r="AJ202" i="14"/>
  <c r="K203" i="14"/>
  <c r="AJ203" i="14"/>
  <c r="K204" i="14"/>
  <c r="AJ204" i="14"/>
  <c r="K205" i="14"/>
  <c r="AJ205" i="14"/>
  <c r="K206" i="14"/>
  <c r="AJ206" i="14"/>
  <c r="K207" i="14"/>
  <c r="AJ207" i="14"/>
  <c r="K208" i="14"/>
  <c r="AJ208" i="14"/>
  <c r="K209" i="14"/>
  <c r="AJ209" i="14"/>
  <c r="K210" i="14"/>
  <c r="AJ210" i="14"/>
  <c r="K211" i="14"/>
  <c r="AJ211" i="14"/>
  <c r="K212" i="14"/>
  <c r="AJ212" i="14"/>
  <c r="K213" i="14"/>
  <c r="AJ213" i="14"/>
  <c r="K214" i="14"/>
  <c r="AJ214" i="14"/>
  <c r="K215" i="14"/>
  <c r="AJ215" i="14"/>
  <c r="K216" i="14"/>
  <c r="AJ216" i="14"/>
  <c r="K217" i="14"/>
  <c r="AJ217" i="14"/>
  <c r="K218" i="14"/>
  <c r="AJ218" i="14"/>
  <c r="K219" i="14"/>
  <c r="AJ219" i="14"/>
  <c r="K220" i="14"/>
  <c r="AJ220" i="14"/>
  <c r="K221" i="14"/>
  <c r="AJ221" i="14"/>
  <c r="K222" i="14"/>
  <c r="AJ222" i="14"/>
  <c r="K223" i="14"/>
  <c r="AJ223" i="14"/>
  <c r="K224" i="14"/>
  <c r="AJ224" i="14"/>
  <c r="K225" i="14"/>
  <c r="AJ225" i="14"/>
  <c r="K226" i="14"/>
  <c r="AJ226" i="14"/>
  <c r="K227" i="14"/>
  <c r="AJ227" i="14"/>
  <c r="K228" i="14"/>
  <c r="AJ228" i="14"/>
  <c r="K229" i="14"/>
  <c r="AJ229" i="14"/>
  <c r="K230" i="14"/>
  <c r="AJ230" i="14"/>
  <c r="K231" i="14"/>
  <c r="AJ231" i="14"/>
  <c r="K232" i="14"/>
  <c r="AJ232" i="14"/>
  <c r="K233" i="14"/>
  <c r="AJ233" i="14"/>
  <c r="K234" i="14"/>
  <c r="AJ234" i="14"/>
  <c r="K235" i="14"/>
  <c r="AJ235" i="14"/>
  <c r="K236" i="14"/>
  <c r="AJ236" i="14"/>
  <c r="K237" i="14"/>
  <c r="AJ237" i="14"/>
  <c r="K238" i="14"/>
  <c r="AJ238" i="14"/>
  <c r="K239" i="14"/>
  <c r="AJ239" i="14"/>
  <c r="K240" i="14"/>
  <c r="AJ240" i="14"/>
  <c r="K241" i="14"/>
  <c r="AJ241" i="14"/>
  <c r="K242" i="14"/>
  <c r="AJ242" i="14"/>
  <c r="K243" i="14"/>
  <c r="AJ243" i="14"/>
  <c r="K244" i="14"/>
  <c r="AJ244" i="14"/>
  <c r="K245" i="14"/>
  <c r="AJ245" i="14"/>
  <c r="K246" i="14"/>
  <c r="AJ246" i="14"/>
  <c r="K247" i="14"/>
  <c r="AJ247" i="14"/>
  <c r="K248" i="14"/>
  <c r="AJ248" i="14"/>
  <c r="K249" i="14"/>
  <c r="AJ249" i="14"/>
  <c r="K250" i="14"/>
  <c r="AJ250" i="14"/>
  <c r="K251" i="14"/>
  <c r="AJ251" i="14"/>
  <c r="K252" i="14"/>
  <c r="AJ252" i="14"/>
  <c r="K253" i="14"/>
  <c r="AJ253" i="14"/>
  <c r="K254" i="14"/>
  <c r="AJ254" i="14"/>
  <c r="K255" i="14"/>
  <c r="AJ255" i="14"/>
  <c r="K256" i="14"/>
  <c r="AJ256" i="14"/>
  <c r="K257" i="14"/>
  <c r="AJ257" i="14"/>
  <c r="K258" i="14"/>
  <c r="AJ258" i="14"/>
  <c r="K259" i="14"/>
  <c r="AJ259" i="14"/>
  <c r="K260" i="14"/>
  <c r="AJ260" i="14"/>
  <c r="K261" i="14"/>
  <c r="AJ261" i="14"/>
  <c r="K262" i="14"/>
  <c r="AJ262" i="14"/>
  <c r="K263" i="14"/>
  <c r="AJ263" i="14"/>
  <c r="K264" i="14"/>
  <c r="AJ264" i="14"/>
  <c r="K265" i="14"/>
  <c r="AJ265" i="14"/>
  <c r="K266" i="14"/>
  <c r="AJ266" i="14"/>
  <c r="K267" i="14"/>
  <c r="AJ267" i="14"/>
  <c r="K268" i="14"/>
  <c r="AJ268" i="14"/>
  <c r="K269" i="14"/>
  <c r="AJ269" i="14"/>
  <c r="K270" i="14"/>
  <c r="AJ270" i="14"/>
  <c r="K271" i="14"/>
  <c r="AJ271" i="14"/>
  <c r="K272" i="14"/>
  <c r="AJ272" i="14"/>
  <c r="K273" i="14"/>
  <c r="AJ273" i="14"/>
  <c r="K274" i="14"/>
  <c r="AJ274" i="14"/>
  <c r="K275" i="14"/>
  <c r="AJ275" i="14"/>
  <c r="K276" i="14"/>
  <c r="AJ276" i="14"/>
  <c r="K277" i="14"/>
  <c r="AJ277" i="14"/>
  <c r="K278" i="14"/>
  <c r="AJ278" i="14"/>
  <c r="K279" i="14"/>
  <c r="AJ279" i="14"/>
  <c r="K280" i="14"/>
  <c r="AJ280" i="14"/>
  <c r="K281" i="14"/>
  <c r="AJ281" i="14"/>
  <c r="K282" i="14"/>
  <c r="AJ282" i="14"/>
  <c r="K283" i="14"/>
  <c r="AJ283" i="14"/>
  <c r="K284" i="14"/>
  <c r="AJ284" i="14"/>
  <c r="K285" i="14"/>
  <c r="AJ285" i="14"/>
  <c r="K286" i="14"/>
  <c r="AJ286" i="14"/>
  <c r="K287" i="14"/>
  <c r="AJ287" i="14"/>
  <c r="K288" i="14"/>
  <c r="AJ288" i="14"/>
  <c r="K289" i="14"/>
  <c r="AJ289" i="14"/>
  <c r="K290" i="14"/>
  <c r="AJ290" i="14"/>
  <c r="K291" i="14"/>
  <c r="AJ291" i="14"/>
  <c r="K292" i="14"/>
  <c r="AJ292" i="14"/>
  <c r="K293" i="14"/>
  <c r="AJ293" i="14"/>
  <c r="K294" i="14"/>
  <c r="AJ294" i="14"/>
  <c r="K295" i="14"/>
  <c r="AJ295" i="14"/>
  <c r="K296" i="14"/>
  <c r="AJ296" i="14"/>
  <c r="K297" i="14"/>
  <c r="AJ297" i="14"/>
  <c r="K298" i="14"/>
  <c r="AJ298" i="14"/>
  <c r="K299" i="14"/>
  <c r="AJ299" i="14"/>
  <c r="K300" i="14"/>
  <c r="AJ300" i="14"/>
  <c r="K301" i="14"/>
  <c r="AJ301" i="14"/>
  <c r="K302" i="14"/>
  <c r="AJ302" i="14"/>
  <c r="K303" i="14"/>
  <c r="AJ303" i="14"/>
  <c r="K304" i="14"/>
  <c r="AJ304" i="14"/>
  <c r="K305" i="14"/>
  <c r="AJ305" i="14"/>
  <c r="K306" i="14"/>
  <c r="AJ306" i="14"/>
  <c r="K307" i="14"/>
  <c r="AJ307" i="14"/>
  <c r="K308" i="14"/>
  <c r="AJ308" i="14"/>
  <c r="K309" i="14"/>
  <c r="AJ309" i="14"/>
  <c r="K310" i="14"/>
  <c r="AJ310" i="14"/>
  <c r="K311" i="14"/>
  <c r="AJ311" i="14"/>
  <c r="K312" i="14"/>
  <c r="AJ312" i="14"/>
  <c r="K313" i="14"/>
  <c r="AJ313" i="14"/>
  <c r="K314" i="14"/>
  <c r="AJ314" i="14"/>
  <c r="K315" i="14"/>
  <c r="AJ315" i="14"/>
  <c r="K316" i="14"/>
  <c r="AJ316" i="14"/>
  <c r="K317" i="14"/>
  <c r="AJ317" i="14"/>
  <c r="K318" i="14"/>
  <c r="AJ318" i="14"/>
  <c r="K319" i="14"/>
  <c r="AJ319" i="14"/>
  <c r="K320" i="14"/>
  <c r="AJ320" i="14"/>
  <c r="K321" i="14"/>
  <c r="AJ321" i="14"/>
  <c r="K322" i="14"/>
  <c r="AJ322" i="14"/>
  <c r="K323" i="14"/>
  <c r="AJ323" i="14"/>
  <c r="K324" i="14"/>
  <c r="AJ324" i="14"/>
  <c r="K325" i="14"/>
  <c r="AJ325" i="14"/>
  <c r="K326" i="14"/>
  <c r="AJ326" i="14"/>
  <c r="K327" i="14"/>
  <c r="AJ327" i="14"/>
  <c r="K328" i="14"/>
  <c r="AJ328" i="14"/>
  <c r="K329" i="14"/>
  <c r="AJ329" i="14"/>
  <c r="K330" i="14"/>
  <c r="AJ330" i="14"/>
  <c r="K331" i="14"/>
  <c r="AJ331" i="14"/>
  <c r="K332" i="14"/>
  <c r="AJ332" i="14"/>
  <c r="K333" i="14"/>
  <c r="AJ333" i="14"/>
  <c r="K334" i="14"/>
  <c r="AJ334" i="14"/>
  <c r="K335" i="14"/>
  <c r="AJ335" i="14"/>
  <c r="K336" i="14"/>
  <c r="AJ336" i="14"/>
  <c r="K337" i="14"/>
  <c r="AJ337" i="14"/>
  <c r="K338" i="14"/>
  <c r="AJ338" i="14"/>
  <c r="K339" i="14"/>
  <c r="AJ339" i="14"/>
  <c r="K340" i="14"/>
  <c r="AJ340" i="14"/>
  <c r="K341" i="14"/>
  <c r="AJ341" i="14"/>
  <c r="K342" i="14"/>
  <c r="AJ342" i="14"/>
  <c r="K343" i="14"/>
  <c r="AJ343" i="14"/>
  <c r="K344" i="14"/>
  <c r="AJ344" i="14"/>
  <c r="K345" i="14"/>
  <c r="AJ345" i="14"/>
  <c r="K346" i="14"/>
  <c r="AJ346" i="14"/>
  <c r="K347" i="14"/>
  <c r="AJ347" i="14"/>
  <c r="K348" i="14"/>
  <c r="AJ348" i="14"/>
  <c r="K349" i="14"/>
  <c r="AJ349" i="14"/>
  <c r="K350" i="14"/>
  <c r="AJ350" i="14"/>
  <c r="K351" i="14"/>
  <c r="AJ351" i="14"/>
  <c r="K352" i="14"/>
  <c r="AJ352" i="14"/>
  <c r="K353" i="14"/>
  <c r="AJ353" i="14"/>
  <c r="K354" i="14"/>
  <c r="AJ354" i="14"/>
  <c r="K355" i="14"/>
  <c r="AJ355" i="14"/>
  <c r="K356" i="14"/>
  <c r="AJ356" i="14"/>
  <c r="K357" i="14"/>
  <c r="AJ357" i="14"/>
  <c r="K358" i="14"/>
  <c r="AJ358" i="14"/>
  <c r="K359" i="14"/>
  <c r="AJ359" i="14"/>
  <c r="K360" i="14"/>
  <c r="AJ360" i="14"/>
  <c r="K361" i="14"/>
  <c r="AJ361" i="14"/>
  <c r="K362" i="14"/>
  <c r="AJ362" i="14"/>
  <c r="K363" i="14"/>
  <c r="AJ363" i="14"/>
  <c r="K364" i="14"/>
  <c r="AJ364" i="14"/>
  <c r="K365" i="14"/>
  <c r="AJ365" i="14"/>
  <c r="K366" i="14"/>
  <c r="AJ366" i="14"/>
  <c r="K367" i="14"/>
  <c r="AJ367" i="14"/>
  <c r="K368" i="14"/>
  <c r="AJ368" i="14"/>
  <c r="AJ370" i="14"/>
  <c r="K370" i="14"/>
  <c r="AJ369" i="14"/>
  <c r="K369" i="14"/>
  <c r="AJ307" i="11"/>
  <c r="K307" i="11"/>
  <c r="K270" i="11"/>
  <c r="AV10" i="14" l="1"/>
  <c r="AX10" i="14" s="1"/>
  <c r="AV9" i="14"/>
  <c r="AX9" i="14" s="1"/>
  <c r="AQ5" i="14"/>
  <c r="AQ96" i="14"/>
  <c r="AX16" i="14"/>
  <c r="AX18" i="14"/>
  <c r="AX17" i="14"/>
  <c r="AX12" i="14"/>
  <c r="AX15" i="14"/>
  <c r="AX14" i="14"/>
  <c r="AX13" i="14"/>
  <c r="AX11" i="14"/>
  <c r="AX19" i="14"/>
  <c r="AX8" i="14"/>
  <c r="AJ369" i="13"/>
  <c r="K369" i="13"/>
  <c r="AJ368" i="13"/>
  <c r="K368" i="13"/>
  <c r="AJ367" i="13"/>
  <c r="K367" i="13"/>
  <c r="AJ366" i="13"/>
  <c r="K366" i="13"/>
  <c r="AJ365" i="13"/>
  <c r="K365" i="13"/>
  <c r="AJ364" i="13"/>
  <c r="K364" i="13"/>
  <c r="AJ363" i="13"/>
  <c r="K363" i="13"/>
  <c r="AJ362" i="13"/>
  <c r="K362" i="13"/>
  <c r="AJ361" i="13"/>
  <c r="K361" i="13"/>
  <c r="AJ360" i="13"/>
  <c r="K360" i="13"/>
  <c r="AJ338" i="13"/>
  <c r="K338" i="13"/>
  <c r="AJ308" i="13"/>
  <c r="K308" i="13"/>
  <c r="AJ277" i="13"/>
  <c r="K277" i="13"/>
  <c r="AJ247" i="13"/>
  <c r="K247" i="13"/>
  <c r="AJ216" i="13"/>
  <c r="K216" i="13"/>
  <c r="AJ185" i="13"/>
  <c r="K185" i="13"/>
  <c r="AJ155" i="13"/>
  <c r="K155" i="13"/>
  <c r="AJ154" i="13"/>
  <c r="K154" i="13"/>
  <c r="AJ124" i="13"/>
  <c r="K124" i="13"/>
  <c r="AJ94" i="13"/>
  <c r="K94" i="13"/>
  <c r="AJ63" i="13"/>
  <c r="K63" i="13"/>
  <c r="K35" i="13"/>
  <c r="AJ76" i="12"/>
  <c r="AJ15" i="12"/>
  <c r="K15" i="12"/>
  <c r="AJ14" i="12"/>
  <c r="K14" i="12"/>
  <c r="AJ13" i="12"/>
  <c r="K13" i="12"/>
  <c r="AJ12" i="12"/>
  <c r="K12" i="12"/>
  <c r="AJ11" i="12"/>
  <c r="K11" i="12"/>
  <c r="AM10" i="12"/>
  <c r="AJ10" i="12"/>
  <c r="AH10" i="12"/>
  <c r="N10" i="12"/>
  <c r="K10" i="12"/>
  <c r="I10" i="12"/>
  <c r="AM9" i="12"/>
  <c r="AJ9" i="12"/>
  <c r="AH9" i="12"/>
  <c r="K9" i="12"/>
  <c r="AM8" i="12"/>
  <c r="AJ8" i="12"/>
  <c r="AH8" i="12"/>
  <c r="K8" i="12"/>
  <c r="AM7" i="12"/>
  <c r="AJ7" i="12"/>
  <c r="AH7" i="12"/>
  <c r="K7" i="12"/>
  <c r="AM6" i="12"/>
  <c r="AJ6" i="12"/>
  <c r="AH6" i="12"/>
  <c r="K6" i="12"/>
  <c r="AM5" i="12"/>
  <c r="AJ5" i="12"/>
  <c r="AH5" i="12"/>
  <c r="K5" i="12"/>
  <c r="AJ130" i="11" l="1"/>
  <c r="AJ129" i="11"/>
  <c r="AJ131" i="11"/>
  <c r="AJ132" i="11"/>
  <c r="K129" i="11"/>
  <c r="K130" i="11"/>
  <c r="K131" i="11"/>
  <c r="K132" i="11"/>
  <c r="K133" i="11"/>
  <c r="K134" i="11"/>
  <c r="K135" i="11"/>
  <c r="K136" i="11"/>
  <c r="K137" i="11"/>
  <c r="AJ85" i="11"/>
  <c r="AJ370" i="11"/>
  <c r="AJ369" i="11"/>
  <c r="AJ368" i="11"/>
  <c r="AJ367" i="11"/>
  <c r="AJ366" i="11"/>
  <c r="AJ365" i="11"/>
  <c r="AJ364" i="11"/>
  <c r="AJ363" i="11"/>
  <c r="AJ362" i="11"/>
  <c r="AJ361" i="11"/>
  <c r="AJ360" i="11"/>
  <c r="AJ359" i="11"/>
  <c r="AJ358" i="11"/>
  <c r="AJ357" i="11"/>
  <c r="AJ356" i="11"/>
  <c r="AJ355" i="11"/>
  <c r="AJ354" i="11"/>
  <c r="AJ353" i="11"/>
  <c r="AJ352" i="11"/>
  <c r="AJ351" i="11"/>
  <c r="AJ350" i="11"/>
  <c r="AJ349" i="11"/>
  <c r="AJ348" i="11"/>
  <c r="AJ347" i="11"/>
  <c r="AJ346" i="11"/>
  <c r="AJ345" i="11"/>
  <c r="AJ344" i="11"/>
  <c r="AJ343" i="11"/>
  <c r="AJ342" i="11"/>
  <c r="AJ341" i="11"/>
  <c r="AJ340" i="11"/>
  <c r="AJ339" i="11"/>
  <c r="AJ338" i="11"/>
  <c r="AJ337" i="11"/>
  <c r="AJ336" i="11"/>
  <c r="AJ335" i="11"/>
  <c r="AJ334" i="11"/>
  <c r="AJ333" i="11"/>
  <c r="AJ332" i="11"/>
  <c r="AJ331" i="11"/>
  <c r="AJ330" i="11"/>
  <c r="AJ329" i="11"/>
  <c r="AJ328" i="11"/>
  <c r="AJ327" i="11"/>
  <c r="AJ326" i="11"/>
  <c r="AJ325" i="11"/>
  <c r="AJ324" i="11"/>
  <c r="AJ323" i="11"/>
  <c r="AJ322" i="11"/>
  <c r="AJ321" i="11"/>
  <c r="AJ320" i="11"/>
  <c r="AJ319" i="11"/>
  <c r="AJ318" i="11"/>
  <c r="AJ317" i="11"/>
  <c r="AJ316" i="11"/>
  <c r="AJ315" i="11"/>
  <c r="AJ314" i="11"/>
  <c r="AJ313" i="11"/>
  <c r="AJ312" i="11"/>
  <c r="AJ311" i="11"/>
  <c r="AJ310" i="11"/>
  <c r="AJ309" i="11"/>
  <c r="AJ308" i="11"/>
  <c r="AJ306" i="11"/>
  <c r="AJ305" i="11"/>
  <c r="AJ304" i="11"/>
  <c r="AJ303" i="11"/>
  <c r="AJ302" i="11"/>
  <c r="AJ301" i="11"/>
  <c r="AJ300" i="11"/>
  <c r="AJ299" i="11"/>
  <c r="AJ298" i="11"/>
  <c r="AJ297" i="11"/>
  <c r="AJ296" i="11"/>
  <c r="AJ295" i="11"/>
  <c r="AJ294" i="11"/>
  <c r="AJ293" i="11"/>
  <c r="AJ292" i="11"/>
  <c r="AJ291" i="11"/>
  <c r="AJ290" i="11"/>
  <c r="AJ289" i="11"/>
  <c r="AJ288" i="11"/>
  <c r="AJ287" i="11"/>
  <c r="AJ286" i="11"/>
  <c r="AJ285" i="11"/>
  <c r="AJ284" i="11"/>
  <c r="AJ283" i="11"/>
  <c r="AJ282" i="11"/>
  <c r="AJ281" i="11"/>
  <c r="AJ280" i="11"/>
  <c r="AJ279" i="11"/>
  <c r="AJ278" i="11"/>
  <c r="AJ277" i="11"/>
  <c r="AJ276" i="11"/>
  <c r="AJ275" i="11"/>
  <c r="AJ274" i="11"/>
  <c r="AJ273" i="11"/>
  <c r="AJ272" i="11"/>
  <c r="AJ271" i="11"/>
  <c r="AJ270" i="11"/>
  <c r="AJ269" i="11"/>
  <c r="AJ268" i="11"/>
  <c r="AJ267" i="11"/>
  <c r="AJ266" i="11"/>
  <c r="AJ265" i="11"/>
  <c r="AJ264" i="11"/>
  <c r="AJ263" i="11"/>
  <c r="AJ262" i="11"/>
  <c r="AJ261" i="11"/>
  <c r="AJ260" i="11"/>
  <c r="AJ259" i="11"/>
  <c r="AJ258" i="11"/>
  <c r="AJ257" i="11"/>
  <c r="AJ256" i="11"/>
  <c r="AJ255" i="11"/>
  <c r="AJ254" i="11"/>
  <c r="AJ253" i="11"/>
  <c r="AJ252" i="11"/>
  <c r="AJ251" i="11"/>
  <c r="AJ250" i="11"/>
  <c r="AJ249" i="11"/>
  <c r="AJ248" i="11"/>
  <c r="AJ247" i="11"/>
  <c r="AJ246" i="11"/>
  <c r="AJ245" i="11"/>
  <c r="AJ244" i="11"/>
  <c r="AJ243" i="11"/>
  <c r="AJ242" i="11"/>
  <c r="AJ241" i="11"/>
  <c r="AJ240" i="11"/>
  <c r="AJ239" i="11"/>
  <c r="AJ238" i="11"/>
  <c r="AJ237" i="11"/>
  <c r="AJ236" i="11"/>
  <c r="AJ235" i="11"/>
  <c r="AJ234" i="11"/>
  <c r="AJ233" i="11"/>
  <c r="AJ232" i="11"/>
  <c r="AJ231" i="11"/>
  <c r="AJ230" i="11"/>
  <c r="AJ229" i="11"/>
  <c r="AJ228" i="11"/>
  <c r="AJ227" i="11"/>
  <c r="AJ226" i="11"/>
  <c r="AJ225" i="11"/>
  <c r="AJ224" i="11"/>
  <c r="AJ223" i="11"/>
  <c r="AJ222" i="11"/>
  <c r="AJ221" i="11"/>
  <c r="AJ220" i="11"/>
  <c r="AJ219" i="11"/>
  <c r="AJ218" i="11"/>
  <c r="AJ217" i="11"/>
  <c r="AJ216" i="11"/>
  <c r="AJ215" i="11"/>
  <c r="AJ214" i="11"/>
  <c r="AJ213" i="11"/>
  <c r="AJ212" i="11"/>
  <c r="AJ211" i="11"/>
  <c r="AJ210" i="11"/>
  <c r="AJ209" i="11"/>
  <c r="AJ208" i="11"/>
  <c r="AJ207" i="11"/>
  <c r="AJ206" i="11"/>
  <c r="AJ205" i="11"/>
  <c r="AJ204" i="11"/>
  <c r="AJ203" i="11"/>
  <c r="AJ202" i="11"/>
  <c r="AJ201" i="11"/>
  <c r="AJ200" i="11"/>
  <c r="AJ199" i="11"/>
  <c r="AJ198" i="11"/>
  <c r="AJ197" i="11"/>
  <c r="AJ196" i="11"/>
  <c r="AJ195" i="11"/>
  <c r="AJ194" i="11"/>
  <c r="AJ193" i="11"/>
  <c r="AJ192" i="11"/>
  <c r="AJ191" i="11"/>
  <c r="AJ190" i="11"/>
  <c r="AJ189" i="11"/>
  <c r="AJ188" i="11"/>
  <c r="AJ187" i="11"/>
  <c r="AJ186" i="11"/>
  <c r="AJ185" i="11"/>
  <c r="AJ184" i="11"/>
  <c r="AJ183" i="11"/>
  <c r="AJ182" i="11"/>
  <c r="AJ181" i="11"/>
  <c r="AJ180" i="11"/>
  <c r="AJ179" i="11"/>
  <c r="AJ178" i="11"/>
  <c r="AJ177" i="11"/>
  <c r="AJ176" i="11"/>
  <c r="AJ175" i="11"/>
  <c r="AJ174" i="11"/>
  <c r="AJ173" i="11"/>
  <c r="AJ172" i="11"/>
  <c r="AJ171" i="11"/>
  <c r="AJ170" i="11"/>
  <c r="AJ169" i="11"/>
  <c r="AJ168" i="11"/>
  <c r="AJ167" i="11"/>
  <c r="AJ166" i="11"/>
  <c r="AJ165" i="11"/>
  <c r="AJ164" i="11"/>
  <c r="AJ163" i="11"/>
  <c r="AJ162" i="11"/>
  <c r="AJ161" i="11"/>
  <c r="AJ160" i="11"/>
  <c r="AJ159" i="11"/>
  <c r="AJ158" i="11"/>
  <c r="AJ157" i="11"/>
  <c r="AJ156" i="11"/>
  <c r="AJ155" i="11"/>
  <c r="AJ154" i="11"/>
  <c r="AJ153" i="11"/>
  <c r="AJ152" i="11"/>
  <c r="AJ151" i="11"/>
  <c r="AJ150" i="11"/>
  <c r="AJ148" i="11"/>
  <c r="AJ147" i="11"/>
  <c r="AJ146" i="11"/>
  <c r="AJ145" i="11"/>
  <c r="AJ144" i="11"/>
  <c r="AJ143" i="11"/>
  <c r="AJ142" i="11"/>
  <c r="AJ141" i="11"/>
  <c r="AJ140" i="11"/>
  <c r="AJ139" i="11"/>
  <c r="AJ138" i="11"/>
  <c r="AJ137" i="11"/>
  <c r="AJ136" i="11"/>
  <c r="AJ135" i="11"/>
  <c r="AJ134" i="11"/>
  <c r="AJ133" i="11"/>
  <c r="AJ128" i="11"/>
  <c r="AJ127" i="11"/>
  <c r="AJ126" i="11"/>
  <c r="AJ125" i="11"/>
  <c r="AJ124" i="11"/>
  <c r="AJ123" i="11"/>
  <c r="AJ122" i="11"/>
  <c r="AJ121" i="11"/>
  <c r="AJ120" i="11"/>
  <c r="AJ119" i="11"/>
  <c r="AJ118" i="11"/>
  <c r="AJ117" i="11"/>
  <c r="AJ116" i="11"/>
  <c r="AJ115" i="11"/>
  <c r="AJ114" i="11"/>
  <c r="AJ113" i="11"/>
  <c r="AJ112" i="11"/>
  <c r="AJ111" i="11"/>
  <c r="AJ110" i="11"/>
  <c r="AJ109" i="11"/>
  <c r="AJ108" i="11"/>
  <c r="AJ107" i="11"/>
  <c r="AJ106" i="11"/>
  <c r="AJ105" i="11"/>
  <c r="AJ104" i="11"/>
  <c r="AJ103" i="11"/>
  <c r="AJ102" i="11"/>
  <c r="AJ101" i="11"/>
  <c r="AJ100" i="11"/>
  <c r="AJ99" i="11"/>
  <c r="AJ98" i="11"/>
  <c r="AJ97" i="11"/>
  <c r="AJ96" i="11"/>
  <c r="AJ95" i="11"/>
  <c r="AJ94" i="11"/>
  <c r="AJ93" i="11"/>
  <c r="AJ92" i="11"/>
  <c r="AJ91" i="11"/>
  <c r="AJ90" i="11"/>
  <c r="AJ89" i="11"/>
  <c r="AJ88" i="11"/>
  <c r="AJ87" i="11"/>
  <c r="AJ86" i="11"/>
  <c r="AJ84" i="11"/>
  <c r="AJ83" i="11"/>
  <c r="AJ82" i="11"/>
  <c r="AJ81" i="11"/>
  <c r="AJ80" i="11"/>
  <c r="AJ79" i="11"/>
  <c r="AJ78" i="11"/>
  <c r="AJ77" i="11"/>
  <c r="AJ76" i="11"/>
  <c r="AJ75" i="11"/>
  <c r="AJ74" i="11"/>
  <c r="AJ73" i="11"/>
  <c r="AJ72" i="11"/>
  <c r="AJ71" i="11"/>
  <c r="AJ70" i="11"/>
  <c r="AJ69" i="11"/>
  <c r="AJ68" i="11"/>
  <c r="AJ67" i="11"/>
  <c r="AJ66" i="11"/>
  <c r="AJ65" i="11"/>
  <c r="AJ64" i="11"/>
  <c r="AJ63" i="11"/>
  <c r="AJ62" i="11"/>
  <c r="AJ61" i="11"/>
  <c r="AJ60" i="11"/>
  <c r="AJ59" i="11"/>
  <c r="AJ58" i="11"/>
  <c r="AJ57" i="11"/>
  <c r="AJ56" i="11"/>
  <c r="AJ55" i="11"/>
  <c r="AJ54" i="11"/>
  <c r="AJ53" i="11"/>
  <c r="AJ52" i="11"/>
  <c r="AJ51" i="11"/>
  <c r="AJ50" i="11"/>
  <c r="AJ49" i="11"/>
  <c r="AJ48" i="11"/>
  <c r="AJ47" i="11"/>
  <c r="AJ46" i="11"/>
  <c r="AJ45" i="11"/>
  <c r="AJ44" i="11"/>
  <c r="AJ43" i="11"/>
  <c r="AJ42" i="11"/>
  <c r="AJ41" i="11"/>
  <c r="AJ40" i="11"/>
  <c r="AJ39" i="11"/>
  <c r="AJ38" i="11"/>
  <c r="AJ37" i="11"/>
  <c r="AJ36" i="11"/>
  <c r="AJ35" i="11"/>
  <c r="AJ34" i="11"/>
  <c r="AJ33" i="11"/>
  <c r="AJ32" i="11"/>
  <c r="AJ31" i="11"/>
  <c r="AJ30" i="11"/>
  <c r="AJ29" i="11"/>
  <c r="AJ28" i="11"/>
  <c r="AJ27" i="11"/>
  <c r="AJ26" i="11"/>
  <c r="AJ25" i="11"/>
  <c r="AJ24" i="11"/>
  <c r="AJ23" i="11"/>
  <c r="AJ22" i="11"/>
  <c r="AJ21" i="11"/>
  <c r="AJ20" i="11"/>
  <c r="AJ19" i="11"/>
  <c r="AJ18" i="11"/>
  <c r="AJ17" i="11"/>
  <c r="AJ16" i="11"/>
  <c r="AJ15" i="11"/>
  <c r="AJ14" i="11"/>
  <c r="AJ13" i="11"/>
  <c r="AJ12" i="11"/>
  <c r="AJ11" i="11"/>
  <c r="AJ10" i="11"/>
  <c r="AJ9" i="11"/>
  <c r="AJ8" i="11"/>
  <c r="AJ7" i="11"/>
  <c r="AJ6" i="11"/>
  <c r="K370" i="11"/>
  <c r="K369" i="11"/>
  <c r="K368" i="11"/>
  <c r="K367" i="11"/>
  <c r="K366" i="11"/>
  <c r="K365" i="11"/>
  <c r="K364" i="11"/>
  <c r="K363" i="11"/>
  <c r="K362" i="11"/>
  <c r="K361" i="11"/>
  <c r="K360" i="11"/>
  <c r="K359" i="11"/>
  <c r="K358" i="11"/>
  <c r="K357" i="11"/>
  <c r="K356" i="11"/>
  <c r="K355" i="11"/>
  <c r="K354" i="11"/>
  <c r="K353" i="11"/>
  <c r="K352" i="11"/>
  <c r="K351" i="11"/>
  <c r="K350" i="11"/>
  <c r="K349" i="11"/>
  <c r="K348" i="11"/>
  <c r="K347" i="11"/>
  <c r="K346" i="11"/>
  <c r="K345" i="11"/>
  <c r="K344" i="11"/>
  <c r="K343" i="11"/>
  <c r="K342" i="11"/>
  <c r="K341" i="11"/>
  <c r="K340" i="11"/>
  <c r="K339" i="11"/>
  <c r="K338" i="11"/>
  <c r="K337" i="11"/>
  <c r="K336" i="11"/>
  <c r="K335" i="11"/>
  <c r="K334" i="11"/>
  <c r="K333" i="11"/>
  <c r="K332" i="11"/>
  <c r="K331" i="11"/>
  <c r="K330" i="11"/>
  <c r="K329" i="11"/>
  <c r="K328" i="11"/>
  <c r="K327" i="11"/>
  <c r="K326" i="11"/>
  <c r="K325" i="11"/>
  <c r="K324" i="11"/>
  <c r="K323" i="11"/>
  <c r="K322" i="11"/>
  <c r="K321" i="11"/>
  <c r="K320" i="11"/>
  <c r="K319" i="11"/>
  <c r="K318" i="11"/>
  <c r="K317" i="11"/>
  <c r="K316" i="11"/>
  <c r="K315" i="11"/>
  <c r="K314" i="11"/>
  <c r="K313" i="11"/>
  <c r="K312" i="11"/>
  <c r="K311" i="11"/>
  <c r="K310" i="11"/>
  <c r="K309" i="11"/>
  <c r="K308" i="11"/>
  <c r="K306" i="11"/>
  <c r="K305" i="11"/>
  <c r="K304" i="11"/>
  <c r="K303" i="11"/>
  <c r="K302" i="11"/>
  <c r="K301" i="11"/>
  <c r="K300" i="11"/>
  <c r="K299" i="11"/>
  <c r="K298" i="11"/>
  <c r="K297" i="11"/>
  <c r="K296" i="11"/>
  <c r="K295" i="11"/>
  <c r="K294" i="11"/>
  <c r="K293" i="11"/>
  <c r="K292" i="11"/>
  <c r="K291" i="11"/>
  <c r="K290" i="11"/>
  <c r="K289" i="11"/>
  <c r="K288" i="11"/>
  <c r="K287" i="11"/>
  <c r="K286" i="11"/>
  <c r="K285" i="11"/>
  <c r="K284" i="11"/>
  <c r="K283" i="11"/>
  <c r="K282" i="11"/>
  <c r="K281" i="11"/>
  <c r="K280" i="11"/>
  <c r="K279" i="11"/>
  <c r="K278" i="11"/>
  <c r="K277" i="11"/>
  <c r="K276" i="11"/>
  <c r="K275" i="11"/>
  <c r="K274" i="11"/>
  <c r="K273" i="11"/>
  <c r="K272" i="11"/>
  <c r="K271" i="11"/>
  <c r="K269" i="11"/>
  <c r="K268" i="11"/>
  <c r="K267" i="11"/>
  <c r="K266" i="11"/>
  <c r="K265" i="11"/>
  <c r="K264" i="11"/>
  <c r="K263" i="11"/>
  <c r="K262" i="11"/>
  <c r="K261" i="11"/>
  <c r="K260" i="11"/>
  <c r="K259" i="11"/>
  <c r="K258" i="11"/>
  <c r="K257" i="11"/>
  <c r="K256" i="11"/>
  <c r="K255" i="11"/>
  <c r="K254" i="11"/>
  <c r="K253" i="11"/>
  <c r="K252" i="11"/>
  <c r="K251" i="11"/>
  <c r="K250" i="11"/>
  <c r="K249" i="11"/>
  <c r="K248" i="11"/>
  <c r="K247" i="11"/>
  <c r="K246" i="11"/>
  <c r="K245" i="11"/>
  <c r="K244" i="11"/>
  <c r="K243" i="11"/>
  <c r="K242" i="11"/>
  <c r="K241" i="11"/>
  <c r="K240" i="11"/>
  <c r="K239" i="11"/>
  <c r="K238" i="11"/>
  <c r="K237" i="11"/>
  <c r="K236" i="11"/>
  <c r="K235" i="11"/>
  <c r="K234" i="11"/>
  <c r="K233" i="11"/>
  <c r="K232" i="11"/>
  <c r="K231" i="11"/>
  <c r="K230" i="11"/>
  <c r="K229" i="11"/>
  <c r="K228" i="11"/>
  <c r="K227" i="11"/>
  <c r="K226" i="11"/>
  <c r="K225" i="11"/>
  <c r="K224" i="11"/>
  <c r="K223" i="11"/>
  <c r="K222" i="11"/>
  <c r="K221" i="11"/>
  <c r="K220" i="11"/>
  <c r="K219" i="11"/>
  <c r="K218" i="11"/>
  <c r="K217" i="11"/>
  <c r="K216" i="11"/>
  <c r="K215" i="11"/>
  <c r="K214" i="11"/>
  <c r="K213" i="11"/>
  <c r="K212" i="11"/>
  <c r="K211" i="11"/>
  <c r="K210" i="11"/>
  <c r="K209" i="11"/>
  <c r="K208" i="11"/>
  <c r="K207" i="11"/>
  <c r="K206" i="11"/>
  <c r="K205" i="11"/>
  <c r="K204" i="11"/>
  <c r="K203" i="11"/>
  <c r="K202" i="11"/>
  <c r="K201" i="11"/>
  <c r="K200" i="11"/>
  <c r="K199" i="11"/>
  <c r="K198" i="11"/>
  <c r="K197" i="11"/>
  <c r="K196" i="11"/>
  <c r="K195" i="11"/>
  <c r="K194" i="11"/>
  <c r="K193" i="11"/>
  <c r="K192" i="11"/>
  <c r="K191" i="11"/>
  <c r="K190" i="11"/>
  <c r="K189" i="11"/>
  <c r="K188" i="11"/>
  <c r="K187" i="11"/>
  <c r="K186" i="11"/>
  <c r="K185" i="11"/>
  <c r="K184" i="11"/>
  <c r="K183" i="11"/>
  <c r="K182" i="11"/>
  <c r="K181" i="11"/>
  <c r="K180" i="11"/>
  <c r="K179" i="11"/>
  <c r="K178" i="11"/>
  <c r="K177" i="11"/>
  <c r="K176" i="11"/>
  <c r="K175" i="11"/>
  <c r="K174" i="11"/>
  <c r="K173" i="11"/>
  <c r="K172" i="11"/>
  <c r="K171" i="11"/>
  <c r="K170" i="11"/>
  <c r="K169" i="11"/>
  <c r="K168" i="11"/>
  <c r="K167" i="11"/>
  <c r="K166" i="11"/>
  <c r="K165" i="11"/>
  <c r="K164" i="11"/>
  <c r="K163" i="11"/>
  <c r="K162" i="11"/>
  <c r="K161" i="11"/>
  <c r="K160" i="11"/>
  <c r="K159" i="11"/>
  <c r="K158" i="11"/>
  <c r="K157" i="11"/>
  <c r="K156" i="11"/>
  <c r="K155" i="11"/>
  <c r="K154" i="11"/>
  <c r="K153" i="11"/>
  <c r="K152" i="11"/>
  <c r="K151" i="11"/>
  <c r="K150" i="11"/>
  <c r="K148" i="11"/>
  <c r="K147" i="11"/>
  <c r="K146" i="11"/>
  <c r="K145" i="11"/>
  <c r="K144" i="11"/>
  <c r="K143" i="11"/>
  <c r="K142" i="11"/>
  <c r="K141" i="11"/>
  <c r="K140" i="11"/>
  <c r="K139" i="11"/>
  <c r="K138" i="11"/>
  <c r="K128" i="11"/>
  <c r="K127" i="11"/>
  <c r="K126" i="11"/>
  <c r="K125" i="11"/>
  <c r="K124" i="11"/>
  <c r="K123" i="11"/>
  <c r="K122" i="11"/>
  <c r="K121" i="11"/>
  <c r="K120" i="11"/>
  <c r="K119" i="11"/>
  <c r="K118" i="11"/>
  <c r="K117" i="11"/>
  <c r="K116" i="11"/>
  <c r="K115" i="11"/>
  <c r="K114" i="11"/>
  <c r="K113" i="11"/>
  <c r="K112" i="11"/>
  <c r="K111" i="11"/>
  <c r="K110" i="11"/>
  <c r="K109" i="11"/>
  <c r="K108" i="11"/>
  <c r="K107" i="11"/>
  <c r="K106" i="11"/>
  <c r="K105" i="11"/>
  <c r="K104" i="11"/>
  <c r="K103" i="11"/>
  <c r="K102" i="11"/>
  <c r="K101" i="11"/>
  <c r="K100" i="11"/>
  <c r="K99" i="11"/>
  <c r="K98" i="11"/>
  <c r="K97" i="11"/>
  <c r="K96" i="11"/>
  <c r="K95" i="11"/>
  <c r="K94" i="11"/>
  <c r="K93" i="11"/>
  <c r="K92" i="11"/>
  <c r="K91" i="11"/>
  <c r="K90" i="11"/>
  <c r="K89" i="11"/>
  <c r="K88" i="11"/>
  <c r="K87" i="11"/>
  <c r="K86" i="11"/>
  <c r="K85" i="11"/>
  <c r="K84" i="11"/>
  <c r="K83" i="11"/>
  <c r="K82" i="11"/>
  <c r="K81" i="11"/>
  <c r="K80" i="11"/>
  <c r="K79" i="11"/>
  <c r="K78" i="11"/>
  <c r="K77" i="11"/>
  <c r="K76" i="11"/>
  <c r="K75" i="11"/>
  <c r="K74" i="11"/>
  <c r="K73" i="11"/>
  <c r="K72" i="11"/>
  <c r="K71" i="11"/>
  <c r="K70" i="11"/>
  <c r="K69" i="11"/>
  <c r="K68" i="11"/>
  <c r="K67" i="11"/>
  <c r="K66" i="11"/>
  <c r="K65" i="11"/>
  <c r="K64" i="11"/>
  <c r="K63" i="11"/>
  <c r="K62" i="11"/>
  <c r="K61" i="11"/>
  <c r="K60" i="11"/>
  <c r="K59" i="11"/>
  <c r="K58" i="11"/>
  <c r="K57" i="11"/>
  <c r="K56" i="11"/>
  <c r="K55" i="11"/>
  <c r="K54" i="11"/>
  <c r="K53" i="11"/>
  <c r="K52" i="11"/>
  <c r="K51" i="11"/>
  <c r="K50" i="11"/>
  <c r="K49" i="11"/>
  <c r="K48" i="11"/>
  <c r="K47" i="11"/>
  <c r="K46" i="11"/>
  <c r="K45" i="11"/>
  <c r="K44" i="11"/>
  <c r="K43" i="11"/>
  <c r="K42" i="11"/>
  <c r="K41" i="11"/>
  <c r="K40" i="11"/>
  <c r="K39" i="11"/>
  <c r="K38" i="11"/>
  <c r="K37" i="11"/>
  <c r="K36" i="11"/>
  <c r="K35" i="11"/>
  <c r="K34" i="11"/>
  <c r="K33" i="11"/>
  <c r="K32" i="11"/>
  <c r="K31" i="11"/>
  <c r="K30" i="11"/>
  <c r="K29" i="11"/>
  <c r="K28" i="11"/>
  <c r="K27" i="11"/>
  <c r="K26" i="11"/>
  <c r="K25" i="11"/>
  <c r="K24" i="11"/>
  <c r="K23" i="11"/>
  <c r="K22" i="11"/>
  <c r="K21" i="11"/>
  <c r="K20" i="11"/>
  <c r="K19" i="11"/>
  <c r="K18" i="11"/>
  <c r="K17" i="11"/>
  <c r="K16" i="11"/>
  <c r="K15" i="11"/>
  <c r="K14" i="11"/>
  <c r="K13" i="11"/>
  <c r="K12" i="11"/>
  <c r="K11" i="11"/>
  <c r="K10" i="11"/>
  <c r="K9" i="11"/>
  <c r="K8" i="11"/>
  <c r="K7" i="11"/>
  <c r="K6" i="11"/>
  <c r="AJ363" i="10" l="1"/>
  <c r="AJ364" i="10"/>
  <c r="AJ365" i="10"/>
  <c r="AJ366" i="10"/>
  <c r="AJ367" i="10"/>
  <c r="AJ368" i="10"/>
  <c r="AJ369" i="10"/>
  <c r="AJ370" i="10"/>
  <c r="K363" i="10"/>
  <c r="K364" i="10"/>
  <c r="K365" i="10"/>
  <c r="K366" i="10"/>
  <c r="K367" i="10"/>
  <c r="K368" i="10"/>
  <c r="K369" i="10"/>
  <c r="K370" i="10"/>
  <c r="K307" i="10"/>
  <c r="K300" i="10"/>
  <c r="K291" i="10"/>
  <c r="K243" i="10"/>
  <c r="AJ232" i="10"/>
  <c r="AJ233" i="10"/>
  <c r="AJ234" i="10"/>
  <c r="AJ235" i="10"/>
  <c r="AJ236" i="10"/>
  <c r="AJ237" i="10"/>
  <c r="K234" i="10"/>
  <c r="K235" i="10"/>
  <c r="K236" i="10"/>
  <c r="AJ214" i="10"/>
  <c r="AJ215" i="10"/>
  <c r="AJ216" i="10"/>
  <c r="AJ217" i="10"/>
  <c r="AJ218" i="10"/>
  <c r="AJ219" i="10"/>
  <c r="AJ220" i="10"/>
  <c r="AJ221" i="10"/>
  <c r="AJ222" i="10"/>
  <c r="AJ223" i="10"/>
  <c r="AJ224" i="10"/>
  <c r="AJ225" i="10"/>
  <c r="AJ226" i="10"/>
  <c r="AJ227" i="10"/>
  <c r="AJ228" i="10"/>
  <c r="AJ229" i="10"/>
  <c r="AJ230" i="10"/>
  <c r="AJ231" i="10"/>
  <c r="AJ238" i="10"/>
  <c r="AJ239" i="10"/>
  <c r="AJ240" i="10"/>
  <c r="AJ241" i="10"/>
  <c r="AJ242" i="10"/>
  <c r="AJ243" i="10"/>
  <c r="AJ244" i="10"/>
  <c r="AJ245" i="10"/>
  <c r="AJ246" i="10"/>
  <c r="AJ247" i="10"/>
  <c r="AJ248" i="10"/>
  <c r="AJ249" i="10"/>
  <c r="AJ250" i="10"/>
  <c r="AJ251" i="10"/>
  <c r="AJ252" i="10"/>
  <c r="AJ253" i="10"/>
  <c r="AJ254" i="10"/>
  <c r="AJ255" i="10"/>
  <c r="AJ256" i="10"/>
  <c r="AJ257" i="10"/>
  <c r="AJ258" i="10"/>
  <c r="AJ259" i="10"/>
  <c r="AJ260" i="10"/>
  <c r="AJ261" i="10"/>
  <c r="AJ262" i="10"/>
  <c r="AJ263" i="10"/>
  <c r="AJ264" i="10"/>
  <c r="AJ265" i="10"/>
  <c r="AJ266" i="10"/>
  <c r="AJ267" i="10"/>
  <c r="AJ268" i="10"/>
  <c r="AJ269" i="10"/>
  <c r="AJ270" i="10"/>
  <c r="AJ271" i="10"/>
  <c r="AJ272" i="10"/>
  <c r="AJ273" i="10"/>
  <c r="AJ274" i="10"/>
  <c r="AJ275" i="10"/>
  <c r="AJ276" i="10"/>
  <c r="AJ277" i="10"/>
  <c r="AJ278" i="10"/>
  <c r="AJ279" i="10"/>
  <c r="AJ280" i="10"/>
  <c r="AJ281" i="10"/>
  <c r="AJ282" i="10"/>
  <c r="AJ283" i="10"/>
  <c r="AJ284" i="10"/>
  <c r="AJ285" i="10"/>
  <c r="AJ286" i="10"/>
  <c r="AJ287" i="10"/>
  <c r="AJ288" i="10"/>
  <c r="AJ289" i="10"/>
  <c r="AJ290" i="10"/>
  <c r="AJ291" i="10"/>
  <c r="AJ292" i="10"/>
  <c r="AJ293" i="10"/>
  <c r="AJ294" i="10"/>
  <c r="AJ295" i="10"/>
  <c r="AJ296" i="10"/>
  <c r="AJ297" i="10"/>
  <c r="AJ298" i="10"/>
  <c r="AJ299" i="10"/>
  <c r="AJ300" i="10"/>
  <c r="AJ301" i="10"/>
  <c r="AJ302" i="10"/>
  <c r="AJ303" i="10"/>
  <c r="AJ304" i="10"/>
  <c r="AJ305" i="10"/>
  <c r="AJ306" i="10"/>
  <c r="AJ307" i="10"/>
  <c r="AJ308" i="10"/>
  <c r="AJ309" i="10"/>
  <c r="AJ310" i="10"/>
  <c r="AJ311" i="10"/>
  <c r="AJ312" i="10"/>
  <c r="AJ313" i="10"/>
  <c r="AJ314" i="10"/>
  <c r="AJ315" i="10"/>
  <c r="AJ316" i="10"/>
  <c r="AJ317" i="10"/>
  <c r="AJ318" i="10"/>
  <c r="AJ319" i="10"/>
  <c r="AJ320" i="10"/>
  <c r="AJ321" i="10"/>
  <c r="AJ322" i="10"/>
  <c r="AJ323" i="10"/>
  <c r="AJ324" i="10"/>
  <c r="AJ325" i="10"/>
  <c r="AJ326" i="10"/>
  <c r="AJ327" i="10"/>
  <c r="AJ328" i="10"/>
  <c r="AJ329" i="10"/>
  <c r="AJ330" i="10"/>
  <c r="AJ331" i="10"/>
  <c r="AJ332" i="10"/>
  <c r="AJ333" i="10"/>
  <c r="AJ334" i="10"/>
  <c r="AJ335" i="10"/>
  <c r="AJ336" i="10"/>
  <c r="AJ337" i="10"/>
  <c r="AJ338" i="10"/>
  <c r="AJ339" i="10"/>
  <c r="AJ340" i="10"/>
  <c r="AJ341" i="10"/>
  <c r="AJ342" i="10"/>
  <c r="AJ343" i="10"/>
  <c r="AJ344" i="10"/>
  <c r="AJ345" i="10"/>
  <c r="AJ346" i="10"/>
  <c r="AJ347" i="10"/>
  <c r="AJ348" i="10"/>
  <c r="AJ349" i="10"/>
  <c r="AJ350" i="10"/>
  <c r="AJ351" i="10"/>
  <c r="AJ352" i="10"/>
  <c r="AJ353" i="10"/>
  <c r="AJ354" i="10"/>
  <c r="AJ355" i="10"/>
  <c r="AJ356" i="10"/>
  <c r="AJ357" i="10"/>
  <c r="AJ358" i="10"/>
  <c r="AJ359" i="10"/>
  <c r="AJ360" i="10"/>
  <c r="AJ361" i="10"/>
  <c r="AJ362" i="10"/>
  <c r="AJ205" i="10"/>
  <c r="AJ206" i="10"/>
  <c r="AJ207" i="10"/>
  <c r="AJ208" i="10"/>
  <c r="AJ209" i="10"/>
  <c r="AJ210" i="10"/>
  <c r="AJ211" i="10"/>
  <c r="AJ212" i="10"/>
  <c r="AJ213" i="10"/>
  <c r="AJ193" i="10"/>
  <c r="AJ194" i="10"/>
  <c r="AJ195" i="10"/>
  <c r="AJ196" i="10"/>
  <c r="AJ197" i="10"/>
  <c r="AJ198" i="10"/>
  <c r="AJ199" i="10"/>
  <c r="AJ200" i="10"/>
  <c r="AJ201" i="10"/>
  <c r="AJ202" i="10"/>
  <c r="AJ203" i="10"/>
  <c r="AJ204" i="10"/>
  <c r="K173" i="10"/>
  <c r="K174" i="10"/>
  <c r="K168" i="10"/>
  <c r="K169" i="10"/>
  <c r="K170" i="10"/>
  <c r="K171" i="10"/>
  <c r="K172" i="10"/>
  <c r="K175" i="10"/>
  <c r="K176" i="10"/>
  <c r="K177" i="10"/>
  <c r="K178" i="10"/>
  <c r="K179" i="10"/>
  <c r="K180" i="10"/>
  <c r="K181" i="10"/>
  <c r="K182" i="10"/>
  <c r="K183" i="10"/>
  <c r="K184" i="10"/>
  <c r="K185" i="10"/>
  <c r="K186" i="10"/>
  <c r="K187" i="10"/>
  <c r="K188" i="10"/>
  <c r="K189" i="10"/>
  <c r="K190" i="10"/>
  <c r="K191" i="10"/>
  <c r="K192" i="10"/>
  <c r="K193" i="10"/>
  <c r="K194" i="10"/>
  <c r="K195" i="10"/>
  <c r="K196" i="10"/>
  <c r="K197" i="10"/>
  <c r="K198" i="10"/>
  <c r="K199" i="10"/>
  <c r="K200" i="10"/>
  <c r="K201" i="10"/>
  <c r="K202" i="10"/>
  <c r="K203" i="10"/>
  <c r="K204" i="10"/>
  <c r="K205" i="10"/>
  <c r="K206" i="10"/>
  <c r="K207" i="10"/>
  <c r="K208" i="10"/>
  <c r="K209" i="10"/>
  <c r="K210" i="10"/>
  <c r="K211" i="10"/>
  <c r="K212" i="10"/>
  <c r="K213" i="10"/>
  <c r="K214" i="10"/>
  <c r="K215" i="10"/>
  <c r="K216" i="10"/>
  <c r="K217" i="10"/>
  <c r="K218" i="10"/>
  <c r="K219" i="10"/>
  <c r="K220" i="10"/>
  <c r="K221" i="10"/>
  <c r="K222" i="10"/>
  <c r="K223" i="10"/>
  <c r="K224" i="10"/>
  <c r="K225" i="10"/>
  <c r="K226" i="10"/>
  <c r="K227" i="10"/>
  <c r="K228" i="10"/>
  <c r="K229" i="10"/>
  <c r="K230" i="10"/>
  <c r="K231" i="10"/>
  <c r="K232" i="10"/>
  <c r="K233" i="10"/>
  <c r="K237" i="10"/>
  <c r="K238" i="10"/>
  <c r="K239" i="10"/>
  <c r="K240" i="10"/>
  <c r="K241" i="10"/>
  <c r="K242" i="10"/>
  <c r="K244" i="10"/>
  <c r="K245" i="10"/>
  <c r="K246" i="10"/>
  <c r="K247" i="10"/>
  <c r="K248" i="10"/>
  <c r="K249" i="10"/>
  <c r="K250" i="10"/>
  <c r="K251" i="10"/>
  <c r="K252" i="10"/>
  <c r="K253" i="10"/>
  <c r="K254" i="10"/>
  <c r="K255" i="10"/>
  <c r="K256" i="10"/>
  <c r="K257" i="10"/>
  <c r="K258" i="10"/>
  <c r="K259" i="10"/>
  <c r="K260" i="10"/>
  <c r="K261" i="10"/>
  <c r="K262" i="10"/>
  <c r="K263" i="10"/>
  <c r="K264" i="10"/>
  <c r="K265" i="10"/>
  <c r="K266" i="10"/>
  <c r="K267" i="10"/>
  <c r="K268" i="10"/>
  <c r="K269" i="10"/>
  <c r="K270" i="10"/>
  <c r="K271" i="10"/>
  <c r="K272" i="10"/>
  <c r="K273" i="10"/>
  <c r="K274" i="10"/>
  <c r="K275" i="10"/>
  <c r="K276" i="10"/>
  <c r="K277" i="10"/>
  <c r="K278" i="10"/>
  <c r="K279" i="10"/>
  <c r="K280" i="10"/>
  <c r="K281" i="10"/>
  <c r="K282" i="10"/>
  <c r="K283" i="10"/>
  <c r="K284" i="10"/>
  <c r="K285" i="10"/>
  <c r="K286" i="10"/>
  <c r="K287" i="10"/>
  <c r="K288" i="10"/>
  <c r="K289" i="10"/>
  <c r="K290" i="10"/>
  <c r="K293" i="10"/>
  <c r="K294" i="10"/>
  <c r="K295" i="10"/>
  <c r="K296" i="10"/>
  <c r="K297" i="10"/>
  <c r="K298" i="10"/>
  <c r="K299" i="10"/>
  <c r="K301" i="10"/>
  <c r="K302" i="10"/>
  <c r="K303" i="10"/>
  <c r="K304" i="10"/>
  <c r="K305" i="10"/>
  <c r="K306" i="10"/>
  <c r="K308" i="10"/>
  <c r="K309" i="10"/>
  <c r="K310" i="10"/>
  <c r="K311" i="10"/>
  <c r="K312" i="10"/>
  <c r="K313" i="10"/>
  <c r="K314" i="10"/>
  <c r="K315" i="10"/>
  <c r="K316" i="10"/>
  <c r="K317" i="10"/>
  <c r="K318" i="10"/>
  <c r="K319" i="10"/>
  <c r="K320" i="10"/>
  <c r="K321" i="10"/>
  <c r="K322" i="10"/>
  <c r="K323" i="10"/>
  <c r="K324" i="10"/>
  <c r="K325" i="10"/>
  <c r="K326" i="10"/>
  <c r="K327" i="10"/>
  <c r="K328" i="10"/>
  <c r="K329" i="10"/>
  <c r="K330" i="10"/>
  <c r="K331" i="10"/>
  <c r="K332" i="10"/>
  <c r="K333" i="10"/>
  <c r="K334" i="10"/>
  <c r="K335" i="10"/>
  <c r="K336" i="10"/>
  <c r="K337" i="10"/>
  <c r="K338" i="10"/>
  <c r="K339" i="10"/>
  <c r="K340" i="10"/>
  <c r="K341" i="10"/>
  <c r="K342" i="10"/>
  <c r="K343" i="10"/>
  <c r="K344" i="10"/>
  <c r="K345" i="10"/>
  <c r="K346" i="10"/>
  <c r="K347" i="10"/>
  <c r="K348" i="10"/>
  <c r="K349" i="10"/>
  <c r="K350" i="10"/>
  <c r="K351" i="10"/>
  <c r="K352" i="10"/>
  <c r="K353" i="10"/>
  <c r="K354" i="10"/>
  <c r="K355" i="10"/>
  <c r="K356" i="10"/>
  <c r="K357" i="10"/>
  <c r="K358" i="10"/>
  <c r="K359" i="10"/>
  <c r="K360" i="10"/>
  <c r="K361" i="10"/>
  <c r="K362" i="10"/>
  <c r="K166" i="10"/>
  <c r="K167" i="10"/>
  <c r="K292" i="10" l="1"/>
  <c r="K154" i="10"/>
  <c r="K155" i="10"/>
  <c r="K156" i="10"/>
  <c r="K157" i="10"/>
  <c r="K158" i="10"/>
  <c r="K159" i="10"/>
  <c r="K160" i="10"/>
  <c r="K161" i="10"/>
  <c r="K162" i="10"/>
  <c r="K163" i="10"/>
  <c r="K164" i="10"/>
  <c r="K165" i="10"/>
  <c r="AJ152" i="10"/>
  <c r="AJ153" i="10"/>
  <c r="AJ154" i="10"/>
  <c r="AJ155" i="10"/>
  <c r="AJ156" i="10"/>
  <c r="AJ157" i="10"/>
  <c r="AJ158" i="10"/>
  <c r="AJ159" i="10"/>
  <c r="AJ160" i="10"/>
  <c r="AJ161" i="10"/>
  <c r="AJ162" i="10"/>
  <c r="AJ163" i="10"/>
  <c r="AJ164" i="10"/>
  <c r="AJ165" i="10"/>
  <c r="AJ166" i="10"/>
  <c r="AJ167" i="10"/>
  <c r="AJ168" i="10"/>
  <c r="AJ169" i="10"/>
  <c r="AJ170" i="10"/>
  <c r="AJ171" i="10"/>
  <c r="AJ172" i="10"/>
  <c r="AJ173" i="10"/>
  <c r="AJ174" i="10"/>
  <c r="AJ175" i="10"/>
  <c r="AJ176" i="10"/>
  <c r="AJ177" i="10"/>
  <c r="AJ178" i="10"/>
  <c r="AJ179" i="10"/>
  <c r="AJ180" i="10"/>
  <c r="AJ181" i="10"/>
  <c r="AJ182" i="10"/>
  <c r="AJ183" i="10"/>
  <c r="AJ184" i="10"/>
  <c r="AJ185" i="10"/>
  <c r="AJ186" i="10"/>
  <c r="AJ187" i="10"/>
  <c r="AJ188" i="10"/>
  <c r="AJ189" i="10"/>
  <c r="AJ190" i="10"/>
  <c r="AJ191" i="10"/>
  <c r="AJ192" i="10"/>
  <c r="K150" i="10"/>
  <c r="K151" i="10"/>
  <c r="K152" i="10"/>
  <c r="K153" i="10"/>
  <c r="K148" i="10"/>
  <c r="K149" i="10"/>
  <c r="K146" i="10" l="1"/>
  <c r="K147" i="10"/>
  <c r="AJ145" i="10"/>
  <c r="AJ146" i="10"/>
  <c r="AJ147" i="10"/>
  <c r="AJ148" i="10"/>
  <c r="AJ149" i="10"/>
  <c r="AJ150" i="10"/>
  <c r="AJ151" i="10"/>
  <c r="K142" i="10"/>
  <c r="K143" i="10"/>
  <c r="K144" i="10"/>
  <c r="K145" i="10"/>
  <c r="K141" i="10"/>
  <c r="K139" i="10"/>
  <c r="K140" i="10"/>
  <c r="K137" i="10"/>
  <c r="K138" i="10"/>
  <c r="AJ135" i="10" l="1"/>
  <c r="AJ136" i="10"/>
  <c r="AJ137" i="10"/>
  <c r="AJ138" i="10"/>
  <c r="AJ139" i="10"/>
  <c r="AJ140" i="10"/>
  <c r="AJ141" i="10"/>
  <c r="AJ142" i="10"/>
  <c r="AJ143" i="10"/>
  <c r="AJ144" i="10"/>
  <c r="K135" i="10"/>
  <c r="K136" i="10"/>
  <c r="K134" i="10"/>
  <c r="K133" i="10" l="1"/>
  <c r="K132" i="10"/>
  <c r="AJ130" i="10"/>
  <c r="AJ131" i="10"/>
  <c r="AJ132" i="10"/>
  <c r="AJ133" i="10"/>
  <c r="AJ134" i="10"/>
  <c r="AJ129" i="10"/>
  <c r="AJ126" i="10"/>
  <c r="AJ127" i="10"/>
  <c r="AJ128" i="10"/>
  <c r="K125" i="10" l="1"/>
  <c r="K126" i="10"/>
  <c r="K127" i="10"/>
  <c r="K128" i="10"/>
  <c r="K129" i="10"/>
  <c r="K130" i="10"/>
  <c r="K131" i="10"/>
  <c r="AJ124" i="10"/>
  <c r="AJ125" i="10"/>
  <c r="AJ123" i="10"/>
  <c r="AJ122" i="10"/>
  <c r="AJ119" i="10" l="1"/>
  <c r="AJ120" i="10"/>
  <c r="AJ121" i="10"/>
  <c r="K118" i="10"/>
  <c r="K119" i="10"/>
  <c r="K120" i="10"/>
  <c r="K121" i="10"/>
  <c r="K122" i="10"/>
  <c r="K123" i="10"/>
  <c r="K124" i="10"/>
  <c r="K112" i="10"/>
  <c r="K113" i="10"/>
  <c r="K114" i="10"/>
  <c r="K115" i="10"/>
  <c r="K116" i="10"/>
  <c r="K117" i="10"/>
  <c r="K111" i="10"/>
  <c r="K109" i="10"/>
  <c r="K110" i="10"/>
  <c r="K104" i="10"/>
  <c r="K105" i="10"/>
  <c r="K106" i="10"/>
  <c r="K107" i="10"/>
  <c r="K108" i="10"/>
  <c r="AJ104" i="10"/>
  <c r="AJ102" i="10"/>
  <c r="AJ103" i="10"/>
  <c r="AJ105" i="10"/>
  <c r="AJ106" i="10"/>
  <c r="AJ107" i="10"/>
  <c r="AJ108" i="10"/>
  <c r="AJ109" i="10"/>
  <c r="AJ110" i="10"/>
  <c r="AJ111" i="10"/>
  <c r="AJ112" i="10"/>
  <c r="AJ113" i="10"/>
  <c r="AJ114" i="10"/>
  <c r="AJ115" i="10"/>
  <c r="AJ116" i="10"/>
  <c r="AJ117" i="10"/>
  <c r="AJ118" i="10"/>
  <c r="K102" i="10"/>
  <c r="K103" i="10"/>
  <c r="AJ101" i="10"/>
  <c r="K101" i="10"/>
  <c r="AJ99" i="10"/>
  <c r="AJ100" i="10"/>
  <c r="K99" i="10"/>
  <c r="K100" i="10"/>
  <c r="K98" i="10"/>
  <c r="AJ97" i="10"/>
  <c r="AJ98" i="10"/>
  <c r="K97" i="10"/>
  <c r="AJ96" i="10"/>
  <c r="K78" i="10" l="1"/>
  <c r="K79" i="10"/>
  <c r="K80" i="10"/>
  <c r="K81" i="10"/>
  <c r="K82" i="10"/>
  <c r="K83" i="10"/>
  <c r="K84" i="10"/>
  <c r="K85" i="10"/>
  <c r="K86" i="10"/>
  <c r="K87" i="10"/>
  <c r="K88" i="10"/>
  <c r="K89" i="10"/>
  <c r="K90" i="10"/>
  <c r="K91" i="10"/>
  <c r="K92" i="10"/>
  <c r="K93" i="10"/>
  <c r="K94" i="10"/>
  <c r="K95" i="10"/>
  <c r="K96" i="10"/>
  <c r="AJ72" i="10" l="1"/>
  <c r="AJ73" i="10"/>
  <c r="AJ74" i="10"/>
  <c r="AJ75" i="10"/>
  <c r="AJ76" i="10"/>
  <c r="AJ77" i="10"/>
  <c r="AJ78" i="10"/>
  <c r="AJ79" i="10"/>
  <c r="AJ80" i="10"/>
  <c r="AJ81" i="10"/>
  <c r="AJ82" i="10"/>
  <c r="AJ83" i="10"/>
  <c r="AJ84" i="10"/>
  <c r="AJ85" i="10"/>
  <c r="AJ86" i="10"/>
  <c r="AJ87" i="10"/>
  <c r="K72" i="10"/>
  <c r="K73" i="10"/>
  <c r="K74" i="10"/>
  <c r="K75" i="10"/>
  <c r="K76" i="10"/>
  <c r="K77" i="10"/>
  <c r="AJ71" i="10" l="1"/>
  <c r="AJ88" i="10"/>
  <c r="AJ89" i="10"/>
  <c r="AJ90" i="10"/>
  <c r="AJ91" i="10"/>
  <c r="AJ92" i="10"/>
  <c r="AJ93" i="10"/>
  <c r="AJ94" i="10"/>
  <c r="AJ95" i="10"/>
  <c r="AJ67" i="10"/>
  <c r="AJ68" i="10"/>
  <c r="AJ69" i="10"/>
  <c r="AJ70" i="10"/>
  <c r="K68" i="10"/>
  <c r="K69" i="10"/>
  <c r="K70" i="10"/>
  <c r="K71" i="10"/>
  <c r="AJ66" i="10"/>
  <c r="K65" i="10"/>
  <c r="K66" i="10"/>
  <c r="K67" i="10"/>
  <c r="AJ35" i="10" l="1"/>
  <c r="AJ36" i="10"/>
  <c r="AJ37" i="10"/>
  <c r="AJ38" i="10"/>
  <c r="AJ39" i="10"/>
  <c r="AJ40" i="10"/>
  <c r="AJ41" i="10"/>
  <c r="AJ42" i="10"/>
  <c r="AJ43" i="10"/>
  <c r="AJ44" i="10"/>
  <c r="AJ45" i="10"/>
  <c r="AJ46" i="10"/>
  <c r="AJ47" i="10"/>
  <c r="AJ48" i="10"/>
  <c r="AJ49" i="10"/>
  <c r="AJ50" i="10"/>
  <c r="AJ51" i="10"/>
  <c r="AJ52" i="10"/>
  <c r="AJ53" i="10"/>
  <c r="AJ54" i="10"/>
  <c r="AJ55" i="10"/>
  <c r="AJ56" i="10"/>
  <c r="AJ57" i="10"/>
  <c r="AJ58" i="10"/>
  <c r="AJ59" i="10"/>
  <c r="AJ60" i="10"/>
  <c r="AJ61" i="10"/>
  <c r="AJ62" i="10"/>
  <c r="AJ63" i="10"/>
  <c r="AJ64" i="10"/>
  <c r="AJ65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64" i="10"/>
  <c r="AJ30" i="10" l="1"/>
  <c r="AJ29" i="10"/>
  <c r="AJ31" i="10" l="1"/>
  <c r="AJ32" i="10"/>
  <c r="AJ33" i="10"/>
  <c r="AJ34" i="10"/>
  <c r="AJ28" i="10"/>
  <c r="K28" i="10"/>
  <c r="AJ27" i="10"/>
  <c r="K27" i="10"/>
  <c r="AJ26" i="10"/>
  <c r="K26" i="10"/>
  <c r="AJ25" i="10"/>
  <c r="K24" i="10" l="1"/>
  <c r="K11" i="10" l="1"/>
  <c r="K12" i="10"/>
  <c r="K13" i="10"/>
  <c r="K6" i="10" l="1"/>
  <c r="K7" i="10"/>
  <c r="K8" i="10"/>
  <c r="K9" i="10"/>
  <c r="K10" i="10"/>
  <c r="K14" i="10"/>
  <c r="K15" i="10"/>
  <c r="K16" i="10"/>
  <c r="K17" i="10"/>
  <c r="K18" i="10"/>
  <c r="K19" i="10"/>
  <c r="K20" i="10"/>
  <c r="K21" i="10"/>
  <c r="K22" i="10"/>
  <c r="K23" i="10"/>
  <c r="K25" i="10"/>
  <c r="AJ24" i="10" l="1"/>
  <c r="AJ23" i="10"/>
  <c r="AJ22" i="10"/>
  <c r="AJ21" i="10"/>
  <c r="AJ20" i="10"/>
  <c r="AJ19" i="10"/>
  <c r="AJ18" i="10"/>
  <c r="AJ17" i="10"/>
  <c r="AJ16" i="10"/>
  <c r="AJ15" i="10"/>
  <c r="AJ14" i="10"/>
  <c r="AJ13" i="10"/>
  <c r="AJ12" i="10"/>
  <c r="AJ11" i="10"/>
  <c r="AJ10" i="10"/>
  <c r="AJ9" i="10"/>
  <c r="AJ8" i="10"/>
  <c r="AJ7" i="10"/>
  <c r="AJ6" i="10"/>
  <c r="AJ369" i="7"/>
  <c r="K369" i="7"/>
  <c r="AJ368" i="7" l="1"/>
  <c r="AJ367" i="7"/>
  <c r="AJ366" i="7"/>
  <c r="K368" i="7"/>
  <c r="K367" i="7"/>
  <c r="K366" i="7"/>
  <c r="AJ365" i="7" l="1"/>
  <c r="K365" i="7"/>
  <c r="AJ364" i="7"/>
  <c r="K363" i="7"/>
  <c r="K364" i="7"/>
  <c r="AJ363" i="7"/>
  <c r="AJ362" i="7"/>
  <c r="K362" i="7"/>
  <c r="AJ360" i="7" l="1"/>
  <c r="AJ361" i="7"/>
  <c r="K361" i="7"/>
  <c r="K360" i="7"/>
  <c r="AJ359" i="7" l="1"/>
  <c r="K359" i="7"/>
  <c r="AJ358" i="7" l="1"/>
  <c r="K358" i="7"/>
  <c r="AJ357" i="7" l="1"/>
  <c r="K357" i="7"/>
  <c r="AJ356" i="7" l="1"/>
  <c r="K356" i="7"/>
  <c r="AJ355" i="7"/>
  <c r="K355" i="7"/>
  <c r="AJ354" i="7" l="1"/>
  <c r="K354" i="7"/>
  <c r="AJ353" i="7" l="1"/>
  <c r="K353" i="7"/>
  <c r="AJ352" i="7"/>
  <c r="K352" i="7"/>
  <c r="AJ351" i="7" l="1"/>
  <c r="K351" i="7"/>
  <c r="AJ350" i="7" l="1"/>
  <c r="K350" i="7"/>
  <c r="AJ349" i="7" l="1"/>
  <c r="K349" i="7"/>
  <c r="AJ348" i="7"/>
  <c r="K348" i="7"/>
  <c r="AJ347" i="7"/>
  <c r="K347" i="7"/>
  <c r="AJ346" i="7" l="1"/>
  <c r="K346" i="7"/>
  <c r="AJ345" i="7" l="1"/>
  <c r="K345" i="7" l="1"/>
  <c r="AJ344" i="7" l="1"/>
  <c r="K344" i="7"/>
  <c r="AJ343" i="7"/>
  <c r="K343" i="7"/>
  <c r="AJ342" i="7" l="1"/>
  <c r="K342" i="7"/>
  <c r="AJ340" i="7"/>
  <c r="AJ341" i="7"/>
  <c r="K340" i="7"/>
  <c r="K341" i="7"/>
  <c r="AJ339" i="7" l="1"/>
  <c r="K339" i="7"/>
  <c r="AJ338" i="7"/>
  <c r="K338" i="7"/>
  <c r="AJ337" i="7" l="1"/>
  <c r="K337" i="7"/>
  <c r="AJ336" i="7"/>
  <c r="K336" i="7"/>
  <c r="AJ335" i="7"/>
  <c r="K335" i="7"/>
  <c r="AJ334" i="7" l="1"/>
  <c r="K334" i="7"/>
  <c r="AJ333" i="7" l="1"/>
  <c r="K333" i="7"/>
  <c r="AJ332" i="7" l="1"/>
  <c r="R328" i="7"/>
  <c r="Q328" i="7"/>
  <c r="P328" i="7"/>
  <c r="K332" i="7"/>
  <c r="AJ331" i="7"/>
  <c r="K331" i="7"/>
  <c r="AJ330" i="7"/>
  <c r="K330" i="7"/>
  <c r="AJ329" i="7"/>
  <c r="S328" i="7" l="1"/>
  <c r="K329" i="7"/>
  <c r="AJ328" i="7"/>
  <c r="K328" i="7"/>
  <c r="AJ327" i="7"/>
  <c r="K327" i="7"/>
  <c r="AJ326" i="7" l="1"/>
  <c r="K326" i="7"/>
  <c r="AJ325" i="7" l="1"/>
  <c r="K325" i="7"/>
  <c r="AJ324" i="7" l="1"/>
  <c r="K324" i="7"/>
  <c r="AJ323" i="7" l="1"/>
  <c r="K323" i="7"/>
  <c r="AJ322" i="7"/>
  <c r="K322" i="7"/>
  <c r="AJ320" i="7"/>
  <c r="AJ321" i="7"/>
  <c r="K319" i="7"/>
  <c r="K320" i="7"/>
  <c r="K321" i="7"/>
  <c r="AJ319" i="7" l="1"/>
  <c r="AJ317" i="7" l="1"/>
  <c r="AJ318" i="7"/>
  <c r="K317" i="7"/>
  <c r="K318" i="7"/>
  <c r="AJ316" i="7" l="1"/>
  <c r="K316" i="7"/>
  <c r="AJ315" i="7"/>
  <c r="K314" i="7"/>
  <c r="K315" i="7"/>
  <c r="AJ314" i="7"/>
  <c r="AJ313" i="7" l="1"/>
  <c r="K313" i="7"/>
  <c r="AJ312" i="7"/>
  <c r="K312" i="7"/>
  <c r="AJ311" i="7"/>
  <c r="K311" i="7"/>
  <c r="AJ310" i="7"/>
  <c r="K310" i="7"/>
  <c r="AJ309" i="7" l="1"/>
  <c r="K309" i="7"/>
  <c r="AJ308" i="7"/>
  <c r="K308" i="7"/>
  <c r="AJ307" i="7"/>
  <c r="K307" i="7"/>
  <c r="AJ306" i="7"/>
  <c r="K306" i="7"/>
  <c r="AJ305" i="7" l="1"/>
  <c r="K305" i="7"/>
  <c r="AJ304" i="7" l="1"/>
  <c r="K304" i="7"/>
  <c r="AJ303" i="7"/>
  <c r="K303" i="7"/>
  <c r="AJ302" i="7" l="1"/>
  <c r="K302" i="7"/>
  <c r="AJ301" i="7"/>
  <c r="K301" i="7"/>
  <c r="AJ300" i="7"/>
  <c r="K300" i="7"/>
  <c r="AJ299" i="7"/>
  <c r="K299" i="7"/>
  <c r="AJ297" i="7"/>
  <c r="AJ298" i="7"/>
  <c r="K298" i="7"/>
  <c r="K297" i="7"/>
  <c r="AJ296" i="7"/>
  <c r="K286" i="7"/>
  <c r="K287" i="7"/>
  <c r="K288" i="7"/>
  <c r="K289" i="7"/>
  <c r="K290" i="7"/>
  <c r="K291" i="7"/>
  <c r="K292" i="7"/>
  <c r="K293" i="7"/>
  <c r="K294" i="7"/>
  <c r="K295" i="7"/>
  <c r="K296" i="7"/>
  <c r="AJ295" i="7"/>
  <c r="AJ294" i="7"/>
  <c r="AJ293" i="7"/>
  <c r="AJ292" i="7" l="1"/>
  <c r="AJ291" i="7" l="1"/>
  <c r="AJ290" i="7" l="1"/>
  <c r="AJ289" i="7" l="1"/>
  <c r="AJ288" i="7"/>
  <c r="AJ286" i="7"/>
  <c r="AJ287" i="7"/>
  <c r="AJ285" i="7"/>
  <c r="K285" i="7" l="1"/>
  <c r="AJ284" i="7"/>
  <c r="K284" i="7"/>
  <c r="AJ283" i="7" l="1"/>
  <c r="K283" i="7"/>
  <c r="AJ282" i="7"/>
  <c r="K282" i="7"/>
  <c r="AJ281" i="7"/>
  <c r="K281" i="7"/>
  <c r="AJ280" i="7" l="1"/>
  <c r="K280" i="7"/>
  <c r="AJ279" i="7"/>
  <c r="K279" i="7"/>
  <c r="AJ277" i="7"/>
  <c r="AJ278" i="7"/>
  <c r="K278" i="7"/>
  <c r="K277" i="7"/>
  <c r="AJ276" i="7" l="1"/>
  <c r="K276" i="7"/>
  <c r="AJ275" i="7"/>
  <c r="K275" i="7"/>
  <c r="AJ274" i="7" l="1"/>
  <c r="K274" i="7"/>
  <c r="AJ273" i="7"/>
  <c r="K273" i="7"/>
  <c r="AJ272" i="7"/>
  <c r="K272" i="7"/>
  <c r="AJ271" i="7"/>
  <c r="K271" i="7"/>
  <c r="AJ270" i="7" l="1"/>
  <c r="K270" i="7"/>
  <c r="AJ269" i="7" l="1"/>
  <c r="K269" i="7"/>
  <c r="K268" i="7" l="1"/>
  <c r="AJ268" i="7"/>
  <c r="AJ267" i="7" l="1"/>
  <c r="K267" i="7"/>
  <c r="AJ266" i="7"/>
  <c r="K266" i="7"/>
  <c r="AJ265" i="7"/>
  <c r="K265" i="7"/>
  <c r="AJ264" i="7" l="1"/>
  <c r="K264" i="7"/>
  <c r="AJ263" i="7" l="1"/>
  <c r="K263" i="7"/>
  <c r="AJ262" i="7" l="1"/>
  <c r="K262" i="7"/>
  <c r="AJ261" i="7"/>
  <c r="K261" i="7"/>
  <c r="AJ259" i="7" l="1"/>
  <c r="AJ260" i="7"/>
  <c r="K259" i="7"/>
  <c r="K260" i="7"/>
  <c r="AJ258" i="7"/>
  <c r="K258" i="7"/>
  <c r="K257" i="7"/>
  <c r="AJ256" i="7"/>
  <c r="AJ257" i="7"/>
  <c r="K256" i="7"/>
  <c r="AJ255" i="7"/>
  <c r="K255" i="7"/>
  <c r="AJ254" i="7"/>
  <c r="AJ252" i="7" l="1"/>
  <c r="AJ253" i="7"/>
  <c r="AJ251" i="7"/>
  <c r="AJ250" i="7"/>
  <c r="AJ249" i="7"/>
  <c r="AJ248" i="7" l="1"/>
  <c r="AJ247" i="7"/>
  <c r="K247" i="7"/>
  <c r="AJ246" i="7"/>
  <c r="AJ244" i="7" l="1"/>
  <c r="AJ245" i="7"/>
  <c r="K244" i="7"/>
  <c r="K245" i="7"/>
  <c r="K246" i="7"/>
  <c r="K248" i="7"/>
  <c r="K249" i="7"/>
  <c r="K250" i="7"/>
  <c r="K251" i="7"/>
  <c r="K252" i="7"/>
  <c r="K253" i="7"/>
  <c r="K254" i="7"/>
  <c r="AJ243" i="7" l="1"/>
  <c r="K242" i="7"/>
  <c r="K243" i="7"/>
  <c r="AJ242" i="7" l="1"/>
  <c r="AJ241" i="7" l="1"/>
  <c r="K241" i="7"/>
  <c r="K240" i="7"/>
  <c r="AJ240" i="7"/>
  <c r="AJ239" i="7" l="1"/>
  <c r="K239" i="7"/>
  <c r="AJ237" i="7"/>
  <c r="AJ238" i="7"/>
  <c r="K238" i="7"/>
  <c r="K237" i="7"/>
  <c r="AJ236" i="7" l="1"/>
  <c r="K236" i="7"/>
  <c r="AJ235" i="7" l="1"/>
  <c r="K235" i="7"/>
  <c r="AJ234" i="7" l="1"/>
  <c r="K234" i="7"/>
  <c r="AJ233" i="7"/>
  <c r="K233" i="7"/>
  <c r="AJ232" i="7" l="1"/>
  <c r="K232" i="7"/>
  <c r="AJ231" i="7" l="1"/>
  <c r="K231" i="7"/>
  <c r="AJ230" i="7"/>
  <c r="K230" i="7"/>
  <c r="AJ229" i="7"/>
  <c r="K229" i="7"/>
  <c r="AJ228" i="7"/>
  <c r="K228" i="7"/>
  <c r="AJ226" i="7" l="1"/>
  <c r="AJ227" i="7"/>
  <c r="K227" i="7"/>
  <c r="K226" i="7" l="1"/>
  <c r="AJ225" i="7"/>
  <c r="K225" i="7"/>
  <c r="AJ224" i="7" l="1"/>
  <c r="K224" i="7"/>
  <c r="AJ223" i="7"/>
  <c r="K223" i="7"/>
  <c r="AJ222" i="7"/>
  <c r="K222" i="7"/>
  <c r="AJ221" i="7"/>
  <c r="K221" i="7"/>
  <c r="AJ220" i="7"/>
  <c r="K220" i="7"/>
  <c r="AJ219" i="7"/>
  <c r="K219" i="7"/>
  <c r="AJ218" i="7" l="1"/>
  <c r="K218" i="7"/>
  <c r="AJ217" i="7"/>
  <c r="K217" i="7"/>
  <c r="AJ216" i="7"/>
  <c r="K216" i="7"/>
  <c r="AJ215" i="7"/>
  <c r="K215" i="7"/>
  <c r="AJ214" i="7"/>
  <c r="K214" i="7"/>
  <c r="AJ213" i="7" l="1"/>
  <c r="K213" i="7"/>
  <c r="AJ212" i="7"/>
  <c r="K212" i="7"/>
  <c r="AJ211" i="7" l="1"/>
  <c r="K211" i="7"/>
  <c r="AJ210" i="7" l="1"/>
  <c r="K210" i="7"/>
  <c r="AJ209" i="7" l="1"/>
  <c r="K209" i="7"/>
  <c r="AJ208" i="7" l="1"/>
  <c r="K208" i="7"/>
  <c r="AJ207" i="7" l="1"/>
  <c r="K207" i="7"/>
  <c r="AJ206" i="7" l="1"/>
  <c r="K206" i="7"/>
  <c r="AJ205" i="7" l="1"/>
  <c r="K205" i="7"/>
  <c r="AJ204" i="7" l="1"/>
  <c r="K204" i="7"/>
  <c r="AJ203" i="7" l="1"/>
  <c r="K203" i="7"/>
  <c r="AJ202" i="7" l="1"/>
  <c r="K202" i="7"/>
  <c r="AJ201" i="7"/>
  <c r="K201" i="7"/>
  <c r="AJ200" i="7"/>
  <c r="K200" i="7"/>
  <c r="AJ198" i="7"/>
  <c r="AJ199" i="7"/>
  <c r="K198" i="7"/>
  <c r="K199" i="7"/>
  <c r="AJ197" i="7"/>
  <c r="K197" i="7"/>
  <c r="AJ196" i="7"/>
  <c r="K196" i="7"/>
  <c r="K195" i="7"/>
  <c r="AJ194" i="7"/>
  <c r="AJ195" i="7"/>
  <c r="K194" i="7"/>
  <c r="AJ193" i="7"/>
  <c r="K193" i="7"/>
  <c r="AJ192" i="7"/>
  <c r="K192" i="7"/>
  <c r="AJ191" i="7"/>
  <c r="K191" i="7"/>
  <c r="AJ190" i="7"/>
  <c r="K190" i="7"/>
  <c r="AJ189" i="7" l="1"/>
  <c r="K189" i="7"/>
  <c r="AJ188" i="7" l="1"/>
  <c r="K188" i="7"/>
  <c r="AJ187" i="7" l="1"/>
  <c r="K187" i="7"/>
  <c r="AJ186" i="7" l="1"/>
  <c r="K186" i="7"/>
  <c r="AJ185" i="7" l="1"/>
  <c r="K185" i="7" l="1"/>
  <c r="AJ184" i="7" l="1"/>
  <c r="K184" i="7"/>
  <c r="AJ183" i="7"/>
  <c r="K183" i="7"/>
  <c r="AJ182" i="7"/>
  <c r="K182" i="7"/>
  <c r="AJ181" i="7" l="1"/>
  <c r="K181" i="7"/>
  <c r="AJ180" i="7"/>
  <c r="K180" i="7"/>
  <c r="AJ179" i="7"/>
  <c r="K179" i="7"/>
  <c r="AJ178" i="7"/>
  <c r="K178" i="7"/>
  <c r="AJ177" i="7"/>
  <c r="K177" i="7"/>
  <c r="AJ176" i="7" l="1"/>
  <c r="K176" i="7"/>
  <c r="AJ175" i="7"/>
  <c r="K175" i="7"/>
  <c r="AJ174" i="7" l="1"/>
  <c r="K174" i="7"/>
  <c r="AJ173" i="7" l="1"/>
  <c r="K173" i="7"/>
  <c r="AJ172" i="7" l="1"/>
  <c r="K172" i="7"/>
  <c r="AJ171" i="7" l="1"/>
  <c r="K171" i="7"/>
  <c r="AJ170" i="7" l="1"/>
  <c r="K170" i="7"/>
  <c r="AJ169" i="7"/>
  <c r="K169" i="7"/>
  <c r="AJ168" i="7" l="1"/>
  <c r="K168" i="7"/>
  <c r="AJ167" i="7" l="1"/>
  <c r="K167" i="7"/>
  <c r="AJ166" i="7" l="1"/>
  <c r="K166" i="7"/>
  <c r="AJ165" i="7" l="1"/>
  <c r="K165" i="7"/>
  <c r="AJ164" i="7"/>
  <c r="K164" i="7"/>
  <c r="AJ163" i="7"/>
  <c r="K163" i="7"/>
  <c r="AJ162" i="7" l="1"/>
  <c r="K162" i="7"/>
  <c r="AJ161" i="7" l="1"/>
  <c r="K161" i="7"/>
  <c r="AJ160" i="7"/>
  <c r="K160" i="7"/>
  <c r="AJ159" i="7"/>
  <c r="K159" i="7"/>
  <c r="AJ158" i="7" l="1"/>
  <c r="K158" i="7"/>
  <c r="K7" i="7" l="1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6" i="7"/>
  <c r="AJ7" i="7"/>
  <c r="AJ8" i="7"/>
  <c r="AJ9" i="7"/>
  <c r="AJ10" i="7"/>
  <c r="AJ11" i="7"/>
  <c r="AJ12" i="7"/>
  <c r="AJ13" i="7"/>
  <c r="AJ14" i="7"/>
  <c r="AJ15" i="7"/>
  <c r="AJ16" i="7"/>
  <c r="AJ17" i="7"/>
  <c r="AJ18" i="7"/>
  <c r="AJ19" i="7"/>
  <c r="AJ20" i="7"/>
  <c r="AJ21" i="7"/>
  <c r="AJ22" i="7"/>
  <c r="AJ23" i="7"/>
  <c r="AJ24" i="7"/>
  <c r="AJ25" i="7"/>
  <c r="AJ26" i="7"/>
  <c r="AJ27" i="7"/>
  <c r="AJ28" i="7"/>
  <c r="AJ29" i="7"/>
  <c r="AJ30" i="7"/>
  <c r="AJ31" i="7"/>
  <c r="AJ32" i="7"/>
  <c r="AJ33" i="7"/>
  <c r="AJ34" i="7"/>
  <c r="AJ35" i="7"/>
  <c r="AJ36" i="7"/>
  <c r="AJ37" i="7"/>
  <c r="AJ38" i="7"/>
  <c r="AJ39" i="7"/>
  <c r="AJ40" i="7"/>
  <c r="AJ41" i="7"/>
  <c r="AJ42" i="7"/>
  <c r="AJ43" i="7"/>
  <c r="AJ44" i="7"/>
  <c r="AJ45" i="7"/>
  <c r="AJ46" i="7"/>
  <c r="AJ47" i="7"/>
  <c r="AJ48" i="7"/>
  <c r="AJ49" i="7"/>
  <c r="AJ50" i="7"/>
  <c r="AJ51" i="7"/>
  <c r="AJ52" i="7"/>
  <c r="AJ53" i="7"/>
  <c r="AJ54" i="7"/>
  <c r="AJ55" i="7"/>
  <c r="AJ56" i="7"/>
  <c r="AJ57" i="7"/>
  <c r="AJ58" i="7"/>
  <c r="AJ59" i="7"/>
  <c r="AJ60" i="7"/>
  <c r="AJ61" i="7"/>
  <c r="AJ62" i="7"/>
  <c r="AJ63" i="7"/>
  <c r="AJ64" i="7"/>
  <c r="AJ65" i="7"/>
  <c r="AJ66" i="7"/>
  <c r="AJ67" i="7"/>
  <c r="AJ68" i="7"/>
  <c r="AJ69" i="7"/>
  <c r="AJ70" i="7"/>
  <c r="AJ71" i="7"/>
  <c r="AJ72" i="7"/>
  <c r="AJ73" i="7"/>
  <c r="AJ74" i="7"/>
  <c r="AJ75" i="7"/>
  <c r="AJ76" i="7"/>
  <c r="AJ77" i="7"/>
  <c r="AJ78" i="7"/>
  <c r="AJ79" i="7"/>
  <c r="AJ80" i="7"/>
  <c r="AJ81" i="7"/>
  <c r="AJ82" i="7"/>
  <c r="AJ83" i="7"/>
  <c r="AJ84" i="7"/>
  <c r="AJ85" i="7"/>
  <c r="AJ86" i="7"/>
  <c r="AJ87" i="7"/>
  <c r="AJ88" i="7"/>
  <c r="AJ89" i="7"/>
  <c r="AJ90" i="7"/>
  <c r="AJ91" i="7"/>
  <c r="AJ92" i="7"/>
  <c r="AJ93" i="7"/>
  <c r="AJ94" i="7"/>
  <c r="AJ95" i="7"/>
  <c r="AJ96" i="7"/>
  <c r="AJ97" i="7"/>
  <c r="AJ98" i="7"/>
  <c r="AJ99" i="7"/>
  <c r="AJ100" i="7"/>
  <c r="AJ101" i="7"/>
  <c r="AJ102" i="7"/>
  <c r="AJ103" i="7"/>
  <c r="AJ104" i="7"/>
  <c r="AJ105" i="7"/>
  <c r="AJ106" i="7"/>
  <c r="AJ107" i="7"/>
  <c r="AJ108" i="7"/>
  <c r="AJ109" i="7"/>
  <c r="AJ110" i="7"/>
  <c r="AJ111" i="7"/>
  <c r="AJ112" i="7"/>
  <c r="AJ113" i="7"/>
  <c r="AJ114" i="7"/>
  <c r="AJ115" i="7"/>
  <c r="AJ116" i="7"/>
  <c r="AJ117" i="7"/>
  <c r="AJ118" i="7"/>
  <c r="AJ119" i="7"/>
  <c r="AJ120" i="7"/>
  <c r="AJ121" i="7"/>
  <c r="AJ122" i="7"/>
  <c r="AJ123" i="7"/>
  <c r="AJ124" i="7"/>
  <c r="AJ125" i="7"/>
  <c r="AJ126" i="7"/>
  <c r="AJ127" i="7"/>
  <c r="AJ128" i="7"/>
  <c r="AJ129" i="7"/>
  <c r="AJ130" i="7"/>
  <c r="AJ131" i="7"/>
  <c r="AJ132" i="7"/>
  <c r="AJ133" i="7"/>
  <c r="AJ134" i="7"/>
  <c r="AJ135" i="7"/>
  <c r="AJ136" i="7"/>
  <c r="AJ137" i="7"/>
  <c r="AJ138" i="7"/>
  <c r="AJ139" i="7"/>
  <c r="AJ140" i="7"/>
  <c r="AJ141" i="7"/>
  <c r="AJ142" i="7"/>
  <c r="AJ143" i="7"/>
  <c r="AJ144" i="7"/>
  <c r="AJ145" i="7"/>
  <c r="AJ146" i="7"/>
  <c r="AJ147" i="7"/>
  <c r="AJ148" i="7"/>
  <c r="AJ149" i="7"/>
  <c r="AJ150" i="7"/>
  <c r="AJ151" i="7"/>
  <c r="AJ152" i="7"/>
  <c r="AJ153" i="7"/>
  <c r="AJ154" i="7"/>
  <c r="AJ155" i="7"/>
  <c r="AJ156" i="7"/>
  <c r="AJ157" i="7"/>
  <c r="AJ6" i="7"/>
  <c r="AN77" i="7" l="1"/>
  <c r="AK369" i="1" l="1"/>
  <c r="L369" i="1"/>
  <c r="AK368" i="1"/>
  <c r="L368" i="1"/>
  <c r="AK367" i="1"/>
  <c r="L367" i="1"/>
  <c r="AK366" i="1"/>
  <c r="L366" i="1"/>
  <c r="AK365" i="1"/>
  <c r="L365" i="1"/>
  <c r="AK364" i="1" l="1"/>
  <c r="AK363" i="1" l="1"/>
  <c r="L363" i="1"/>
  <c r="L364" i="1"/>
  <c r="AK362" i="1" l="1"/>
  <c r="L362" i="1"/>
  <c r="AK361" i="1" l="1"/>
  <c r="L361" i="1"/>
  <c r="AK360" i="1"/>
  <c r="L360" i="1"/>
  <c r="AK359" i="1"/>
  <c r="L359" i="1"/>
  <c r="AK358" i="1"/>
  <c r="L358" i="1"/>
  <c r="AK357" i="1"/>
  <c r="L357" i="1"/>
  <c r="AK356" i="1" l="1"/>
  <c r="L356" i="1"/>
  <c r="AK355" i="1"/>
  <c r="L355" i="1"/>
  <c r="AK354" i="1" l="1"/>
  <c r="L354" i="1"/>
  <c r="AK353" i="1"/>
  <c r="L353" i="1"/>
  <c r="AK352" i="1" l="1"/>
  <c r="L352" i="1"/>
  <c r="AK351" i="1"/>
  <c r="L351" i="1"/>
  <c r="AK348" i="1"/>
  <c r="AK349" i="1"/>
  <c r="AK350" i="1"/>
  <c r="L349" i="1" l="1"/>
  <c r="L350" i="1"/>
  <c r="L348" i="1" l="1"/>
  <c r="AK347" i="1" l="1"/>
  <c r="L347" i="1"/>
  <c r="AK346" i="1"/>
  <c r="L346" i="1"/>
  <c r="AK345" i="1" l="1"/>
  <c r="L345" i="1"/>
  <c r="AK344" i="1"/>
  <c r="L344" i="1"/>
  <c r="AK343" i="1" l="1"/>
  <c r="L343" i="1"/>
  <c r="AK342" i="1"/>
  <c r="L342" i="1"/>
  <c r="AK341" i="1" l="1"/>
  <c r="L341" i="1"/>
  <c r="AK340" i="1" l="1"/>
  <c r="L340" i="1"/>
  <c r="AK339" i="1"/>
  <c r="L339" i="1"/>
  <c r="AK338" i="1"/>
  <c r="L338" i="1"/>
  <c r="AK337" i="1"/>
  <c r="L337" i="1"/>
  <c r="AK336" i="1" l="1"/>
  <c r="L336" i="1"/>
  <c r="AK335" i="1"/>
  <c r="L335" i="1"/>
  <c r="AK334" i="1"/>
  <c r="L334" i="1"/>
  <c r="L333" i="1" l="1"/>
  <c r="AK333" i="1"/>
  <c r="AK332" i="1"/>
  <c r="L332" i="1"/>
  <c r="AK331" i="1"/>
  <c r="L331" i="1"/>
  <c r="AK330" i="1" l="1"/>
  <c r="L330" i="1"/>
  <c r="AK329" i="1"/>
  <c r="L329" i="1"/>
  <c r="AK328" i="1"/>
  <c r="L328" i="1"/>
  <c r="AK327" i="1"/>
  <c r="L327" i="1"/>
  <c r="AK326" i="1" l="1"/>
  <c r="L326" i="1"/>
  <c r="L325" i="1" l="1"/>
  <c r="AK325" i="1"/>
  <c r="L324" i="1"/>
  <c r="AK324" i="1"/>
  <c r="L323" i="1"/>
  <c r="AK323" i="1"/>
  <c r="L322" i="1"/>
  <c r="AK322" i="1"/>
  <c r="L321" i="1"/>
  <c r="AK321" i="1"/>
  <c r="L320" i="1"/>
  <c r="AK320" i="1"/>
  <c r="L319" i="1"/>
  <c r="AK319" i="1"/>
  <c r="L318" i="1"/>
  <c r="AK318" i="1"/>
  <c r="L317" i="1"/>
  <c r="AK317" i="1"/>
  <c r="L316" i="1"/>
  <c r="AK316" i="1"/>
  <c r="L315" i="1"/>
  <c r="AK315" i="1"/>
  <c r="L314" i="1"/>
  <c r="AK314" i="1"/>
  <c r="L313" i="1"/>
  <c r="AK313" i="1"/>
  <c r="AK312" i="1"/>
  <c r="L312" i="1" l="1"/>
  <c r="AK310" i="1"/>
  <c r="AK311" i="1"/>
  <c r="L310" i="1"/>
  <c r="L311" i="1"/>
  <c r="AK309" i="1" l="1"/>
  <c r="L309" i="1"/>
  <c r="AK308" i="1" l="1"/>
  <c r="L308" i="1"/>
  <c r="AK307" i="1"/>
  <c r="L307" i="1"/>
  <c r="AK306" i="1"/>
  <c r="L306" i="1"/>
  <c r="AK305" i="1"/>
  <c r="L305" i="1"/>
  <c r="AK304" i="1"/>
  <c r="L304" i="1"/>
  <c r="AK303" i="1" l="1"/>
  <c r="L303" i="1"/>
  <c r="AK302" i="1"/>
  <c r="L302" i="1" l="1"/>
  <c r="AK301" i="1"/>
  <c r="L301" i="1"/>
  <c r="AK300" i="1" l="1"/>
  <c r="L300" i="1"/>
  <c r="AK299" i="1"/>
  <c r="L299" i="1"/>
  <c r="AK298" i="1"/>
  <c r="L298" i="1"/>
  <c r="AK297" i="1"/>
  <c r="L297" i="1"/>
  <c r="AK296" i="1"/>
  <c r="L296" i="1"/>
  <c r="AK295" i="1"/>
  <c r="L295" i="1"/>
  <c r="AK294" i="1"/>
  <c r="L294" i="1"/>
  <c r="AK293" i="1"/>
  <c r="L293" i="1"/>
  <c r="AK292" i="1"/>
  <c r="L292" i="1"/>
  <c r="AK291" i="1"/>
  <c r="L291" i="1"/>
  <c r="AK290" i="1"/>
  <c r="L290" i="1"/>
  <c r="AK289" i="1"/>
  <c r="L289" i="1"/>
  <c r="AK288" i="1"/>
  <c r="L288" i="1"/>
  <c r="L285" i="1"/>
  <c r="L286" i="1"/>
  <c r="L287" i="1"/>
  <c r="AK287" i="1"/>
  <c r="AK285" i="1"/>
  <c r="AK286" i="1"/>
  <c r="AK284" i="1" l="1"/>
  <c r="L284" i="1"/>
  <c r="AK283" i="1"/>
  <c r="L283" i="1"/>
  <c r="AK282" i="1"/>
  <c r="L282" i="1"/>
  <c r="AK281" i="1"/>
  <c r="L281" i="1"/>
  <c r="AK280" i="1" l="1"/>
  <c r="L280" i="1"/>
  <c r="AK279" i="1"/>
  <c r="L279" i="1"/>
  <c r="AK278" i="1"/>
  <c r="L278" i="1"/>
  <c r="AK276" i="1"/>
  <c r="AK277" i="1"/>
  <c r="L277" i="1"/>
  <c r="L276" i="1" l="1"/>
  <c r="AK275" i="1" l="1"/>
  <c r="L275" i="1"/>
  <c r="AK274" i="1"/>
  <c r="L274" i="1"/>
  <c r="AK273" i="1" l="1"/>
  <c r="L273" i="1"/>
  <c r="AK272" i="1" l="1"/>
  <c r="L272" i="1"/>
  <c r="AK271" i="1"/>
  <c r="L271" i="1"/>
  <c r="AK270" i="1"/>
  <c r="L270" i="1"/>
  <c r="AK269" i="1" l="1"/>
  <c r="L269" i="1"/>
  <c r="AK268" i="1"/>
  <c r="L268" i="1"/>
  <c r="AK267" i="1"/>
  <c r="L267" i="1"/>
  <c r="AK266" i="1" l="1"/>
  <c r="L266" i="1"/>
  <c r="AK265" i="1" l="1"/>
  <c r="L265" i="1"/>
  <c r="AK264" i="1"/>
  <c r="L264" i="1"/>
  <c r="AK263" i="1"/>
  <c r="L263" i="1"/>
  <c r="AK262" i="1"/>
  <c r="L262" i="1"/>
  <c r="AK261" i="1" l="1"/>
  <c r="L261" i="1"/>
  <c r="AK260" i="1"/>
  <c r="L260" i="1"/>
  <c r="AK259" i="1" l="1"/>
  <c r="L259" i="1"/>
  <c r="AK258" i="1" l="1"/>
  <c r="L258" i="1"/>
  <c r="AK257" i="1"/>
  <c r="L257" i="1"/>
  <c r="AK256" i="1"/>
  <c r="L256" i="1"/>
  <c r="AK255" i="1" l="1"/>
  <c r="L255" i="1"/>
  <c r="AK254" i="1" l="1"/>
  <c r="L254" i="1"/>
  <c r="AK253" i="1"/>
  <c r="L253" i="1"/>
  <c r="AK250" i="1" l="1"/>
  <c r="AK251" i="1"/>
  <c r="AK252" i="1"/>
  <c r="L250" i="1"/>
  <c r="L251" i="1"/>
  <c r="L252" i="1"/>
  <c r="AK249" i="1"/>
  <c r="L249" i="1"/>
  <c r="AK248" i="1"/>
  <c r="L248" i="1"/>
  <c r="AK247" i="1" l="1"/>
  <c r="L247" i="1"/>
  <c r="AK246" i="1"/>
  <c r="L246" i="1"/>
  <c r="AK245" i="1" l="1"/>
  <c r="L245" i="1"/>
  <c r="AK244" i="1"/>
  <c r="L244" i="1"/>
  <c r="AK243" i="1"/>
  <c r="L243" i="1"/>
  <c r="AK242" i="1"/>
  <c r="L242" i="1"/>
  <c r="AK241" i="1" l="1"/>
  <c r="L241" i="1"/>
  <c r="AK240" i="1"/>
  <c r="L240" i="1"/>
  <c r="AK239" i="1" l="1"/>
  <c r="L239" i="1"/>
  <c r="AK236" i="1"/>
  <c r="AK237" i="1"/>
  <c r="AK238" i="1"/>
  <c r="L236" i="1"/>
  <c r="L237" i="1"/>
  <c r="L238" i="1"/>
  <c r="AK235" i="1" l="1"/>
  <c r="L235" i="1"/>
  <c r="AK234" i="1"/>
  <c r="L234" i="1"/>
  <c r="AK233" i="1"/>
  <c r="L233" i="1"/>
  <c r="AK232" i="1" l="1"/>
  <c r="L232" i="1"/>
  <c r="AK231" i="1" l="1"/>
  <c r="L231" i="1"/>
  <c r="AK230" i="1"/>
  <c r="L230" i="1"/>
  <c r="AK229" i="1"/>
  <c r="L229" i="1"/>
  <c r="AK228" i="1"/>
  <c r="L228" i="1"/>
  <c r="AK227" i="1" l="1"/>
  <c r="L227" i="1"/>
  <c r="AK226" i="1" l="1"/>
  <c r="L226" i="1"/>
  <c r="AK225" i="1" l="1"/>
  <c r="L225" i="1"/>
  <c r="AK224" i="1" l="1"/>
  <c r="L224" i="1"/>
  <c r="AK223" i="1"/>
  <c r="L223" i="1"/>
  <c r="AK222" i="1"/>
  <c r="L222" i="1"/>
  <c r="AK221" i="1"/>
  <c r="L221" i="1"/>
  <c r="AK220" i="1" l="1"/>
  <c r="L220" i="1"/>
  <c r="AK219" i="1" l="1"/>
  <c r="L219" i="1"/>
  <c r="AK218" i="1"/>
  <c r="L218" i="1"/>
  <c r="AK217" i="1" l="1"/>
  <c r="L217" i="1"/>
  <c r="AK216" i="1" l="1"/>
  <c r="L216" i="1"/>
  <c r="AK215" i="1"/>
  <c r="L215" i="1"/>
  <c r="AK214" i="1"/>
  <c r="L214" i="1"/>
  <c r="AK213" i="1"/>
  <c r="L213" i="1"/>
  <c r="AK212" i="1"/>
  <c r="L212" i="1"/>
  <c r="AK211" i="1" l="1"/>
  <c r="L211" i="1"/>
  <c r="AK210" i="1"/>
  <c r="L210" i="1"/>
  <c r="AK209" i="1" l="1"/>
  <c r="L209" i="1"/>
  <c r="AK208" i="1"/>
  <c r="L208" i="1"/>
  <c r="AK207" i="1"/>
  <c r="L207" i="1"/>
  <c r="AK206" i="1" l="1"/>
  <c r="L206" i="1"/>
  <c r="AK205" i="1" l="1"/>
  <c r="L205" i="1"/>
  <c r="AK204" i="1"/>
  <c r="L204" i="1"/>
  <c r="AK203" i="1" l="1"/>
  <c r="L203" i="1"/>
  <c r="AK202" i="1" l="1"/>
  <c r="L202" i="1"/>
  <c r="AK201" i="1"/>
  <c r="L201" i="1"/>
  <c r="AK200" i="1"/>
  <c r="L200" i="1"/>
  <c r="AK199" i="1" l="1"/>
  <c r="L199" i="1"/>
  <c r="AK198" i="1"/>
  <c r="L198" i="1"/>
  <c r="AK197" i="1" l="1"/>
  <c r="L197" i="1"/>
  <c r="AK196" i="1" l="1"/>
  <c r="L196" i="1"/>
  <c r="AK195" i="1" l="1"/>
  <c r="L195" i="1"/>
  <c r="AK194" i="1"/>
  <c r="L194" i="1"/>
  <c r="AK193" i="1"/>
  <c r="L193" i="1"/>
  <c r="AK192" i="1" l="1"/>
  <c r="L191" i="1"/>
  <c r="L192" i="1"/>
  <c r="AK191" i="1" l="1"/>
  <c r="AK190" i="1" l="1"/>
  <c r="L190" i="1"/>
  <c r="AK189" i="1" l="1"/>
  <c r="L189" i="1"/>
  <c r="AK188" i="1"/>
  <c r="L188" i="1"/>
  <c r="AK187" i="1"/>
  <c r="L187" i="1"/>
  <c r="AK186" i="1"/>
  <c r="L186" i="1"/>
  <c r="AK185" i="1" l="1"/>
  <c r="L185" i="1"/>
  <c r="AK184" i="1" l="1"/>
  <c r="L184" i="1"/>
  <c r="AK183" i="1"/>
  <c r="L183" i="1"/>
  <c r="AK182" i="1" l="1"/>
  <c r="AK181" i="1"/>
  <c r="L182" i="1"/>
  <c r="L181" i="1"/>
  <c r="AK180" i="1"/>
  <c r="L180" i="1"/>
  <c r="AK179" i="1"/>
  <c r="AK178" i="1"/>
  <c r="L175" i="1"/>
  <c r="L178" i="1"/>
  <c r="L179" i="1"/>
  <c r="AK177" i="1" l="1"/>
  <c r="L177" i="1"/>
  <c r="AK176" i="1" l="1"/>
  <c r="L176" i="1"/>
  <c r="AK175" i="1" l="1"/>
  <c r="AK174" i="1" l="1"/>
  <c r="L174" i="1"/>
  <c r="AK172" i="1" l="1"/>
  <c r="AK173" i="1"/>
  <c r="L172" i="1"/>
  <c r="L173" i="1"/>
  <c r="L170" i="1" l="1"/>
  <c r="L171" i="1"/>
  <c r="AK170" i="1"/>
  <c r="AK171" i="1"/>
  <c r="AK169" i="1" l="1"/>
  <c r="L169" i="1"/>
  <c r="L168" i="1"/>
  <c r="L167" i="1"/>
  <c r="AK168" i="1" l="1"/>
  <c r="AK167" i="1" l="1"/>
  <c r="AK166" i="1"/>
  <c r="L166" i="1"/>
  <c r="AK164" i="1"/>
  <c r="AK165" i="1"/>
  <c r="L164" i="1"/>
  <c r="L165" i="1"/>
  <c r="L6" i="1" l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5" i="1"/>
  <c r="AK6" i="1" l="1"/>
  <c r="AK7" i="1"/>
  <c r="AK8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51" i="1"/>
  <c r="AK52" i="1"/>
  <c r="AK53" i="1"/>
  <c r="AK54" i="1"/>
  <c r="AK55" i="1"/>
  <c r="AK56" i="1"/>
  <c r="AK57" i="1"/>
  <c r="AK58" i="1"/>
  <c r="AK59" i="1"/>
  <c r="AK60" i="1"/>
  <c r="AK61" i="1"/>
  <c r="AK62" i="1"/>
  <c r="AK63" i="1"/>
  <c r="AK64" i="1"/>
  <c r="AK65" i="1"/>
  <c r="AK66" i="1"/>
  <c r="AK67" i="1"/>
  <c r="AK68" i="1"/>
  <c r="AK69" i="1"/>
  <c r="AK70" i="1"/>
  <c r="AK71" i="1"/>
  <c r="AK72" i="1"/>
  <c r="AK73" i="1"/>
  <c r="AK74" i="1"/>
  <c r="AK75" i="1"/>
  <c r="AK76" i="1"/>
  <c r="AK77" i="1"/>
  <c r="AK78" i="1"/>
  <c r="AK79" i="1"/>
  <c r="AK80" i="1"/>
  <c r="AK81" i="1"/>
  <c r="AK82" i="1"/>
  <c r="AK83" i="1"/>
  <c r="AK84" i="1"/>
  <c r="AK85" i="1"/>
  <c r="AK86" i="1"/>
  <c r="AK87" i="1"/>
  <c r="AK88" i="1"/>
  <c r="AK89" i="1"/>
  <c r="AK90" i="1"/>
  <c r="AK91" i="1"/>
  <c r="AK92" i="1"/>
  <c r="AK93" i="1"/>
  <c r="AK94" i="1"/>
  <c r="AK95" i="1"/>
  <c r="AK96" i="1"/>
  <c r="AK97" i="1"/>
  <c r="AK98" i="1"/>
  <c r="AK99" i="1"/>
  <c r="AK100" i="1"/>
  <c r="AK101" i="1"/>
  <c r="AK102" i="1"/>
  <c r="AK103" i="1"/>
  <c r="AK104" i="1"/>
  <c r="AK105" i="1"/>
  <c r="AK106" i="1"/>
  <c r="AK107" i="1"/>
  <c r="AK108" i="1"/>
  <c r="AK109" i="1"/>
  <c r="AK110" i="1"/>
  <c r="AK111" i="1"/>
  <c r="AK112" i="1"/>
  <c r="AK113" i="1"/>
  <c r="AK114" i="1"/>
  <c r="AK115" i="1"/>
  <c r="AK116" i="1"/>
  <c r="AK117" i="1"/>
  <c r="AK118" i="1"/>
  <c r="AK119" i="1"/>
  <c r="AK120" i="1"/>
  <c r="AK121" i="1"/>
  <c r="AK122" i="1"/>
  <c r="AK123" i="1"/>
  <c r="AK124" i="1"/>
  <c r="AK125" i="1"/>
  <c r="AK126" i="1"/>
  <c r="AK127" i="1"/>
  <c r="AK128" i="1"/>
  <c r="AK129" i="1"/>
  <c r="AK130" i="1"/>
  <c r="AK131" i="1"/>
  <c r="AK132" i="1"/>
  <c r="AK133" i="1"/>
  <c r="AK134" i="1"/>
  <c r="AK135" i="1"/>
  <c r="AK136" i="1"/>
  <c r="AK137" i="1"/>
  <c r="AK138" i="1"/>
  <c r="AK139" i="1"/>
  <c r="AK140" i="1"/>
  <c r="AK141" i="1"/>
  <c r="AK142" i="1"/>
  <c r="AK143" i="1"/>
  <c r="AK144" i="1"/>
  <c r="AK145" i="1"/>
  <c r="AK146" i="1"/>
  <c r="AK147" i="1"/>
  <c r="AK148" i="1"/>
  <c r="AK149" i="1"/>
  <c r="AK150" i="1"/>
  <c r="AK151" i="1"/>
  <c r="AK152" i="1"/>
  <c r="AK153" i="1"/>
  <c r="AK154" i="1"/>
  <c r="AK155" i="1"/>
  <c r="AK156" i="1"/>
  <c r="AK157" i="1"/>
  <c r="AK158" i="1"/>
  <c r="AK159" i="1"/>
  <c r="AK160" i="1"/>
  <c r="AK161" i="1"/>
  <c r="AK162" i="1"/>
  <c r="AK163" i="1"/>
  <c r="AK5" i="1"/>
  <c r="X16" i="1" l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J47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J82" i="1"/>
  <c r="AJ83" i="1"/>
  <c r="AJ84" i="1"/>
  <c r="AJ85" i="1"/>
  <c r="AJ86" i="1"/>
  <c r="AJ87" i="1"/>
  <c r="AJ88" i="1"/>
  <c r="AJ89" i="1"/>
  <c r="AJ90" i="1"/>
  <c r="AJ91" i="1"/>
  <c r="AJ92" i="1"/>
  <c r="AJ93" i="1"/>
  <c r="AJ94" i="1"/>
  <c r="AJ95" i="1"/>
  <c r="AJ96" i="1"/>
  <c r="AJ97" i="1"/>
  <c r="AJ98" i="1"/>
  <c r="AJ99" i="1"/>
  <c r="AJ100" i="1"/>
  <c r="AJ101" i="1"/>
  <c r="AJ102" i="1"/>
  <c r="AJ103" i="1"/>
  <c r="AJ104" i="1"/>
  <c r="AJ105" i="1"/>
  <c r="AJ106" i="1"/>
  <c r="AJ107" i="1"/>
  <c r="AJ108" i="1"/>
  <c r="AJ109" i="1"/>
  <c r="AJ110" i="1"/>
  <c r="AJ111" i="1"/>
  <c r="AJ112" i="1"/>
  <c r="AJ113" i="1"/>
  <c r="AJ114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AO34" i="1"/>
  <c r="AO35" i="1"/>
  <c r="AO36" i="1"/>
  <c r="AO37" i="1"/>
  <c r="AO38" i="1"/>
  <c r="AO39" i="1"/>
  <c r="AO40" i="1"/>
  <c r="AO41" i="1"/>
  <c r="AO42" i="1"/>
  <c r="AO43" i="1"/>
  <c r="AO44" i="1"/>
  <c r="AO45" i="1"/>
  <c r="AO46" i="1"/>
  <c r="AO47" i="1"/>
  <c r="AO48" i="1"/>
  <c r="AO49" i="1"/>
  <c r="AO50" i="1"/>
  <c r="AO51" i="1"/>
  <c r="AO52" i="1"/>
  <c r="AO53" i="1"/>
  <c r="AO54" i="1"/>
  <c r="AO55" i="1"/>
  <c r="AO56" i="1"/>
  <c r="AO57" i="1"/>
  <c r="AO58" i="1"/>
  <c r="AO59" i="1"/>
  <c r="AO60" i="1"/>
  <c r="AO61" i="1"/>
  <c r="AO62" i="1"/>
  <c r="AO63" i="1"/>
  <c r="AO64" i="1"/>
  <c r="AO65" i="1"/>
  <c r="AO66" i="1"/>
  <c r="AO67" i="1"/>
  <c r="AO68" i="1"/>
  <c r="AO69" i="1"/>
  <c r="AO70" i="1"/>
  <c r="AO71" i="1"/>
  <c r="AO72" i="1"/>
  <c r="AO73" i="1"/>
  <c r="AO74" i="1"/>
  <c r="AO75" i="1"/>
  <c r="AO76" i="1"/>
  <c r="AO77" i="1"/>
  <c r="AO78" i="1"/>
  <c r="AO79" i="1"/>
  <c r="AO80" i="1"/>
  <c r="AO81" i="1"/>
  <c r="AO82" i="1"/>
  <c r="AO83" i="1"/>
  <c r="AO84" i="1"/>
  <c r="AO85" i="1"/>
  <c r="AO86" i="1"/>
  <c r="AO87" i="1"/>
  <c r="AO88" i="1"/>
  <c r="AO89" i="1"/>
  <c r="AO90" i="1"/>
  <c r="AO91" i="1"/>
  <c r="AO92" i="1"/>
  <c r="AO93" i="1"/>
  <c r="AO94" i="1"/>
  <c r="AO95" i="1"/>
  <c r="AO96" i="1"/>
  <c r="AO97" i="1"/>
  <c r="AO98" i="1"/>
  <c r="AO99" i="1"/>
  <c r="AO100" i="1"/>
  <c r="AO101" i="1"/>
  <c r="AO102" i="1"/>
  <c r="AO103" i="1"/>
  <c r="AO104" i="1"/>
  <c r="AO105" i="1"/>
  <c r="AO106" i="1"/>
  <c r="AO107" i="1"/>
  <c r="AO108" i="1"/>
  <c r="AO109" i="1"/>
  <c r="AO110" i="1"/>
  <c r="AO111" i="1"/>
  <c r="AO112" i="1"/>
  <c r="AO113" i="1"/>
  <c r="AO114" i="1"/>
  <c r="AO15" i="1"/>
  <c r="AJ15" i="1"/>
  <c r="AF15" i="1"/>
  <c r="AB15" i="1"/>
  <c r="X15" i="1"/>
  <c r="T15" i="1"/>
  <c r="P15" i="1"/>
  <c r="K15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4" i="1"/>
</calcChain>
</file>

<file path=xl/sharedStrings.xml><?xml version="1.0" encoding="utf-8"?>
<sst xmlns="http://schemas.openxmlformats.org/spreadsheetml/2006/main" count="361" uniqueCount="39">
  <si>
    <t xml:space="preserve">FECHA </t>
  </si>
  <si>
    <t>CUIDADO BASICO NEONATAL</t>
  </si>
  <si>
    <t>HOSPITALIZACION PEDIATRICA</t>
  </si>
  <si>
    <t>HOSPITALIZACION ADULTO</t>
  </si>
  <si>
    <t>UCI INTERMEDIA NEONATAL</t>
  </si>
  <si>
    <t>UCI INTERMEDIA PEDIATRICA</t>
  </si>
  <si>
    <t>UCI INTERMEDIO ADULTO</t>
  </si>
  <si>
    <t>UCI INTENSIVA NEONATAL</t>
  </si>
  <si>
    <t>UCI PEDIATRICA</t>
  </si>
  <si>
    <t>UCI ADULTO</t>
  </si>
  <si>
    <t>HOSPITALIZACIÓN DOMICILIARIA</t>
  </si>
  <si>
    <t>No pacientes con internacion</t>
  </si>
  <si>
    <t>Internación intramural por paciente domiciliario</t>
  </si>
  <si>
    <t>CAMAS HABILITADAS</t>
  </si>
  <si>
    <t>CAMAS OCUPADAS</t>
  </si>
  <si>
    <t>CAMAS NO OCUPADAS</t>
  </si>
  <si>
    <t>%
OCUPACION</t>
  </si>
  <si>
    <t>VARIACION DE CAMAS</t>
  </si>
  <si>
    <t xml:space="preserve">VARIACION  DE CAMAS </t>
  </si>
  <si>
    <t>Promedio de pac. En internación intramural</t>
  </si>
  <si>
    <t>Promedio de Pac. Hospitalización Domiciliaria</t>
  </si>
  <si>
    <t>Resultado por mes</t>
  </si>
  <si>
    <t>Internación Intramural</t>
  </si>
  <si>
    <t>Hospitalización Domiciliaria</t>
  </si>
  <si>
    <t>Internados por cada paciente domiciliario</t>
  </si>
  <si>
    <t>Enero</t>
  </si>
  <si>
    <t>Febrero</t>
  </si>
  <si>
    <t>Marzo</t>
  </si>
  <si>
    <t>Abril*</t>
  </si>
  <si>
    <t>corte al 15 de abril 2026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</si>
  <si>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</si>
  <si>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</si>
  <si>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</si>
  <si>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</si>
  <si>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</si>
  <si>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</si>
  <si>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</si>
  <si>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</si>
  <si>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77.6%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</si>
</sst>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 Narrow"/>
      <family val="2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name val="Arial Narrow"/>
      <family val="2"/>
    </font>
    <font>
      <i/>
      <sz val="8"/>
      <color theme="1"/>
      <name val="Calibri"/>
      <family val="2"/>
      <scheme val="minor"/>
    </font>
    <font>
      <sz val="8"/>
      <color theme="1"/>
      <name val="Arial Narrow"/>
      <family val="2"/>
    </font>
    <font>
      <sz val="11"/>
      <color rgb="FF000000"/>
      <name val="Calibri"/>
      <family val="2"/>
    </font>
    <font>
      <sz val="9"/>
      <color theme="1"/>
      <name val="Arial Narrow"/>
      <family val="2"/>
    </font>
    <font>
      <sz val="8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0" fillId="0" borderId="0" xfId="0" applyAlignment="1">
      <alignment horizontal="center"/>
    </xf>
    <xf numFmtId="0" fontId="3" fillId="4" borderId="1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3" fillId="8" borderId="1" xfId="1" applyFont="1" applyFill="1" applyBorder="1" applyAlignment="1">
      <alignment horizontal="center" vertical="center" wrapText="1"/>
    </xf>
    <xf numFmtId="0" fontId="3" fillId="10" borderId="1" xfId="1" applyFont="1" applyFill="1" applyBorder="1" applyAlignment="1">
      <alignment horizontal="center" vertical="center" wrapText="1"/>
    </xf>
    <xf numFmtId="0" fontId="3" fillId="12" borderId="1" xfId="1" applyFont="1" applyFill="1" applyBorder="1" applyAlignment="1">
      <alignment horizontal="center" vertical="center" wrapText="1"/>
    </xf>
    <xf numFmtId="0" fontId="3" fillId="13" borderId="1" xfId="1" applyFont="1" applyFill="1" applyBorder="1" applyAlignment="1">
      <alignment horizontal="center" vertical="center" wrapText="1"/>
    </xf>
    <xf numFmtId="0" fontId="3" fillId="16" borderId="1" xfId="1" applyFont="1" applyFill="1" applyBorder="1" applyAlignment="1">
      <alignment horizontal="center" vertical="center" wrapText="1"/>
    </xf>
    <xf numFmtId="0" fontId="3" fillId="11" borderId="1" xfId="1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/>
    </xf>
    <xf numFmtId="0" fontId="4" fillId="2" borderId="1" xfId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/>
    </xf>
    <xf numFmtId="9" fontId="3" fillId="4" borderId="1" xfId="1" applyNumberFormat="1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/>
    </xf>
    <xf numFmtId="9" fontId="0" fillId="0" borderId="0" xfId="0" applyNumberFormat="1" applyAlignment="1">
      <alignment horizontal="center"/>
    </xf>
    <xf numFmtId="9" fontId="3" fillId="5" borderId="1" xfId="1" applyNumberFormat="1" applyFont="1" applyFill="1" applyBorder="1" applyAlignment="1">
      <alignment horizontal="center" vertical="center" wrapText="1"/>
    </xf>
    <xf numFmtId="9" fontId="3" fillId="8" borderId="1" xfId="1" applyNumberFormat="1" applyFont="1" applyFill="1" applyBorder="1" applyAlignment="1">
      <alignment horizontal="center" vertical="center" wrapText="1"/>
    </xf>
    <xf numFmtId="9" fontId="3" fillId="10" borderId="1" xfId="1" applyNumberFormat="1" applyFont="1" applyFill="1" applyBorder="1" applyAlignment="1">
      <alignment horizontal="center" vertical="center" wrapText="1"/>
    </xf>
    <xf numFmtId="9" fontId="3" fillId="12" borderId="1" xfId="1" applyNumberFormat="1" applyFont="1" applyFill="1" applyBorder="1" applyAlignment="1">
      <alignment horizontal="center" vertical="center" wrapText="1"/>
    </xf>
    <xf numFmtId="9" fontId="4" fillId="2" borderId="2" xfId="2" applyFont="1" applyFill="1" applyBorder="1" applyAlignment="1" applyProtection="1">
      <alignment horizontal="center" vertical="center"/>
      <protection locked="0"/>
    </xf>
    <xf numFmtId="9" fontId="3" fillId="13" borderId="1" xfId="1" applyNumberFormat="1" applyFont="1" applyFill="1" applyBorder="1" applyAlignment="1">
      <alignment horizontal="center" vertical="center" wrapText="1"/>
    </xf>
    <xf numFmtId="9" fontId="3" fillId="16" borderId="1" xfId="1" applyNumberFormat="1" applyFont="1" applyFill="1" applyBorder="1" applyAlignment="1">
      <alignment horizontal="center" vertical="center" wrapText="1"/>
    </xf>
    <xf numFmtId="9" fontId="3" fillId="11" borderId="1" xfId="1" applyNumberFormat="1" applyFont="1" applyFill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/>
    </xf>
    <xf numFmtId="9" fontId="0" fillId="0" borderId="1" xfId="3" applyFont="1" applyBorder="1" applyAlignment="1">
      <alignment horizontal="center"/>
    </xf>
    <xf numFmtId="0" fontId="4" fillId="0" borderId="1" xfId="1" applyFont="1" applyBorder="1" applyAlignment="1" applyProtection="1">
      <alignment horizontal="center" vertical="center"/>
      <protection locked="0"/>
    </xf>
    <xf numFmtId="9" fontId="4" fillId="0" borderId="2" xfId="2" applyFont="1" applyFill="1" applyBorder="1" applyAlignment="1" applyProtection="1">
      <alignment horizontal="center" vertical="center"/>
      <protection locked="0"/>
    </xf>
    <xf numFmtId="0" fontId="4" fillId="18" borderId="1" xfId="1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/>
    </xf>
    <xf numFmtId="9" fontId="0" fillId="0" borderId="3" xfId="0" applyNumberFormat="1" applyBorder="1" applyAlignment="1">
      <alignment horizontal="center"/>
    </xf>
    <xf numFmtId="0" fontId="4" fillId="18" borderId="3" xfId="1" applyFont="1" applyFill="1" applyBorder="1" applyAlignment="1" applyProtection="1">
      <alignment horizontal="center" vertical="center"/>
      <protection locked="0"/>
    </xf>
    <xf numFmtId="0" fontId="0" fillId="5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9" fontId="4" fillId="2" borderId="1" xfId="2" applyFont="1" applyFill="1" applyBorder="1" applyAlignment="1" applyProtection="1">
      <alignment horizontal="center" vertical="center"/>
      <protection locked="0"/>
    </xf>
    <xf numFmtId="9" fontId="4" fillId="0" borderId="1" xfId="2" applyFont="1" applyFill="1" applyBorder="1" applyAlignment="1" applyProtection="1">
      <alignment horizontal="center" vertical="center"/>
      <protection locked="0"/>
    </xf>
    <xf numFmtId="9" fontId="4" fillId="18" borderId="1" xfId="2" applyFont="1" applyFill="1" applyBorder="1" applyAlignment="1" applyProtection="1">
      <alignment horizontal="center" vertical="center"/>
      <protection locked="0"/>
    </xf>
    <xf numFmtId="164" fontId="4" fillId="2" borderId="1" xfId="2" applyNumberFormat="1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9" fontId="0" fillId="0" borderId="1" xfId="0" applyNumberFormat="1" applyBorder="1" applyAlignment="1">
      <alignment horizontal="center" wrapText="1"/>
    </xf>
    <xf numFmtId="14" fontId="0" fillId="0" borderId="4" xfId="0" applyNumberFormat="1" applyBorder="1" applyAlignment="1">
      <alignment horizontal="center"/>
    </xf>
    <xf numFmtId="0" fontId="4" fillId="2" borderId="6" xfId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/>
    </xf>
    <xf numFmtId="9" fontId="4" fillId="18" borderId="2" xfId="2" applyFont="1" applyFill="1" applyBorder="1" applyAlignment="1" applyProtection="1">
      <alignment horizontal="center" vertical="center"/>
      <protection locked="0"/>
    </xf>
    <xf numFmtId="164" fontId="4" fillId="2" borderId="2" xfId="2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/>
    <xf numFmtId="0" fontId="7" fillId="4" borderId="1" xfId="1" applyFont="1" applyFill="1" applyBorder="1" applyAlignment="1">
      <alignment horizontal="center" vertical="center" wrapText="1"/>
    </xf>
    <xf numFmtId="9" fontId="7" fillId="4" borderId="1" xfId="1" applyNumberFormat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 wrapText="1"/>
    </xf>
    <xf numFmtId="9" fontId="7" fillId="5" borderId="1" xfId="1" applyNumberFormat="1" applyFont="1" applyFill="1" applyBorder="1" applyAlignment="1">
      <alignment horizontal="center" vertical="center" wrapText="1"/>
    </xf>
    <xf numFmtId="0" fontId="7" fillId="8" borderId="1" xfId="1" applyFont="1" applyFill="1" applyBorder="1" applyAlignment="1">
      <alignment horizontal="center" vertical="center" wrapText="1"/>
    </xf>
    <xf numFmtId="9" fontId="7" fillId="8" borderId="1" xfId="1" applyNumberFormat="1" applyFont="1" applyFill="1" applyBorder="1" applyAlignment="1">
      <alignment horizontal="center" vertical="center" wrapText="1"/>
    </xf>
    <xf numFmtId="0" fontId="7" fillId="10" borderId="1" xfId="1" applyFont="1" applyFill="1" applyBorder="1" applyAlignment="1">
      <alignment horizontal="center" vertical="center" wrapText="1"/>
    </xf>
    <xf numFmtId="9" fontId="7" fillId="10" borderId="1" xfId="1" applyNumberFormat="1" applyFont="1" applyFill="1" applyBorder="1" applyAlignment="1">
      <alignment horizontal="center" vertical="center" wrapText="1"/>
    </xf>
    <xf numFmtId="0" fontId="7" fillId="12" borderId="1" xfId="1" applyFont="1" applyFill="1" applyBorder="1" applyAlignment="1">
      <alignment horizontal="center" vertical="center" wrapText="1"/>
    </xf>
    <xf numFmtId="9" fontId="7" fillId="12" borderId="1" xfId="1" applyNumberFormat="1" applyFont="1" applyFill="1" applyBorder="1" applyAlignment="1">
      <alignment horizontal="center" vertical="center" wrapText="1"/>
    </xf>
    <xf numFmtId="0" fontId="7" fillId="13" borderId="1" xfId="1" applyFont="1" applyFill="1" applyBorder="1" applyAlignment="1">
      <alignment horizontal="center" vertical="center" wrapText="1"/>
    </xf>
    <xf numFmtId="9" fontId="7" fillId="13" borderId="1" xfId="1" applyNumberFormat="1" applyFont="1" applyFill="1" applyBorder="1" applyAlignment="1">
      <alignment horizontal="center" vertical="center" wrapText="1"/>
    </xf>
    <xf numFmtId="0" fontId="7" fillId="16" borderId="1" xfId="1" applyFont="1" applyFill="1" applyBorder="1" applyAlignment="1">
      <alignment horizontal="center" vertical="center" wrapText="1"/>
    </xf>
    <xf numFmtId="9" fontId="7" fillId="16" borderId="1" xfId="1" applyNumberFormat="1" applyFont="1" applyFill="1" applyBorder="1" applyAlignment="1">
      <alignment horizontal="center" vertical="center" wrapText="1"/>
    </xf>
    <xf numFmtId="0" fontId="7" fillId="11" borderId="1" xfId="1" applyFont="1" applyFill="1" applyBorder="1" applyAlignment="1">
      <alignment horizontal="center" vertical="center" wrapText="1"/>
    </xf>
    <xf numFmtId="9" fontId="7" fillId="11" borderId="1" xfId="1" applyNumberFormat="1" applyFont="1" applyFill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/>
    </xf>
    <xf numFmtId="0" fontId="10" fillId="2" borderId="1" xfId="1" applyFont="1" applyFill="1" applyBorder="1" applyAlignment="1" applyProtection="1">
      <alignment horizontal="center" vertical="center"/>
      <protection locked="0"/>
    </xf>
    <xf numFmtId="9" fontId="10" fillId="2" borderId="2" xfId="2" applyFont="1" applyFill="1" applyBorder="1" applyAlignment="1" applyProtection="1">
      <alignment horizontal="center" vertical="center"/>
      <protection locked="0"/>
    </xf>
    <xf numFmtId="0" fontId="9" fillId="5" borderId="1" xfId="0" applyFont="1" applyFill="1" applyBorder="1" applyAlignment="1">
      <alignment horizontal="center"/>
    </xf>
    <xf numFmtId="0" fontId="10" fillId="0" borderId="1" xfId="1" applyFont="1" applyBorder="1" applyAlignment="1" applyProtection="1">
      <alignment horizontal="center" vertical="center"/>
      <protection locked="0"/>
    </xf>
    <xf numFmtId="164" fontId="10" fillId="2" borderId="1" xfId="2" applyNumberFormat="1" applyFont="1" applyFill="1" applyBorder="1" applyAlignment="1" applyProtection="1">
      <alignment horizontal="center" vertical="center"/>
      <protection locked="0"/>
    </xf>
    <xf numFmtId="9" fontId="10" fillId="2" borderId="1" xfId="2" applyFont="1" applyFill="1" applyBorder="1" applyAlignment="1" applyProtection="1">
      <alignment horizontal="center" vertical="center"/>
      <protection locked="0"/>
    </xf>
    <xf numFmtId="9" fontId="10" fillId="0" borderId="2" xfId="2" applyFont="1" applyFill="1" applyBorder="1" applyAlignment="1" applyProtection="1">
      <alignment horizontal="center" vertical="center"/>
      <protection locked="0"/>
    </xf>
    <xf numFmtId="0" fontId="10" fillId="18" borderId="1" xfId="1" applyFont="1" applyFill="1" applyBorder="1" applyAlignment="1" applyProtection="1">
      <alignment horizontal="center" vertical="center"/>
      <protection locked="0"/>
    </xf>
    <xf numFmtId="9" fontId="10" fillId="18" borderId="1" xfId="2" applyFont="1" applyFill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9" fontId="9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9" fontId="10" fillId="18" borderId="2" xfId="2" applyFont="1" applyFill="1" applyBorder="1" applyAlignment="1" applyProtection="1">
      <alignment horizontal="center" vertical="center"/>
      <protection locked="0"/>
    </xf>
    <xf numFmtId="9" fontId="10" fillId="0" borderId="1" xfId="2" applyFont="1" applyFill="1" applyBorder="1" applyAlignment="1" applyProtection="1">
      <alignment horizontal="center" vertical="center"/>
      <protection locked="0"/>
    </xf>
    <xf numFmtId="164" fontId="10" fillId="2" borderId="2" xfId="2" applyNumberFormat="1" applyFont="1" applyFill="1" applyBorder="1" applyAlignment="1" applyProtection="1">
      <alignment horizontal="center" vertical="center"/>
      <protection locked="0"/>
    </xf>
    <xf numFmtId="3" fontId="10" fillId="2" borderId="1" xfId="1" applyNumberFormat="1" applyFont="1" applyFill="1" applyBorder="1" applyAlignment="1" applyProtection="1">
      <alignment horizontal="center" vertical="center"/>
      <protection locked="0"/>
    </xf>
    <xf numFmtId="3" fontId="10" fillId="0" borderId="1" xfId="1" applyNumberFormat="1" applyFont="1" applyBorder="1" applyAlignment="1" applyProtection="1">
      <alignment horizontal="center" vertical="center"/>
      <protection locked="0"/>
    </xf>
    <xf numFmtId="3" fontId="10" fillId="18" borderId="1" xfId="1" applyNumberFormat="1" applyFont="1" applyFill="1" applyBorder="1" applyAlignment="1" applyProtection="1">
      <alignment horizontal="center" vertical="center"/>
      <protection locked="0"/>
    </xf>
    <xf numFmtId="0" fontId="12" fillId="2" borderId="1" xfId="1" applyFont="1" applyFill="1" applyBorder="1" applyAlignment="1" applyProtection="1">
      <alignment horizontal="center" vertical="center"/>
      <protection locked="0"/>
    </xf>
    <xf numFmtId="0" fontId="12" fillId="0" borderId="0" xfId="0" applyFont="1"/>
    <xf numFmtId="3" fontId="12" fillId="2" borderId="1" xfId="1" applyNumberFormat="1" applyFont="1" applyFill="1" applyBorder="1" applyAlignment="1" applyProtection="1">
      <alignment horizontal="center" vertical="center"/>
      <protection locked="0"/>
    </xf>
    <xf numFmtId="164" fontId="10" fillId="0" borderId="1" xfId="2" applyNumberFormat="1" applyFont="1" applyFill="1" applyBorder="1" applyAlignment="1" applyProtection="1">
      <alignment horizontal="center" vertical="center"/>
      <protection locked="0"/>
    </xf>
    <xf numFmtId="9" fontId="3" fillId="4" borderId="1" xfId="3" applyFont="1" applyFill="1" applyBorder="1" applyAlignment="1">
      <alignment horizontal="center" vertical="center" wrapText="1"/>
    </xf>
    <xf numFmtId="9" fontId="3" fillId="5" borderId="1" xfId="3" applyFont="1" applyFill="1" applyBorder="1" applyAlignment="1">
      <alignment horizontal="center" vertical="center" wrapText="1"/>
    </xf>
    <xf numFmtId="9" fontId="3" fillId="8" borderId="1" xfId="3" applyFont="1" applyFill="1" applyBorder="1" applyAlignment="1">
      <alignment horizontal="center" vertical="center" wrapText="1"/>
    </xf>
    <xf numFmtId="9" fontId="3" fillId="10" borderId="1" xfId="3" applyFont="1" applyFill="1" applyBorder="1" applyAlignment="1">
      <alignment horizontal="center" vertical="center" wrapText="1"/>
    </xf>
    <xf numFmtId="9" fontId="3" fillId="12" borderId="1" xfId="3" applyFont="1" applyFill="1" applyBorder="1" applyAlignment="1">
      <alignment horizontal="center" vertical="center" wrapText="1"/>
    </xf>
    <xf numFmtId="9" fontId="3" fillId="13" borderId="1" xfId="3" applyFont="1" applyFill="1" applyBorder="1" applyAlignment="1">
      <alignment horizontal="center" vertical="center" wrapText="1"/>
    </xf>
    <xf numFmtId="9" fontId="3" fillId="16" borderId="1" xfId="3" applyFont="1" applyFill="1" applyBorder="1" applyAlignment="1">
      <alignment horizontal="center" vertical="center" wrapText="1"/>
    </xf>
    <xf numFmtId="9" fontId="3" fillId="11" borderId="1" xfId="3" applyFont="1" applyFill="1" applyBorder="1" applyAlignment="1">
      <alignment horizontal="center" vertical="center" wrapText="1"/>
    </xf>
    <xf numFmtId="3" fontId="0" fillId="19" borderId="1" xfId="0" applyNumberFormat="1" applyFill="1" applyBorder="1" applyAlignment="1">
      <alignment horizontal="center"/>
    </xf>
    <xf numFmtId="0" fontId="0" fillId="19" borderId="1" xfId="0" applyFill="1" applyBorder="1" applyAlignment="1">
      <alignment horizontal="center"/>
    </xf>
    <xf numFmtId="9" fontId="0" fillId="19" borderId="1" xfId="3" applyFont="1" applyFill="1" applyBorder="1" applyAlignment="1">
      <alignment horizontal="center"/>
    </xf>
    <xf numFmtId="3" fontId="13" fillId="0" borderId="7" xfId="0" applyNumberFormat="1" applyFont="1" applyBorder="1" applyAlignment="1">
      <alignment horizontal="center" vertical="center" wrapText="1"/>
    </xf>
    <xf numFmtId="9" fontId="0" fillId="0" borderId="0" xfId="3" applyFont="1" applyAlignment="1">
      <alignment horizontal="center"/>
    </xf>
    <xf numFmtId="3" fontId="14" fillId="16" borderId="1" xfId="0" applyNumberFormat="1" applyFont="1" applyFill="1" applyBorder="1" applyAlignment="1">
      <alignment horizontal="center"/>
    </xf>
    <xf numFmtId="3" fontId="5" fillId="16" borderId="1" xfId="0" applyNumberFormat="1" applyFont="1" applyFill="1" applyBorder="1" applyAlignment="1">
      <alignment horizontal="center"/>
    </xf>
    <xf numFmtId="3" fontId="9" fillId="0" borderId="0" xfId="0" applyNumberFormat="1" applyFont="1"/>
    <xf numFmtId="0" fontId="9" fillId="0" borderId="0" xfId="0" applyFont="1" applyAlignment="1">
      <alignment horizontal="center"/>
    </xf>
    <xf numFmtId="3" fontId="9" fillId="0" borderId="1" xfId="0" applyNumberFormat="1" applyFont="1" applyBorder="1"/>
    <xf numFmtId="3" fontId="12" fillId="0" borderId="1" xfId="0" applyNumberFormat="1" applyFont="1" applyBorder="1" applyAlignment="1">
      <alignment horizontal="center"/>
    </xf>
    <xf numFmtId="0" fontId="16" fillId="0" borderId="0" xfId="0" applyFont="1" applyAlignment="1">
      <alignment horizontal="center" vertical="center"/>
    </xf>
    <xf numFmtId="0" fontId="17" fillId="20" borderId="1" xfId="0" applyFont="1" applyFill="1" applyBorder="1"/>
    <xf numFmtId="0" fontId="18" fillId="21" borderId="1" xfId="0" applyFont="1" applyFill="1" applyBorder="1" applyAlignment="1">
      <alignment horizontal="center" vertical="center"/>
    </xf>
    <xf numFmtId="0" fontId="19" fillId="21" borderId="1" xfId="0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/>
    </xf>
    <xf numFmtId="2" fontId="12" fillId="0" borderId="1" xfId="0" applyNumberFormat="1" applyFont="1" applyBorder="1" applyAlignment="1">
      <alignment horizontal="center"/>
    </xf>
    <xf numFmtId="2" fontId="9" fillId="0" borderId="0" xfId="0" applyNumberFormat="1" applyFont="1" applyAlignment="1">
      <alignment horizontal="center"/>
    </xf>
    <xf numFmtId="0" fontId="19" fillId="12" borderId="1" xfId="0" applyFont="1" applyFill="1" applyBorder="1" applyAlignment="1">
      <alignment horizontal="center" vertical="center" wrapText="1"/>
    </xf>
    <xf numFmtId="0" fontId="8" fillId="14" borderId="1" xfId="0" applyFont="1" applyFill="1" applyBorder="1" applyAlignment="1">
      <alignment horizontal="center"/>
    </xf>
    <xf numFmtId="0" fontId="8" fillId="15" borderId="1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8" fillId="17" borderId="1" xfId="0" applyFont="1" applyFill="1" applyBorder="1" applyAlignment="1">
      <alignment horizontal="center"/>
    </xf>
    <xf numFmtId="3" fontId="7" fillId="7" borderId="1" xfId="1" applyNumberFormat="1" applyFont="1" applyFill="1" applyBorder="1" applyAlignment="1">
      <alignment horizontal="center" vertical="center" wrapText="1"/>
    </xf>
    <xf numFmtId="3" fontId="7" fillId="7" borderId="9" xfId="1" applyNumberFormat="1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/>
    </xf>
    <xf numFmtId="0" fontId="7" fillId="7" borderId="1" xfId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8" fillId="6" borderId="4" xfId="0" applyFont="1" applyFill="1" applyBorder="1" applyAlignment="1">
      <alignment horizontal="center"/>
    </xf>
    <xf numFmtId="0" fontId="8" fillId="6" borderId="5" xfId="0" applyFont="1" applyFill="1" applyBorder="1" applyAlignment="1">
      <alignment horizontal="center"/>
    </xf>
    <xf numFmtId="0" fontId="8" fillId="6" borderId="6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8" fillId="9" borderId="1" xfId="0" applyFont="1" applyFill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8" fillId="11" borderId="8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/>
    </xf>
    <xf numFmtId="0" fontId="2" fillId="15" borderId="1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17" borderId="1" xfId="0" applyFont="1" applyFill="1" applyBorder="1" applyAlignment="1">
      <alignment horizontal="center"/>
    </xf>
    <xf numFmtId="0" fontId="3" fillId="7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/>
    </xf>
  </cellXfs>
  <cellStyles count="4">
    <cellStyle name="Normal" xfId="0" builtinId="0"/>
    <cellStyle name="Normal 2 35" xfId="1" xr:uid="{00000000-0005-0000-0000-000001000000}"/>
    <cellStyle name="Porcentaje" xfId="3" builtinId="5"/>
    <cellStyle name="Porcentaje 2 35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1" i="0" u="none" strike="noStrike" baseline="0">
                <a:solidFill>
                  <a:schemeClr val="accent1"/>
                </a:solidFill>
              </a:rPr>
              <a:t>Pacientes en internación intramural por cada paciente en hospitalización domiciliaria</a:t>
            </a:r>
            <a:endParaRPr lang="es-CO" b="1">
              <a:solidFill>
                <a:schemeClr val="accent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2094584541126779"/>
          <c:y val="0.1884273522729904"/>
          <c:w val="0.76718052905832235"/>
          <c:h val="0.6447822480680495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'2026'!$AV$7</c:f>
              <c:strCache>
                <c:ptCount val="1"/>
                <c:pt idx="0">
                  <c:v>Internación Intramural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'2026'!$AU$8:$AU$11</c:f>
              <c:strCache>
                <c:ptCount val="4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Abril*</c:v>
                </c:pt>
              </c:strCache>
            </c:strRef>
          </c:cat>
          <c:val>
            <c:numRef>
              <c:f>'2026'!$AV$8:$AV$11</c:f>
              <c:numCache>
                <c:formatCode>#,##0</c:formatCode>
                <c:ptCount val="4"/>
                <c:pt idx="0">
                  <c:v>9622.4516129032254</c:v>
                </c:pt>
                <c:pt idx="1">
                  <c:v>9939.3928571428569</c:v>
                </c:pt>
                <c:pt idx="2">
                  <c:v>10145.967741935483</c:v>
                </c:pt>
                <c:pt idx="3">
                  <c:v>10136.578947368422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68-48E1-B5B2-1EFC8BF5A789}"/>
            </c:ext>
          </c:extLst>
        </c:ser>
        <c:ser>
          <c:idx val="1"/>
          <c:order val="1"/>
          <c:tx>
            <c:strRef>
              <c:f>'2026'!$AW$7</c:f>
              <c:strCache>
                <c:ptCount val="1"/>
                <c:pt idx="0">
                  <c:v>Hospitalización Domiciliaria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'2026'!$AU$8:$AU$11</c:f>
              <c:strCache>
                <c:ptCount val="4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Abril*</c:v>
                </c:pt>
              </c:strCache>
            </c:strRef>
          </c:cat>
          <c:val>
            <c:numRef>
              <c:f>'2026'!$AW$8:$AW$11</c:f>
              <c:numCache>
                <c:formatCode>#,##0</c:formatCode>
                <c:ptCount val="4"/>
                <c:pt idx="0">
                  <c:v>871.74193548387098</c:v>
                </c:pt>
                <c:pt idx="1">
                  <c:v>908.35714285714289</c:v>
                </c:pt>
                <c:pt idx="2">
                  <c:v>1189.9354838709678</c:v>
                </c:pt>
                <c:pt idx="3">
                  <c:v>1317.7894736842106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68-48E1-B5B2-1EFC8BF5A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56777567"/>
        <c:axId val="1456785247"/>
      </c:barChart>
      <c:lineChart>
        <c:grouping val="standard"/>
        <c:varyColors val="0"/>
        <c:ser>
          <c:idx val="2"/>
          <c:order val="2"/>
          <c:tx>
            <c:strRef>
              <c:f>'2026'!$AX$7</c:f>
              <c:strCache>
                <c:ptCount val="1"/>
                <c:pt idx="0">
                  <c:v>Internados por cada paciente domiciliario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2824790630610612E-3"/>
                  <c:y val="-4.82306001101912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568-48E1-B5B2-1EFC8BF5A789}"/>
                </c:ext>
              </c:extLst>
            </c:dLbl>
            <c:dLbl>
              <c:idx val="1"/>
              <c:layout>
                <c:manualLayout>
                  <c:x val="-1.2847437189183065E-2"/>
                  <c:y val="-5.56506924348361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568-48E1-B5B2-1EFC8BF5A789}"/>
                </c:ext>
              </c:extLst>
            </c:dLbl>
            <c:dLbl>
              <c:idx val="2"/>
              <c:layout>
                <c:manualLayout>
                  <c:x val="-1.7129916252244165E-2"/>
                  <c:y val="-5.56506924348361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568-48E1-B5B2-1EFC8BF5A789}"/>
                </c:ext>
              </c:extLst>
            </c:dLbl>
            <c:dLbl>
              <c:idx val="3"/>
              <c:layout>
                <c:manualLayout>
                  <c:x val="-3.211859297295766E-2"/>
                  <c:y val="-4.82306001101912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568-48E1-B5B2-1EFC8BF5A78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'2026'!$AU$8:$AU$11</c:f>
              <c:strCache>
                <c:ptCount val="4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Abril*</c:v>
                </c:pt>
              </c:strCache>
            </c:strRef>
          </c:cat>
          <c:val>
            <c:numRef>
              <c:f>'2026'!$AX$8:$AX$11</c:f>
              <c:numCache>
                <c:formatCode>#,##0.00</c:formatCode>
                <c:ptCount val="4"/>
                <c:pt idx="0">
                  <c:v>11.038188277087032</c:v>
                </c:pt>
                <c:pt idx="1">
                  <c:v>10.942164032397578</c:v>
                </c:pt>
                <c:pt idx="2">
                  <c:v>8.5264855779657331</c:v>
                </c:pt>
                <c:pt idx="3">
                  <c:v>7.6921079958463139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568-48E1-B5B2-1EFC8BF5A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6788127"/>
        <c:axId val="1456794367"/>
      </c:lineChart>
      <c:catAx>
        <c:axId val="1456777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6785247"/>
        <c:crosses val="autoZero"/>
        <c:auto val="1"/>
        <c:lblAlgn val="ctr"/>
        <c:lblOffset val="100"/>
        <c:noMultiLvlLbl val="0"/>
      </c:catAx>
      <c:valAx>
        <c:axId val="145678524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chemeClr val="accent1"/>
                    </a:solidFill>
                  </a:rPr>
                  <a:t>Promedio mensual de pacientes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6777567"/>
        <c:crosses val="autoZero"/>
        <c:crossBetween val="between"/>
      </c:valAx>
      <c:valAx>
        <c:axId val="145679436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chemeClr val="tx1"/>
                    </a:solidFill>
                  </a:rPr>
                  <a:t>Internados por cada paciente domicliario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#,##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6788127"/>
        <c:crosses val="max"/>
        <c:crossBetween val="between"/>
      </c:valAx>
      <c:catAx>
        <c:axId val="145678812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5679436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44</xdr:col>
      <xdr:colOff>681404</xdr:colOff>
      <xdr:row>20</xdr:row>
      <xdr:rowOff>152399</xdr:rowOff>
    </xdr:from>
    <xdr:to>
      <xdr:col>51</xdr:col>
      <xdr:colOff>586154</xdr:colOff>
      <xdr:row>42</xdr:row>
      <xdr:rowOff>29307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22D4F31-52D2-0EA9-1EE7-891F82B55D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46</xdr:col>
      <xdr:colOff>227134</xdr:colOff>
      <xdr:row>24</xdr:row>
      <xdr:rowOff>139212</xdr:rowOff>
    </xdr:from>
    <xdr:to>
      <xdr:col>46</xdr:col>
      <xdr:colOff>489437</xdr:colOff>
      <xdr:row>26</xdr:row>
      <xdr:rowOff>64476</xdr:rowOff>
    </xdr:to>
    <xdr:pic>
      <xdr:nvPicPr>
        <xdr:cNvPr id="4" name="Gráfico 3" descr="Impaciente con relleno sólido">
          <a:extLst>
            <a:ext uri="{FF2B5EF4-FFF2-40B4-BE49-F238E27FC236}">
              <a16:creationId xmlns:a16="http://schemas.microsoft.com/office/drawing/2014/main" id="{858B02FB-7829-1B66-391B-21AD4F2B9F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36099749" y="4953000"/>
          <a:ext cx="262303" cy="2623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Z370"/>
  <sheetViews>
    <sheetView tabSelected="1" topLeftCell="B3" zoomScale="130" zoomScaleNormal="130" workbookViewId="0">
      <pane xSplit="1" ySplit="2" topLeftCell="AJ106" activePane="bottomRight" state="frozen"/>
      <selection pane="topRight" activeCell="C3" sqref="C3"/>
      <selection pane="bottomLeft" activeCell="B5" sqref="B5"/>
      <selection pane="bottomRight" activeCell="AP114" sqref="AP114"/>
    </sheetView>
  </sheetViews>
  <sheetFormatPr baseColWidth="10" defaultColWidth="11.42578125" defaultRowHeight="11.25" x14ac:dyDescent="0.2"/>
  <cols>
    <col min="1" max="2" width="11.42578125" style="47"/>
    <col min="3" max="3" width="11.5703125" style="47" customWidth="1"/>
    <col min="4" max="4" width="11.140625" style="47" customWidth="1"/>
    <col min="5" max="5" width="11.85546875" style="47" customWidth="1"/>
    <col min="6" max="6" width="9.140625" style="47" customWidth="1"/>
    <col min="7" max="7" width="11.42578125" style="47" customWidth="1"/>
    <col min="8" max="8" width="10.85546875" style="47" customWidth="1"/>
    <col min="9" max="9" width="8.5703125" style="47" customWidth="1"/>
    <col min="10" max="10" width="10.5703125" style="47" customWidth="1"/>
    <col min="11" max="11" width="21.140625" style="47" customWidth="1"/>
    <col min="12" max="19" width="11.42578125" style="47" customWidth="1"/>
    <col min="20" max="21" width="11.42578125" style="47"/>
    <col min="22" max="22" width="11.42578125" style="47" customWidth="1"/>
    <col min="23" max="31" width="11.42578125" style="47"/>
    <col min="32" max="32" width="10.140625" style="47" customWidth="1"/>
    <col min="33" max="33" width="11.140625" style="47" customWidth="1"/>
    <col min="34" max="34" width="10" style="47" customWidth="1"/>
    <col min="35" max="35" width="12.140625" style="47" customWidth="1"/>
    <col min="36" max="36" width="11.5703125" style="47" customWidth="1"/>
    <col min="37" max="37" width="11.85546875" style="47" customWidth="1"/>
    <col min="38" max="38" width="9.140625" style="47" customWidth="1"/>
    <col min="39" max="39" width="12.140625" style="47" customWidth="1"/>
    <col min="40" max="40" width="19.42578125" style="47" customWidth="1"/>
    <col min="41" max="41" width="15.7109375" style="103" customWidth="1"/>
    <col min="42" max="42" width="11.42578125" style="104"/>
    <col min="43" max="43" width="11.42578125" style="114"/>
    <col min="44" max="46" width="11.42578125" style="47"/>
    <col min="47" max="47" width="13.85546875" style="47" customWidth="1"/>
    <col min="48" max="49" width="11.7109375" style="47" bestFit="1" customWidth="1"/>
    <col min="50" max="50" width="16.5703125" style="47" customWidth="1"/>
    <col min="51" max="51" width="20.85546875" style="47" customWidth="1"/>
    <col min="52" max="16384" width="11.42578125" style="47"/>
  </cols>
  <sheetData>
    <row r="1" spans="2:52" x14ac:dyDescent="0.2">
      <c r="AQ1" s="104"/>
    </row>
    <row r="2" spans="2:52" x14ac:dyDescent="0.2">
      <c r="AQ2" s="104"/>
    </row>
    <row r="3" spans="2:52" ht="11.25" customHeight="1" x14ac:dyDescent="0.2">
      <c r="B3" s="125" t="s">
        <v>0</v>
      </c>
      <c r="C3" s="126" t="s">
        <v>1</v>
      </c>
      <c r="D3" s="126"/>
      <c r="E3" s="126"/>
      <c r="F3" s="126"/>
      <c r="G3" s="127" t="s">
        <v>2</v>
      </c>
      <c r="H3" s="128"/>
      <c r="I3" s="128"/>
      <c r="J3" s="128"/>
      <c r="K3" s="129"/>
      <c r="L3" s="130" t="s">
        <v>3</v>
      </c>
      <c r="M3" s="130"/>
      <c r="N3" s="130"/>
      <c r="O3" s="130"/>
      <c r="P3" s="131" t="s">
        <v>4</v>
      </c>
      <c r="Q3" s="131"/>
      <c r="R3" s="131"/>
      <c r="S3" s="131"/>
      <c r="T3" s="124" t="s">
        <v>5</v>
      </c>
      <c r="U3" s="124"/>
      <c r="V3" s="124"/>
      <c r="W3" s="124"/>
      <c r="X3" s="116" t="s">
        <v>6</v>
      </c>
      <c r="Y3" s="116"/>
      <c r="Z3" s="116"/>
      <c r="AA3" s="116"/>
      <c r="AB3" s="117" t="s">
        <v>7</v>
      </c>
      <c r="AC3" s="117"/>
      <c r="AD3" s="117"/>
      <c r="AE3" s="117"/>
      <c r="AF3" s="118" t="s">
        <v>8</v>
      </c>
      <c r="AG3" s="119"/>
      <c r="AH3" s="119"/>
      <c r="AI3" s="119"/>
      <c r="AJ3" s="120"/>
      <c r="AK3" s="121" t="s">
        <v>9</v>
      </c>
      <c r="AL3" s="121"/>
      <c r="AM3" s="121"/>
      <c r="AN3" s="121"/>
      <c r="AO3" s="122" t="s">
        <v>10</v>
      </c>
      <c r="AP3" s="122" t="s">
        <v>11</v>
      </c>
      <c r="AQ3" s="133" t="s">
        <v>12</v>
      </c>
      <c r="AR3" s="132"/>
      <c r="AS3" s="132"/>
      <c r="AT3" s="132"/>
      <c r="AU3" s="132"/>
      <c r="AV3" s="132"/>
    </row>
    <row r="4" spans="2:52" ht="45" x14ac:dyDescent="0.2">
      <c r="B4" s="125"/>
      <c r="C4" s="48" t="s">
        <v>13</v>
      </c>
      <c r="D4" s="48" t="s">
        <v>14</v>
      </c>
      <c r="E4" s="48" t="s">
        <v>15</v>
      </c>
      <c r="F4" s="49" t="s">
        <v>16</v>
      </c>
      <c r="G4" s="50" t="s">
        <v>13</v>
      </c>
      <c r="H4" s="50" t="s">
        <v>14</v>
      </c>
      <c r="I4" s="50" t="s">
        <v>15</v>
      </c>
      <c r="J4" s="51" t="s">
        <v>16</v>
      </c>
      <c r="K4" s="51" t="s">
        <v>17</v>
      </c>
      <c r="L4" s="52" t="s">
        <v>13</v>
      </c>
      <c r="M4" s="52" t="s">
        <v>14</v>
      </c>
      <c r="N4" s="52" t="s">
        <v>15</v>
      </c>
      <c r="O4" s="53" t="s">
        <v>16</v>
      </c>
      <c r="P4" s="54" t="s">
        <v>13</v>
      </c>
      <c r="Q4" s="54" t="s">
        <v>14</v>
      </c>
      <c r="R4" s="54" t="s">
        <v>15</v>
      </c>
      <c r="S4" s="55" t="s">
        <v>16</v>
      </c>
      <c r="T4" s="56" t="s">
        <v>13</v>
      </c>
      <c r="U4" s="56" t="s">
        <v>14</v>
      </c>
      <c r="V4" s="56" t="s">
        <v>15</v>
      </c>
      <c r="W4" s="57" t="s">
        <v>16</v>
      </c>
      <c r="X4" s="58" t="s">
        <v>13</v>
      </c>
      <c r="Y4" s="58" t="s">
        <v>14</v>
      </c>
      <c r="Z4" s="58" t="s">
        <v>15</v>
      </c>
      <c r="AA4" s="59" t="s">
        <v>16</v>
      </c>
      <c r="AB4" s="60" t="s">
        <v>13</v>
      </c>
      <c r="AC4" s="60" t="s">
        <v>14</v>
      </c>
      <c r="AD4" s="60" t="s">
        <v>15</v>
      </c>
      <c r="AE4" s="61" t="s">
        <v>16</v>
      </c>
      <c r="AF4" s="48" t="s">
        <v>13</v>
      </c>
      <c r="AG4" s="48" t="s">
        <v>14</v>
      </c>
      <c r="AH4" s="48" t="s">
        <v>15</v>
      </c>
      <c r="AI4" s="49" t="s">
        <v>16</v>
      </c>
      <c r="AJ4" s="49" t="s">
        <v>18</v>
      </c>
      <c r="AK4" s="62" t="s">
        <v>13</v>
      </c>
      <c r="AL4" s="62" t="s">
        <v>14</v>
      </c>
      <c r="AM4" s="62" t="s">
        <v>15</v>
      </c>
      <c r="AN4" s="63" t="s">
        <v>16</v>
      </c>
      <c r="AO4" s="123"/>
      <c r="AP4" s="123"/>
      <c r="AQ4" s="133"/>
      <c r="AR4" s="132"/>
      <c r="AS4" s="132"/>
      <c r="AT4" s="132"/>
      <c r="AU4" s="132"/>
      <c r="AV4" s="132"/>
    </row>
    <row r="5" spans="2:52" s="85" customFormat="1" ht="17.25" customHeight="1" x14ac:dyDescent="0.25">
      <c r="B5" s="64">
        <v>46023</v>
      </c>
      <c r="C5" s="65">
        <v>263</v>
      </c>
      <c r="D5" s="65">
        <v>185</v>
      </c>
      <c r="E5" s="65">
        <v>78</v>
      </c>
      <c r="F5" s="66">
        <v>0.70342205323193918</v>
      </c>
      <c r="G5" s="65">
        <v>1438</v>
      </c>
      <c r="H5" s="65">
        <v>861</v>
      </c>
      <c r="I5" s="65">
        <v>577</v>
      </c>
      <c r="J5" s="66">
        <v>0.59874826147426985</v>
      </c>
      <c r="K5" s="67">
        <v>0</v>
      </c>
      <c r="L5" s="86">
        <v>7179</v>
      </c>
      <c r="M5" s="81">
        <v>5716</v>
      </c>
      <c r="N5" s="81">
        <v>1463</v>
      </c>
      <c r="O5" s="66">
        <v>0.79621117147234988</v>
      </c>
      <c r="P5" s="65">
        <v>290</v>
      </c>
      <c r="Q5" s="65">
        <v>211</v>
      </c>
      <c r="R5" s="65">
        <v>79</v>
      </c>
      <c r="S5" s="70">
        <v>0.72758620689655173</v>
      </c>
      <c r="T5" s="65">
        <v>92</v>
      </c>
      <c r="U5" s="65">
        <v>65</v>
      </c>
      <c r="V5" s="65">
        <v>27</v>
      </c>
      <c r="W5" s="66">
        <v>0.70652173913043481</v>
      </c>
      <c r="X5" s="65">
        <v>483</v>
      </c>
      <c r="Y5" s="65">
        <v>330</v>
      </c>
      <c r="Z5" s="65">
        <v>153</v>
      </c>
      <c r="AA5" s="66">
        <v>0.68322981366459623</v>
      </c>
      <c r="AB5" s="68">
        <v>269</v>
      </c>
      <c r="AC5" s="68">
        <v>221</v>
      </c>
      <c r="AD5" s="68">
        <v>48</v>
      </c>
      <c r="AE5" s="71">
        <v>0.82156133828996281</v>
      </c>
      <c r="AF5" s="72">
        <v>243</v>
      </c>
      <c r="AG5" s="72">
        <v>154</v>
      </c>
      <c r="AH5" s="72">
        <v>89</v>
      </c>
      <c r="AI5" s="73">
        <v>0.63374485596707819</v>
      </c>
      <c r="AJ5" s="74">
        <v>0</v>
      </c>
      <c r="AK5" s="68">
        <v>1065</v>
      </c>
      <c r="AL5" s="68">
        <v>824</v>
      </c>
      <c r="AM5" s="65">
        <v>241</v>
      </c>
      <c r="AN5" s="69">
        <v>0.77370892018779347</v>
      </c>
      <c r="AO5" s="101">
        <v>740</v>
      </c>
      <c r="AP5" s="106">
        <f>D5+H5+M5+Q5+U5+Y5+AC5+AG5+AL5</f>
        <v>8567</v>
      </c>
      <c r="AQ5" s="113">
        <f>AP5/AO5</f>
        <v>11.577027027027027</v>
      </c>
    </row>
    <row r="6" spans="2:52" ht="36" x14ac:dyDescent="0.25">
      <c r="B6" s="64">
        <v>46024</v>
      </c>
      <c r="C6" s="65">
        <v>263</v>
      </c>
      <c r="D6" s="65">
        <v>204</v>
      </c>
      <c r="E6" s="65">
        <v>59</v>
      </c>
      <c r="F6" s="66">
        <v>0.7756653992395437</v>
      </c>
      <c r="G6" s="65">
        <v>1438</v>
      </c>
      <c r="H6" s="65">
        <v>839</v>
      </c>
      <c r="I6" s="65">
        <v>599</v>
      </c>
      <c r="J6" s="66">
        <v>0.58344923504867874</v>
      </c>
      <c r="K6" s="67">
        <f>+G6-G5</f>
        <v>0</v>
      </c>
      <c r="L6" s="68">
        <v>7179</v>
      </c>
      <c r="M6" s="68">
        <v>5780</v>
      </c>
      <c r="N6" s="65">
        <v>1399</v>
      </c>
      <c r="O6" s="69">
        <v>0.80512606212564419</v>
      </c>
      <c r="P6" s="65">
        <v>290</v>
      </c>
      <c r="Q6" s="65">
        <v>189</v>
      </c>
      <c r="R6" s="65">
        <v>101</v>
      </c>
      <c r="S6" s="70">
        <v>0.65172413793103445</v>
      </c>
      <c r="T6" s="65">
        <v>92</v>
      </c>
      <c r="U6" s="65">
        <v>56</v>
      </c>
      <c r="V6" s="65">
        <v>36</v>
      </c>
      <c r="W6" s="66">
        <v>0.60869565217391308</v>
      </c>
      <c r="X6" s="65">
        <v>483</v>
      </c>
      <c r="Y6" s="65">
        <v>330</v>
      </c>
      <c r="Z6" s="65">
        <v>153</v>
      </c>
      <c r="AA6" s="66">
        <v>0.68322981366459623</v>
      </c>
      <c r="AB6" s="68">
        <v>269</v>
      </c>
      <c r="AC6" s="68">
        <v>214</v>
      </c>
      <c r="AD6" s="68">
        <v>55</v>
      </c>
      <c r="AE6" s="71">
        <v>0.79553903345724908</v>
      </c>
      <c r="AF6" s="72">
        <v>243</v>
      </c>
      <c r="AG6" s="72">
        <v>153</v>
      </c>
      <c r="AH6" s="72">
        <v>90</v>
      </c>
      <c r="AI6" s="73">
        <v>0.62962962962962965</v>
      </c>
      <c r="AJ6" s="74">
        <f>+AF6-AF5</f>
        <v>0</v>
      </c>
      <c r="AK6" s="68">
        <v>1065</v>
      </c>
      <c r="AL6" s="68">
        <v>819</v>
      </c>
      <c r="AM6" s="65">
        <v>246</v>
      </c>
      <c r="AN6" s="69">
        <v>0.76901408450704223</v>
      </c>
      <c r="AO6" s="101">
        <v>918</v>
      </c>
      <c r="AP6" s="106">
        <f t="shared" ref="AP6:AP69" si="0">D6+H6+M6+Q6+U6+Y6+AC6+AG6+AL6</f>
        <v>8584</v>
      </c>
      <c r="AQ6" s="113">
        <f t="shared" ref="AQ6:AQ69" si="1">AP6/AO6</f>
        <v>9.3507625272331154</v>
      </c>
      <c r="AV6" s="115" t="s">
        <v>19</v>
      </c>
      <c r="AW6" s="115" t="s">
        <v>20</v>
      </c>
      <c r="AX6" s="115" t="s">
        <v>12</v>
      </c>
    </row>
    <row r="7" spans="2:52" ht="29.25" customHeight="1" x14ac:dyDescent="0.25">
      <c r="B7" s="64">
        <v>46025</v>
      </c>
      <c r="C7" s="65">
        <v>263</v>
      </c>
      <c r="D7" s="65">
        <v>187</v>
      </c>
      <c r="E7" s="65">
        <v>76</v>
      </c>
      <c r="F7" s="66">
        <v>0.71102661596958172</v>
      </c>
      <c r="G7" s="65">
        <v>1438</v>
      </c>
      <c r="H7" s="65">
        <v>859</v>
      </c>
      <c r="I7" s="65">
        <v>579</v>
      </c>
      <c r="J7" s="66">
        <v>0.59735744089012521</v>
      </c>
      <c r="K7" s="67">
        <f t="shared" ref="K7:K26" si="2">+G7-G6</f>
        <v>0</v>
      </c>
      <c r="L7" s="68">
        <v>7179</v>
      </c>
      <c r="M7" s="68">
        <v>5939</v>
      </c>
      <c r="N7" s="65">
        <v>1240</v>
      </c>
      <c r="O7" s="69">
        <v>0.82727399359242237</v>
      </c>
      <c r="P7" s="65">
        <v>290</v>
      </c>
      <c r="Q7" s="65">
        <v>194</v>
      </c>
      <c r="R7" s="65">
        <v>96</v>
      </c>
      <c r="S7" s="70">
        <v>0.66896551724137931</v>
      </c>
      <c r="T7" s="65">
        <v>92</v>
      </c>
      <c r="U7" s="65">
        <v>58</v>
      </c>
      <c r="V7" s="65">
        <v>34</v>
      </c>
      <c r="W7" s="66">
        <v>0.63043478260869568</v>
      </c>
      <c r="X7" s="65">
        <v>483</v>
      </c>
      <c r="Y7" s="65">
        <v>325</v>
      </c>
      <c r="Z7" s="65">
        <v>158</v>
      </c>
      <c r="AA7" s="66">
        <v>0.67287784679089024</v>
      </c>
      <c r="AB7" s="68">
        <v>269</v>
      </c>
      <c r="AC7" s="68">
        <v>215</v>
      </c>
      <c r="AD7" s="68">
        <v>54</v>
      </c>
      <c r="AE7" s="71">
        <v>0.7992565055762082</v>
      </c>
      <c r="AF7" s="72">
        <v>243</v>
      </c>
      <c r="AG7" s="72">
        <v>145</v>
      </c>
      <c r="AH7" s="72">
        <v>98</v>
      </c>
      <c r="AI7" s="73">
        <v>0.5967078189300411</v>
      </c>
      <c r="AJ7" s="74">
        <f t="shared" ref="AJ7:AJ24" si="3">+AF7-AF6</f>
        <v>0</v>
      </c>
      <c r="AK7" s="68">
        <v>1065</v>
      </c>
      <c r="AL7" s="68">
        <v>852</v>
      </c>
      <c r="AM7" s="65">
        <v>213</v>
      </c>
      <c r="AN7" s="69">
        <v>0.8</v>
      </c>
      <c r="AO7" s="101">
        <v>795</v>
      </c>
      <c r="AP7" s="106">
        <f t="shared" si="0"/>
        <v>8774</v>
      </c>
      <c r="AQ7" s="113">
        <f t="shared" si="1"/>
        <v>11.036477987421383</v>
      </c>
      <c r="AU7" s="109" t="s">
        <v>21</v>
      </c>
      <c r="AV7" s="110" t="s">
        <v>22</v>
      </c>
      <c r="AW7" s="110" t="s">
        <v>23</v>
      </c>
      <c r="AX7" s="110" t="s">
        <v>24</v>
      </c>
      <c r="AY7" s="107"/>
      <c r="AZ7" s="107"/>
    </row>
    <row r="8" spans="2:52" ht="13.5" x14ac:dyDescent="0.25">
      <c r="B8" s="64">
        <v>46026</v>
      </c>
      <c r="C8" s="65">
        <v>263</v>
      </c>
      <c r="D8" s="65">
        <v>209</v>
      </c>
      <c r="E8" s="65">
        <v>54</v>
      </c>
      <c r="F8" s="66">
        <v>0.79467680608365021</v>
      </c>
      <c r="G8" s="65">
        <v>1438</v>
      </c>
      <c r="H8" s="65">
        <v>829</v>
      </c>
      <c r="I8" s="65">
        <v>609</v>
      </c>
      <c r="J8" s="66">
        <v>0.57649513212795545</v>
      </c>
      <c r="K8" s="67">
        <f t="shared" si="2"/>
        <v>0</v>
      </c>
      <c r="L8" s="68">
        <v>7179</v>
      </c>
      <c r="M8" s="68">
        <v>6053</v>
      </c>
      <c r="N8" s="65">
        <v>1126</v>
      </c>
      <c r="O8" s="69">
        <v>0.84315364256860292</v>
      </c>
      <c r="P8" s="65">
        <v>290</v>
      </c>
      <c r="Q8" s="65">
        <v>174</v>
      </c>
      <c r="R8" s="65">
        <v>116</v>
      </c>
      <c r="S8" s="70">
        <v>0.6</v>
      </c>
      <c r="T8" s="65">
        <v>92</v>
      </c>
      <c r="U8" s="65">
        <v>55</v>
      </c>
      <c r="V8" s="65">
        <v>37</v>
      </c>
      <c r="W8" s="66">
        <v>0.59782608695652173</v>
      </c>
      <c r="X8" s="65">
        <v>483</v>
      </c>
      <c r="Y8" s="65">
        <v>356</v>
      </c>
      <c r="Z8" s="65">
        <v>127</v>
      </c>
      <c r="AA8" s="66">
        <v>0.73706004140786752</v>
      </c>
      <c r="AB8" s="68">
        <v>269</v>
      </c>
      <c r="AC8" s="68">
        <v>210</v>
      </c>
      <c r="AD8" s="68">
        <v>59</v>
      </c>
      <c r="AE8" s="71">
        <v>0.7806691449814126</v>
      </c>
      <c r="AF8" s="72">
        <v>243</v>
      </c>
      <c r="AG8" s="72">
        <v>139</v>
      </c>
      <c r="AH8" s="72">
        <v>104</v>
      </c>
      <c r="AI8" s="73">
        <v>0.57201646090534974</v>
      </c>
      <c r="AJ8" s="74">
        <f t="shared" si="3"/>
        <v>0</v>
      </c>
      <c r="AK8" s="68">
        <v>1065</v>
      </c>
      <c r="AL8" s="68">
        <v>882</v>
      </c>
      <c r="AM8" s="65">
        <v>183</v>
      </c>
      <c r="AN8" s="69">
        <v>0.82816901408450705</v>
      </c>
      <c r="AO8" s="101">
        <v>830</v>
      </c>
      <c r="AP8" s="106">
        <f t="shared" si="0"/>
        <v>8907</v>
      </c>
      <c r="AQ8" s="113">
        <f t="shared" si="1"/>
        <v>10.731325301204819</v>
      </c>
      <c r="AU8" s="108" t="s">
        <v>25</v>
      </c>
      <c r="AV8" s="111">
        <f>AVERAGEIFS($AP$5:$AP$400,$B$5:$B$400,"&gt;="&amp;DATE(2026,MATCH($AU8,$AU$8:$AU$19,0),1),$B$5:$B$400,"&lt;"&amp;DATE(2026,MATCH($AU8,$AU$8:$AU$19,0)+1,1))</f>
        <v>9622.4516129032254</v>
      </c>
      <c r="AW8" s="111">
        <f>AVERAGEIFS($AO$5:$AO$400,$B$5:$B$400,"&gt;="&amp;DATE(2026,MATCH($AU8,$AU$8:$AU$19,0),1),$B$5:$B$400,"&lt;"&amp;DATE(2026,MATCH($AU8,$AU$8:$AU$19,0)+1,1))</f>
        <v>871.74193548387098</v>
      </c>
      <c r="AX8" s="112">
        <f>AV8/AW8</f>
        <v>11.038188277087032</v>
      </c>
    </row>
    <row r="9" spans="2:52" ht="13.5" x14ac:dyDescent="0.25">
      <c r="B9" s="64">
        <v>46027</v>
      </c>
      <c r="C9" s="65">
        <v>263</v>
      </c>
      <c r="D9" s="65">
        <v>201</v>
      </c>
      <c r="E9" s="65">
        <v>62</v>
      </c>
      <c r="F9" s="66">
        <v>0.76425855513307983</v>
      </c>
      <c r="G9" s="65">
        <v>1438</v>
      </c>
      <c r="H9" s="65">
        <v>925</v>
      </c>
      <c r="I9" s="65">
        <v>513</v>
      </c>
      <c r="J9" s="66">
        <v>0.64325452016689844</v>
      </c>
      <c r="K9" s="67">
        <f t="shared" si="2"/>
        <v>0</v>
      </c>
      <c r="L9" s="68">
        <v>7179</v>
      </c>
      <c r="M9" s="68">
        <v>6164</v>
      </c>
      <c r="N9" s="65">
        <v>1015</v>
      </c>
      <c r="O9" s="69">
        <v>0.8586154060454102</v>
      </c>
      <c r="P9" s="65">
        <v>290</v>
      </c>
      <c r="Q9" s="65">
        <v>213</v>
      </c>
      <c r="R9" s="65">
        <v>77</v>
      </c>
      <c r="S9" s="70">
        <v>0.73448275862068968</v>
      </c>
      <c r="T9" s="65">
        <v>92</v>
      </c>
      <c r="U9" s="65">
        <v>53</v>
      </c>
      <c r="V9" s="65">
        <v>39</v>
      </c>
      <c r="W9" s="66">
        <v>0.57608695652173914</v>
      </c>
      <c r="X9" s="65">
        <v>483</v>
      </c>
      <c r="Y9" s="65">
        <v>344</v>
      </c>
      <c r="Z9" s="65">
        <v>139</v>
      </c>
      <c r="AA9" s="66">
        <v>0.71221532091097306</v>
      </c>
      <c r="AB9" s="68">
        <v>269</v>
      </c>
      <c r="AC9" s="68">
        <v>200</v>
      </c>
      <c r="AD9" s="68">
        <v>69</v>
      </c>
      <c r="AE9" s="71">
        <v>0.74349442379182151</v>
      </c>
      <c r="AF9" s="72">
        <v>243</v>
      </c>
      <c r="AG9" s="72">
        <v>149</v>
      </c>
      <c r="AH9" s="72">
        <v>94</v>
      </c>
      <c r="AI9" s="73">
        <v>0.61316872427983538</v>
      </c>
      <c r="AJ9" s="74">
        <f t="shared" si="3"/>
        <v>0</v>
      </c>
      <c r="AK9" s="68">
        <v>1065</v>
      </c>
      <c r="AL9" s="68">
        <v>890</v>
      </c>
      <c r="AM9" s="65">
        <v>175</v>
      </c>
      <c r="AN9" s="69">
        <v>0.83568075117370888</v>
      </c>
      <c r="AO9" s="101">
        <v>796</v>
      </c>
      <c r="AP9" s="106">
        <f t="shared" si="0"/>
        <v>9139</v>
      </c>
      <c r="AQ9" s="113">
        <f t="shared" si="1"/>
        <v>11.481155778894472</v>
      </c>
      <c r="AU9" s="108" t="s">
        <v>26</v>
      </c>
      <c r="AV9" s="111">
        <f>AVERAGEIFS($AP$5:$AP$400,$B$5:$B$400,"&gt;="&amp;DATE(2026,MATCH($AU9,$AU$8:$AU$19,0),1),$B$5:$B$400,"&lt;"&amp;DATE(2026,MATCH($AU9,$AU$8:$AU$19,0)+1,1))</f>
        <v>9939.3928571428569</v>
      </c>
      <c r="AW9" s="111">
        <f t="shared" ref="AW9:AW19" si="4">AVERAGEIFS($AO$5:$AO$400,$B$5:$B$400,"&gt;="&amp;DATE(2026,MATCH($AU9,$AU$8:$AU$19,0),1),$B$5:$B$400,"&lt;"&amp;DATE(2026,MATCH($AU9,$AU$8:$AU$19,0)+1,1))</f>
        <v>908.35714285714289</v>
      </c>
      <c r="AX9" s="112">
        <f t="shared" ref="AX9:AX19" si="5">AV9/AW9</f>
        <v>10.942164032397578</v>
      </c>
    </row>
    <row r="10" spans="2:52" ht="13.5" x14ac:dyDescent="0.25">
      <c r="B10" s="64">
        <v>46028</v>
      </c>
      <c r="C10" s="65">
        <v>263</v>
      </c>
      <c r="D10" s="65">
        <v>201</v>
      </c>
      <c r="E10" s="65">
        <v>62</v>
      </c>
      <c r="F10" s="66">
        <v>0.76425855513307983</v>
      </c>
      <c r="G10" s="65">
        <v>1438</v>
      </c>
      <c r="H10" s="65">
        <v>1018</v>
      </c>
      <c r="I10" s="65">
        <v>420</v>
      </c>
      <c r="J10" s="66">
        <v>0.70792767732962447</v>
      </c>
      <c r="K10" s="67">
        <f t="shared" si="2"/>
        <v>0</v>
      </c>
      <c r="L10" s="68">
        <v>7179</v>
      </c>
      <c r="M10" s="68">
        <v>6377</v>
      </c>
      <c r="N10" s="65">
        <v>802</v>
      </c>
      <c r="O10" s="69">
        <v>0.88828527650090539</v>
      </c>
      <c r="P10" s="65">
        <v>290</v>
      </c>
      <c r="Q10" s="65">
        <v>211</v>
      </c>
      <c r="R10" s="65">
        <v>79</v>
      </c>
      <c r="S10" s="70">
        <v>0.72758620689655173</v>
      </c>
      <c r="T10" s="65">
        <v>92</v>
      </c>
      <c r="U10" s="65">
        <v>57</v>
      </c>
      <c r="V10" s="65">
        <v>35</v>
      </c>
      <c r="W10" s="66">
        <v>0.61956521739130432</v>
      </c>
      <c r="X10" s="65">
        <v>483</v>
      </c>
      <c r="Y10" s="65">
        <v>366</v>
      </c>
      <c r="Z10" s="65">
        <v>117</v>
      </c>
      <c r="AA10" s="66">
        <v>0.75776397515527949</v>
      </c>
      <c r="AB10" s="68">
        <v>269</v>
      </c>
      <c r="AC10" s="68">
        <v>200</v>
      </c>
      <c r="AD10" s="68">
        <v>69</v>
      </c>
      <c r="AE10" s="71">
        <v>0.74349442379182151</v>
      </c>
      <c r="AF10" s="72">
        <v>243</v>
      </c>
      <c r="AG10" s="72">
        <v>157</v>
      </c>
      <c r="AH10" s="72">
        <v>86</v>
      </c>
      <c r="AI10" s="73">
        <v>0.64609053497942381</v>
      </c>
      <c r="AJ10" s="74">
        <f t="shared" si="3"/>
        <v>0</v>
      </c>
      <c r="AK10" s="68">
        <v>1065</v>
      </c>
      <c r="AL10" s="68">
        <v>885</v>
      </c>
      <c r="AM10" s="65">
        <v>180</v>
      </c>
      <c r="AN10" s="69">
        <v>0.83098591549295775</v>
      </c>
      <c r="AO10" s="101">
        <v>933</v>
      </c>
      <c r="AP10" s="106">
        <f t="shared" si="0"/>
        <v>9472</v>
      </c>
      <c r="AQ10" s="113">
        <f t="shared" si="1"/>
        <v>10.15219721329046</v>
      </c>
      <c r="AU10" s="108" t="s">
        <v>27</v>
      </c>
      <c r="AV10" s="111">
        <f t="shared" ref="AV10:AV19" si="6">AVERAGEIFS($AP$5:$AP$400,$B$5:$B$400,"&gt;="&amp;DATE(2026,MATCH($AU10,$AU$8:$AU$19,0),1),$B$5:$B$400,"&lt;"&amp;DATE(2026,MATCH($AU10,$AU$8:$AU$19,0)+1,1))</f>
        <v>10145.967741935483</v>
      </c>
      <c r="AW10" s="111">
        <f t="shared" si="4"/>
        <v>1189.9354838709678</v>
      </c>
      <c r="AX10" s="112">
        <f t="shared" si="5"/>
        <v>8.5264855779657331</v>
      </c>
    </row>
    <row r="11" spans="2:52" ht="13.5" x14ac:dyDescent="0.25">
      <c r="B11" s="64">
        <v>46029</v>
      </c>
      <c r="C11" s="65">
        <v>263</v>
      </c>
      <c r="D11" s="65">
        <v>203</v>
      </c>
      <c r="E11" s="65">
        <v>60</v>
      </c>
      <c r="F11" s="66">
        <v>0.77186311787072248</v>
      </c>
      <c r="G11" s="65">
        <v>1438</v>
      </c>
      <c r="H11" s="65">
        <v>1044</v>
      </c>
      <c r="I11" s="65">
        <v>394</v>
      </c>
      <c r="J11" s="66">
        <v>0.72600834492350486</v>
      </c>
      <c r="K11" s="67">
        <f t="shared" si="2"/>
        <v>0</v>
      </c>
      <c r="L11" s="68">
        <v>7179</v>
      </c>
      <c r="M11" s="68">
        <v>6474</v>
      </c>
      <c r="N11" s="65">
        <v>705</v>
      </c>
      <c r="O11" s="69">
        <v>0.90179690764730469</v>
      </c>
      <c r="P11" s="65">
        <v>290</v>
      </c>
      <c r="Q11" s="65">
        <v>220</v>
      </c>
      <c r="R11" s="65">
        <v>70</v>
      </c>
      <c r="S11" s="70">
        <v>0.75862068965517238</v>
      </c>
      <c r="T11" s="65">
        <v>92</v>
      </c>
      <c r="U11" s="65">
        <v>50</v>
      </c>
      <c r="V11" s="65">
        <v>42</v>
      </c>
      <c r="W11" s="66">
        <v>0.54347826086956519</v>
      </c>
      <c r="X11" s="65">
        <v>483</v>
      </c>
      <c r="Y11" s="65">
        <v>360</v>
      </c>
      <c r="Z11" s="65">
        <v>123</v>
      </c>
      <c r="AA11" s="66">
        <v>0.74534161490683226</v>
      </c>
      <c r="AB11" s="68">
        <v>269</v>
      </c>
      <c r="AC11" s="68">
        <v>201</v>
      </c>
      <c r="AD11" s="68">
        <v>68</v>
      </c>
      <c r="AE11" s="71">
        <v>0.74721189591078063</v>
      </c>
      <c r="AF11" s="72">
        <v>243</v>
      </c>
      <c r="AG11" s="72">
        <v>170</v>
      </c>
      <c r="AH11" s="72">
        <v>73</v>
      </c>
      <c r="AI11" s="73">
        <v>0.69958847736625518</v>
      </c>
      <c r="AJ11" s="74">
        <f t="shared" si="3"/>
        <v>0</v>
      </c>
      <c r="AK11" s="68">
        <v>1065</v>
      </c>
      <c r="AL11" s="68">
        <v>907</v>
      </c>
      <c r="AM11" s="65">
        <v>158</v>
      </c>
      <c r="AN11" s="69">
        <v>0.85164319248826292</v>
      </c>
      <c r="AO11" s="101">
        <v>969</v>
      </c>
      <c r="AP11" s="106">
        <f t="shared" si="0"/>
        <v>9629</v>
      </c>
      <c r="AQ11" s="113">
        <f t="shared" si="1"/>
        <v>9.9370485036119707</v>
      </c>
      <c r="AU11" s="108" t="s">
        <v>28</v>
      </c>
      <c r="AV11" s="111">
        <f>AVERAGEIFS($AP$5:$AP$400,$B$5:$B$400,"&gt;="&amp;DATE(2026,MATCH($AU11,$AU$8:$AU$19,0),1),$B$5:$B$400,"&lt;"&amp;DATE(2026,MATCH($AU11,$AU$8:$AU$19,0)+1,1))</f>
        <v>10136.578947368422</v>
      </c>
      <c r="AW11" s="111">
        <f t="shared" si="4"/>
        <v>1317.7894736842106</v>
      </c>
      <c r="AX11" s="112">
        <f t="shared" si="5"/>
        <v>7.6921079958463139</v>
      </c>
      <c r="AY11" s="47" t="s">
        <v>29</v>
      </c>
    </row>
    <row r="12" spans="2:52" ht="13.5" x14ac:dyDescent="0.25">
      <c r="B12" s="64">
        <v>46030</v>
      </c>
      <c r="C12" s="65">
        <v>263</v>
      </c>
      <c r="D12" s="65">
        <v>208</v>
      </c>
      <c r="E12" s="65">
        <v>55</v>
      </c>
      <c r="F12" s="66">
        <v>0.79087452471482889</v>
      </c>
      <c r="G12" s="65">
        <v>1438</v>
      </c>
      <c r="H12" s="65">
        <v>1079</v>
      </c>
      <c r="I12" s="65">
        <v>359</v>
      </c>
      <c r="J12" s="66">
        <v>0.75034770514603621</v>
      </c>
      <c r="K12" s="67">
        <f t="shared" si="2"/>
        <v>0</v>
      </c>
      <c r="L12" s="68">
        <v>7163</v>
      </c>
      <c r="M12" s="68">
        <v>6509</v>
      </c>
      <c r="N12" s="65">
        <v>654</v>
      </c>
      <c r="O12" s="69">
        <v>0.9086974731257853</v>
      </c>
      <c r="P12" s="65">
        <v>290</v>
      </c>
      <c r="Q12" s="65">
        <v>231</v>
      </c>
      <c r="R12" s="65">
        <v>59</v>
      </c>
      <c r="S12" s="70">
        <v>0.79655172413793107</v>
      </c>
      <c r="T12" s="65">
        <v>92</v>
      </c>
      <c r="U12" s="65">
        <v>57</v>
      </c>
      <c r="V12" s="65">
        <v>35</v>
      </c>
      <c r="W12" s="66">
        <v>0.61956521739130432</v>
      </c>
      <c r="X12" s="65">
        <v>483</v>
      </c>
      <c r="Y12" s="65">
        <v>368</v>
      </c>
      <c r="Z12" s="65">
        <v>115</v>
      </c>
      <c r="AA12" s="66">
        <v>0.76190476190476186</v>
      </c>
      <c r="AB12" s="68">
        <v>269</v>
      </c>
      <c r="AC12" s="68">
        <v>207</v>
      </c>
      <c r="AD12" s="68">
        <v>62</v>
      </c>
      <c r="AE12" s="71">
        <v>0.76951672862453535</v>
      </c>
      <c r="AF12" s="72">
        <v>243</v>
      </c>
      <c r="AG12" s="72">
        <v>156</v>
      </c>
      <c r="AH12" s="72">
        <v>87</v>
      </c>
      <c r="AI12" s="73">
        <v>0.64197530864197527</v>
      </c>
      <c r="AJ12" s="74">
        <f t="shared" si="3"/>
        <v>0</v>
      </c>
      <c r="AK12" s="68">
        <v>1065</v>
      </c>
      <c r="AL12" s="68">
        <v>884</v>
      </c>
      <c r="AM12" s="65">
        <v>181</v>
      </c>
      <c r="AN12" s="69">
        <v>0.83004694835680748</v>
      </c>
      <c r="AO12" s="101">
        <v>957</v>
      </c>
      <c r="AP12" s="106">
        <f t="shared" si="0"/>
        <v>9699</v>
      </c>
      <c r="AQ12" s="113">
        <f t="shared" si="1"/>
        <v>10.134796238244514</v>
      </c>
      <c r="AU12" s="108" t="s">
        <v>30</v>
      </c>
      <c r="AV12" s="111" t="e">
        <f t="shared" si="6"/>
        <v>#DIV/0!</v>
      </c>
      <c r="AW12" s="111" t="e">
        <f>AVERAGEIFS($AO$5:$AO$400,$B$5:$B$400,"&gt;="&amp;DATE(2026,MATCH($AU12,$AU$8:$AU$19,0),1),$B$5:$B$400,"&lt;"&amp;DATE(2026,MATCH($AU12,$AU$8:$AU$19,0)+1,1))</f>
        <v>#DIV/0!</v>
      </c>
      <c r="AX12" s="112" t="e">
        <f t="shared" si="5"/>
        <v>#DIV/0!</v>
      </c>
    </row>
    <row r="13" spans="2:52" ht="13.5" x14ac:dyDescent="0.25">
      <c r="B13" s="64">
        <v>46031</v>
      </c>
      <c r="C13" s="65">
        <v>263</v>
      </c>
      <c r="D13" s="65">
        <v>205</v>
      </c>
      <c r="E13" s="65">
        <v>58</v>
      </c>
      <c r="F13" s="66">
        <v>0.77946768060836502</v>
      </c>
      <c r="G13" s="65">
        <v>1438</v>
      </c>
      <c r="H13" s="65">
        <v>1074</v>
      </c>
      <c r="I13" s="65">
        <v>364</v>
      </c>
      <c r="J13" s="66">
        <v>0.74687065368567451</v>
      </c>
      <c r="K13" s="67">
        <f t="shared" si="2"/>
        <v>0</v>
      </c>
      <c r="L13" s="68">
        <v>7163</v>
      </c>
      <c r="M13" s="68">
        <v>6423</v>
      </c>
      <c r="N13" s="65">
        <v>740</v>
      </c>
      <c r="O13" s="69">
        <v>0.8966913304481362</v>
      </c>
      <c r="P13" s="65">
        <v>290</v>
      </c>
      <c r="Q13" s="65">
        <v>210</v>
      </c>
      <c r="R13" s="65">
        <v>80</v>
      </c>
      <c r="S13" s="70">
        <v>0.72413793103448276</v>
      </c>
      <c r="T13" s="65">
        <v>92</v>
      </c>
      <c r="U13" s="65">
        <v>58</v>
      </c>
      <c r="V13" s="65">
        <v>34</v>
      </c>
      <c r="W13" s="66">
        <v>0.63043478260869568</v>
      </c>
      <c r="X13" s="65">
        <v>483</v>
      </c>
      <c r="Y13" s="65">
        <v>372</v>
      </c>
      <c r="Z13" s="65">
        <v>111</v>
      </c>
      <c r="AA13" s="66">
        <v>0.77018633540372672</v>
      </c>
      <c r="AB13" s="68">
        <v>269</v>
      </c>
      <c r="AC13" s="68">
        <v>196</v>
      </c>
      <c r="AD13" s="68">
        <v>73</v>
      </c>
      <c r="AE13" s="71">
        <v>0.72862453531598514</v>
      </c>
      <c r="AF13" s="72">
        <v>243</v>
      </c>
      <c r="AG13" s="72">
        <v>166</v>
      </c>
      <c r="AH13" s="72">
        <v>77</v>
      </c>
      <c r="AI13" s="73">
        <v>0.6831275720164609</v>
      </c>
      <c r="AJ13" s="74">
        <f t="shared" si="3"/>
        <v>0</v>
      </c>
      <c r="AK13" s="68">
        <v>1065</v>
      </c>
      <c r="AL13" s="68">
        <v>908</v>
      </c>
      <c r="AM13" s="65">
        <v>157</v>
      </c>
      <c r="AN13" s="69">
        <v>0.85258215962441319</v>
      </c>
      <c r="AO13" s="101">
        <v>982</v>
      </c>
      <c r="AP13" s="106">
        <f t="shared" si="0"/>
        <v>9612</v>
      </c>
      <c r="AQ13" s="113">
        <f t="shared" si="1"/>
        <v>9.7881873727087569</v>
      </c>
      <c r="AU13" s="108" t="s">
        <v>31</v>
      </c>
      <c r="AV13" s="111" t="e">
        <f t="shared" si="6"/>
        <v>#DIV/0!</v>
      </c>
      <c r="AW13" s="111" t="e">
        <f t="shared" si="4"/>
        <v>#DIV/0!</v>
      </c>
      <c r="AX13" s="112" t="e">
        <f t="shared" si="5"/>
        <v>#DIV/0!</v>
      </c>
    </row>
    <row r="14" spans="2:52" ht="13.5" x14ac:dyDescent="0.25">
      <c r="B14" s="64">
        <v>46032</v>
      </c>
      <c r="C14" s="65">
        <v>268</v>
      </c>
      <c r="D14" s="65">
        <v>187</v>
      </c>
      <c r="E14" s="65">
        <v>76</v>
      </c>
      <c r="F14" s="66">
        <v>0.69776119402985071</v>
      </c>
      <c r="G14" s="65">
        <v>1438</v>
      </c>
      <c r="H14" s="65">
        <v>992</v>
      </c>
      <c r="I14" s="65">
        <v>446</v>
      </c>
      <c r="J14" s="66">
        <v>0.68984700973574409</v>
      </c>
      <c r="K14" s="67">
        <f t="shared" si="2"/>
        <v>0</v>
      </c>
      <c r="L14" s="68">
        <v>7163</v>
      </c>
      <c r="M14" s="68">
        <v>6460</v>
      </c>
      <c r="N14" s="65">
        <v>830</v>
      </c>
      <c r="O14" s="69">
        <v>0.90185676392572944</v>
      </c>
      <c r="P14" s="65">
        <v>290</v>
      </c>
      <c r="Q14" s="65">
        <v>226</v>
      </c>
      <c r="R14" s="65">
        <v>64</v>
      </c>
      <c r="S14" s="70">
        <v>0.77931034482758621</v>
      </c>
      <c r="T14" s="65">
        <v>92</v>
      </c>
      <c r="U14" s="65">
        <v>65</v>
      </c>
      <c r="V14" s="65">
        <v>27</v>
      </c>
      <c r="W14" s="66">
        <v>0.70652173913043481</v>
      </c>
      <c r="X14" s="65">
        <v>483</v>
      </c>
      <c r="Y14" s="65">
        <v>369</v>
      </c>
      <c r="Z14" s="65">
        <v>114</v>
      </c>
      <c r="AA14" s="66">
        <v>0.7639751552795031</v>
      </c>
      <c r="AB14" s="68">
        <v>269</v>
      </c>
      <c r="AC14" s="68">
        <v>211</v>
      </c>
      <c r="AD14" s="68">
        <v>58</v>
      </c>
      <c r="AE14" s="71">
        <v>0.78438661710037172</v>
      </c>
      <c r="AF14" s="72">
        <v>243</v>
      </c>
      <c r="AG14" s="72">
        <v>167</v>
      </c>
      <c r="AH14" s="72">
        <v>76</v>
      </c>
      <c r="AI14" s="73">
        <v>0.68724279835390945</v>
      </c>
      <c r="AJ14" s="74">
        <f t="shared" si="3"/>
        <v>0</v>
      </c>
      <c r="AK14" s="68">
        <v>1065</v>
      </c>
      <c r="AL14" s="68">
        <v>910</v>
      </c>
      <c r="AM14" s="65">
        <v>155</v>
      </c>
      <c r="AN14" s="69">
        <v>0.85446009389671362</v>
      </c>
      <c r="AO14" s="101">
        <v>831</v>
      </c>
      <c r="AP14" s="106">
        <f t="shared" si="0"/>
        <v>9587</v>
      </c>
      <c r="AQ14" s="113">
        <f t="shared" si="1"/>
        <v>11.536702767749698</v>
      </c>
      <c r="AU14" s="108" t="s">
        <v>32</v>
      </c>
      <c r="AV14" s="111" t="e">
        <f t="shared" si="6"/>
        <v>#DIV/0!</v>
      </c>
      <c r="AW14" s="111" t="e">
        <f t="shared" si="4"/>
        <v>#DIV/0!</v>
      </c>
      <c r="AX14" s="112" t="e">
        <f t="shared" si="5"/>
        <v>#DIV/0!</v>
      </c>
    </row>
    <row r="15" spans="2:52" ht="13.5" x14ac:dyDescent="0.25">
      <c r="B15" s="64">
        <v>46033</v>
      </c>
      <c r="C15" s="65">
        <v>268</v>
      </c>
      <c r="D15" s="65">
        <v>188</v>
      </c>
      <c r="E15" s="65">
        <v>75</v>
      </c>
      <c r="F15" s="66">
        <v>0.70149253731343286</v>
      </c>
      <c r="G15" s="65">
        <v>1438</v>
      </c>
      <c r="H15" s="65">
        <v>1000</v>
      </c>
      <c r="I15" s="65">
        <v>438</v>
      </c>
      <c r="J15" s="66">
        <v>0.69541029207232263</v>
      </c>
      <c r="K15" s="67">
        <f t="shared" si="2"/>
        <v>0</v>
      </c>
      <c r="L15" s="68">
        <v>7163</v>
      </c>
      <c r="M15" s="68">
        <v>6356</v>
      </c>
      <c r="N15" s="65">
        <v>807</v>
      </c>
      <c r="O15" s="69">
        <v>0.88733770766438647</v>
      </c>
      <c r="P15" s="65">
        <v>290</v>
      </c>
      <c r="Q15" s="65">
        <v>238</v>
      </c>
      <c r="R15" s="65">
        <v>52</v>
      </c>
      <c r="S15" s="70">
        <v>0.82068965517241377</v>
      </c>
      <c r="T15" s="65">
        <v>92</v>
      </c>
      <c r="U15" s="65">
        <v>66</v>
      </c>
      <c r="V15" s="65">
        <v>26</v>
      </c>
      <c r="W15" s="66">
        <v>0.71739130434782605</v>
      </c>
      <c r="X15" s="65">
        <v>483</v>
      </c>
      <c r="Y15" s="65">
        <v>362</v>
      </c>
      <c r="Z15" s="65">
        <v>121</v>
      </c>
      <c r="AA15" s="66">
        <v>0.74948240165631475</v>
      </c>
      <c r="AB15" s="68">
        <v>269</v>
      </c>
      <c r="AC15" s="68">
        <v>214</v>
      </c>
      <c r="AD15" s="68">
        <v>55</v>
      </c>
      <c r="AE15" s="71">
        <v>0.79553903345724908</v>
      </c>
      <c r="AF15" s="72">
        <v>243</v>
      </c>
      <c r="AG15" s="72">
        <v>174</v>
      </c>
      <c r="AH15" s="72">
        <v>69</v>
      </c>
      <c r="AI15" s="73">
        <v>0.71604938271604934</v>
      </c>
      <c r="AJ15" s="74">
        <f t="shared" si="3"/>
        <v>0</v>
      </c>
      <c r="AK15" s="68">
        <v>1065</v>
      </c>
      <c r="AL15" s="68">
        <v>926</v>
      </c>
      <c r="AM15" s="65">
        <v>139</v>
      </c>
      <c r="AN15" s="69">
        <v>0.8694835680751174</v>
      </c>
      <c r="AO15" s="101">
        <v>744</v>
      </c>
      <c r="AP15" s="106">
        <f t="shared" si="0"/>
        <v>9524</v>
      </c>
      <c r="AQ15" s="113">
        <f t="shared" si="1"/>
        <v>12.801075268817204</v>
      </c>
      <c r="AU15" s="108" t="s">
        <v>33</v>
      </c>
      <c r="AV15" s="111" t="e">
        <f t="shared" si="6"/>
        <v>#DIV/0!</v>
      </c>
      <c r="AW15" s="111" t="e">
        <f t="shared" si="4"/>
        <v>#DIV/0!</v>
      </c>
      <c r="AX15" s="112" t="e">
        <f t="shared" si="5"/>
        <v>#DIV/0!</v>
      </c>
    </row>
    <row r="16" spans="2:52" ht="13.5" x14ac:dyDescent="0.25">
      <c r="B16" s="64">
        <v>46034</v>
      </c>
      <c r="C16" s="65">
        <v>268</v>
      </c>
      <c r="D16" s="65">
        <v>198</v>
      </c>
      <c r="E16" s="65">
        <v>65</v>
      </c>
      <c r="F16" s="66">
        <v>0.73880597014925375</v>
      </c>
      <c r="G16" s="65">
        <v>1438</v>
      </c>
      <c r="H16" s="65">
        <v>1018</v>
      </c>
      <c r="I16" s="65">
        <v>420</v>
      </c>
      <c r="J16" s="66">
        <v>0.70792767732962447</v>
      </c>
      <c r="K16" s="67">
        <f t="shared" si="2"/>
        <v>0</v>
      </c>
      <c r="L16" s="68">
        <v>7163</v>
      </c>
      <c r="M16" s="68">
        <v>6366</v>
      </c>
      <c r="N16" s="65">
        <v>797</v>
      </c>
      <c r="O16" s="69">
        <v>0.88873377076643867</v>
      </c>
      <c r="P16" s="65">
        <v>290</v>
      </c>
      <c r="Q16" s="65">
        <v>223</v>
      </c>
      <c r="R16" s="65">
        <v>67</v>
      </c>
      <c r="S16" s="70">
        <v>0.76896551724137929</v>
      </c>
      <c r="T16" s="65">
        <v>92</v>
      </c>
      <c r="U16" s="65">
        <v>64</v>
      </c>
      <c r="V16" s="65">
        <v>28</v>
      </c>
      <c r="W16" s="66">
        <v>0.69565217391304346</v>
      </c>
      <c r="X16" s="65">
        <v>483</v>
      </c>
      <c r="Y16" s="65">
        <v>376</v>
      </c>
      <c r="Z16" s="65">
        <v>107</v>
      </c>
      <c r="AA16" s="66">
        <v>0.77846790890269146</v>
      </c>
      <c r="AB16" s="68">
        <v>269</v>
      </c>
      <c r="AC16" s="68">
        <v>197</v>
      </c>
      <c r="AD16" s="68">
        <v>72</v>
      </c>
      <c r="AE16" s="71">
        <v>0.73234200743494426</v>
      </c>
      <c r="AF16" s="72">
        <v>243</v>
      </c>
      <c r="AG16" s="72">
        <v>164</v>
      </c>
      <c r="AH16" s="72">
        <v>79</v>
      </c>
      <c r="AI16" s="73">
        <v>0.67489711934156382</v>
      </c>
      <c r="AJ16" s="74">
        <f t="shared" si="3"/>
        <v>0</v>
      </c>
      <c r="AK16" s="68">
        <v>1065</v>
      </c>
      <c r="AL16" s="68">
        <v>928</v>
      </c>
      <c r="AM16" s="65">
        <v>137</v>
      </c>
      <c r="AN16" s="69">
        <v>0.87136150234741783</v>
      </c>
      <c r="AO16" s="101">
        <v>675</v>
      </c>
      <c r="AP16" s="106">
        <f t="shared" si="0"/>
        <v>9534</v>
      </c>
      <c r="AQ16" s="113">
        <f t="shared" si="1"/>
        <v>14.124444444444444</v>
      </c>
      <c r="AU16" s="108" t="s">
        <v>34</v>
      </c>
      <c r="AV16" s="111" t="e">
        <f t="shared" si="6"/>
        <v>#DIV/0!</v>
      </c>
      <c r="AW16" s="111" t="e">
        <f t="shared" si="4"/>
        <v>#DIV/0!</v>
      </c>
      <c r="AX16" s="112" t="e">
        <f t="shared" si="5"/>
        <v>#DIV/0!</v>
      </c>
    </row>
    <row r="17" spans="2:50" ht="13.5" x14ac:dyDescent="0.25">
      <c r="B17" s="64">
        <v>46035</v>
      </c>
      <c r="C17" s="65">
        <v>263</v>
      </c>
      <c r="D17" s="65">
        <v>198</v>
      </c>
      <c r="E17" s="65">
        <v>65</v>
      </c>
      <c r="F17" s="66">
        <v>0.75285171102661597</v>
      </c>
      <c r="G17" s="65">
        <v>1438</v>
      </c>
      <c r="H17" s="65">
        <v>1055</v>
      </c>
      <c r="I17" s="65">
        <v>383</v>
      </c>
      <c r="J17" s="66">
        <v>0.73365785813630047</v>
      </c>
      <c r="K17" s="67">
        <f t="shared" si="2"/>
        <v>0</v>
      </c>
      <c r="L17" s="68">
        <v>7163</v>
      </c>
      <c r="M17" s="68">
        <v>6419</v>
      </c>
      <c r="N17" s="65">
        <v>744</v>
      </c>
      <c r="O17" s="69">
        <v>0.89613290520731537</v>
      </c>
      <c r="P17" s="65">
        <v>290</v>
      </c>
      <c r="Q17" s="65">
        <v>185</v>
      </c>
      <c r="R17" s="65">
        <v>105</v>
      </c>
      <c r="S17" s="70">
        <v>0.63793103448275867</v>
      </c>
      <c r="T17" s="65">
        <v>92</v>
      </c>
      <c r="U17" s="65">
        <v>70</v>
      </c>
      <c r="V17" s="65">
        <v>22</v>
      </c>
      <c r="W17" s="66">
        <v>0.76086956521739135</v>
      </c>
      <c r="X17" s="65">
        <v>483</v>
      </c>
      <c r="Y17" s="65">
        <v>378</v>
      </c>
      <c r="Z17" s="65">
        <v>105</v>
      </c>
      <c r="AA17" s="66">
        <v>0.78260869565217395</v>
      </c>
      <c r="AB17" s="68">
        <v>269</v>
      </c>
      <c r="AC17" s="68">
        <v>205</v>
      </c>
      <c r="AD17" s="68">
        <v>64</v>
      </c>
      <c r="AE17" s="71">
        <v>0.76208178438661711</v>
      </c>
      <c r="AF17" s="72">
        <v>243</v>
      </c>
      <c r="AG17" s="72">
        <v>163</v>
      </c>
      <c r="AH17" s="72">
        <v>80</v>
      </c>
      <c r="AI17" s="73">
        <v>0.67078189300411528</v>
      </c>
      <c r="AJ17" s="74">
        <f t="shared" si="3"/>
        <v>0</v>
      </c>
      <c r="AK17" s="68">
        <v>1065</v>
      </c>
      <c r="AL17" s="68">
        <v>922</v>
      </c>
      <c r="AM17" s="65">
        <v>143</v>
      </c>
      <c r="AN17" s="69">
        <v>0.86572769953051643</v>
      </c>
      <c r="AO17" s="101">
        <v>914</v>
      </c>
      <c r="AP17" s="106">
        <f t="shared" si="0"/>
        <v>9595</v>
      </c>
      <c r="AQ17" s="113">
        <f t="shared" si="1"/>
        <v>10.497811816192559</v>
      </c>
      <c r="AU17" s="108" t="s">
        <v>35</v>
      </c>
      <c r="AV17" s="111" t="e">
        <f t="shared" si="6"/>
        <v>#DIV/0!</v>
      </c>
      <c r="AW17" s="111" t="e">
        <f t="shared" si="4"/>
        <v>#DIV/0!</v>
      </c>
      <c r="AX17" s="112" t="e">
        <f t="shared" si="5"/>
        <v>#DIV/0!</v>
      </c>
    </row>
    <row r="18" spans="2:50" ht="13.5" x14ac:dyDescent="0.25">
      <c r="B18" s="64">
        <v>46036</v>
      </c>
      <c r="C18" s="65">
        <v>268</v>
      </c>
      <c r="D18" s="65">
        <v>204</v>
      </c>
      <c r="E18" s="65">
        <v>59</v>
      </c>
      <c r="F18" s="66">
        <v>0.76119402985074625</v>
      </c>
      <c r="G18" s="65">
        <v>1438</v>
      </c>
      <c r="H18" s="65">
        <v>1067</v>
      </c>
      <c r="I18" s="65">
        <v>371</v>
      </c>
      <c r="J18" s="66">
        <v>0.74200278164116829</v>
      </c>
      <c r="K18" s="67">
        <f t="shared" si="2"/>
        <v>0</v>
      </c>
      <c r="L18" s="68">
        <v>7163</v>
      </c>
      <c r="M18" s="68">
        <v>6566</v>
      </c>
      <c r="N18" s="65">
        <v>597</v>
      </c>
      <c r="O18" s="69">
        <v>0.91665503280748295</v>
      </c>
      <c r="P18" s="65">
        <v>290</v>
      </c>
      <c r="Q18" s="65">
        <v>220</v>
      </c>
      <c r="R18" s="65">
        <v>70</v>
      </c>
      <c r="S18" s="70">
        <v>0.75862068965517238</v>
      </c>
      <c r="T18" s="65">
        <v>92</v>
      </c>
      <c r="U18" s="65">
        <v>66</v>
      </c>
      <c r="V18" s="65">
        <v>26</v>
      </c>
      <c r="W18" s="66">
        <v>0.71739130434782605</v>
      </c>
      <c r="X18" s="65">
        <v>483</v>
      </c>
      <c r="Y18" s="65">
        <v>390</v>
      </c>
      <c r="Z18" s="65">
        <v>93</v>
      </c>
      <c r="AA18" s="66">
        <v>0.80745341614906829</v>
      </c>
      <c r="AB18" s="68">
        <v>269</v>
      </c>
      <c r="AC18" s="68">
        <v>199</v>
      </c>
      <c r="AD18" s="68">
        <v>70</v>
      </c>
      <c r="AE18" s="71">
        <v>0.7397769516728625</v>
      </c>
      <c r="AF18" s="72">
        <v>243</v>
      </c>
      <c r="AG18" s="72">
        <v>183</v>
      </c>
      <c r="AH18" s="72">
        <v>60</v>
      </c>
      <c r="AI18" s="73">
        <v>0.75308641975308643</v>
      </c>
      <c r="AJ18" s="74">
        <f t="shared" si="3"/>
        <v>0</v>
      </c>
      <c r="AK18" s="68">
        <v>1065</v>
      </c>
      <c r="AL18" s="68">
        <v>930</v>
      </c>
      <c r="AM18" s="65">
        <v>135</v>
      </c>
      <c r="AN18" s="69">
        <v>0.87323943661971826</v>
      </c>
      <c r="AO18" s="101">
        <v>866</v>
      </c>
      <c r="AP18" s="106">
        <f t="shared" si="0"/>
        <v>9825</v>
      </c>
      <c r="AQ18" s="113">
        <f t="shared" si="1"/>
        <v>11.34526558891455</v>
      </c>
      <c r="AU18" s="108" t="s">
        <v>36</v>
      </c>
      <c r="AV18" s="111" t="e">
        <f t="shared" si="6"/>
        <v>#DIV/0!</v>
      </c>
      <c r="AW18" s="111" t="e">
        <f t="shared" si="4"/>
        <v>#DIV/0!</v>
      </c>
      <c r="AX18" s="112" t="e">
        <f t="shared" si="5"/>
        <v>#DIV/0!</v>
      </c>
    </row>
    <row r="19" spans="2:50" ht="13.5" x14ac:dyDescent="0.25">
      <c r="B19" s="64">
        <v>46037</v>
      </c>
      <c r="C19" s="65">
        <v>268</v>
      </c>
      <c r="D19" s="65">
        <v>203</v>
      </c>
      <c r="E19" s="65">
        <v>60</v>
      </c>
      <c r="F19" s="66">
        <v>0.7574626865671642</v>
      </c>
      <c r="G19" s="65">
        <v>1438</v>
      </c>
      <c r="H19" s="65">
        <v>1107</v>
      </c>
      <c r="I19" s="65">
        <v>331</v>
      </c>
      <c r="J19" s="66">
        <v>0.76981919332406124</v>
      </c>
      <c r="K19" s="67">
        <f t="shared" si="2"/>
        <v>0</v>
      </c>
      <c r="L19" s="68">
        <v>7163</v>
      </c>
      <c r="M19" s="68">
        <v>6570</v>
      </c>
      <c r="N19" s="65">
        <v>593</v>
      </c>
      <c r="O19" s="69">
        <v>0.91721345804830379</v>
      </c>
      <c r="P19" s="65">
        <v>290</v>
      </c>
      <c r="Q19" s="65">
        <v>233</v>
      </c>
      <c r="R19" s="65">
        <v>57</v>
      </c>
      <c r="S19" s="70">
        <v>0.80344827586206902</v>
      </c>
      <c r="T19" s="65">
        <v>92</v>
      </c>
      <c r="U19" s="65">
        <v>66</v>
      </c>
      <c r="V19" s="65">
        <v>26</v>
      </c>
      <c r="W19" s="66">
        <v>0.71739130434782605</v>
      </c>
      <c r="X19" s="65">
        <v>483</v>
      </c>
      <c r="Y19" s="65">
        <v>386</v>
      </c>
      <c r="Z19" s="65">
        <v>97</v>
      </c>
      <c r="AA19" s="66">
        <v>0.79917184265010355</v>
      </c>
      <c r="AB19" s="68">
        <v>269</v>
      </c>
      <c r="AC19" s="68">
        <v>220</v>
      </c>
      <c r="AD19" s="68">
        <v>49</v>
      </c>
      <c r="AE19" s="71">
        <v>0.81784386617100369</v>
      </c>
      <c r="AF19" s="72">
        <v>243</v>
      </c>
      <c r="AG19" s="72">
        <v>174</v>
      </c>
      <c r="AH19" s="72">
        <v>69</v>
      </c>
      <c r="AI19" s="73">
        <v>0.71604938271604934</v>
      </c>
      <c r="AJ19" s="74">
        <f t="shared" si="3"/>
        <v>0</v>
      </c>
      <c r="AK19" s="68">
        <v>1071</v>
      </c>
      <c r="AL19" s="68">
        <v>900</v>
      </c>
      <c r="AM19" s="65">
        <v>165</v>
      </c>
      <c r="AN19" s="69">
        <v>0.84033613445378152</v>
      </c>
      <c r="AO19" s="101">
        <v>829</v>
      </c>
      <c r="AP19" s="106">
        <f t="shared" si="0"/>
        <v>9859</v>
      </c>
      <c r="AQ19" s="113">
        <f t="shared" si="1"/>
        <v>11.892641737032569</v>
      </c>
      <c r="AU19" s="108" t="s">
        <v>37</v>
      </c>
      <c r="AV19" s="111" t="e">
        <f t="shared" si="6"/>
        <v>#DIV/0!</v>
      </c>
      <c r="AW19" s="111" t="e">
        <f t="shared" si="4"/>
        <v>#DIV/0!</v>
      </c>
      <c r="AX19" s="112" t="e">
        <f t="shared" si="5"/>
        <v>#DIV/0!</v>
      </c>
    </row>
    <row r="20" spans="2:50" ht="13.5" x14ac:dyDescent="0.25">
      <c r="B20" s="64">
        <v>46038</v>
      </c>
      <c r="C20" s="65">
        <v>268</v>
      </c>
      <c r="D20" s="65">
        <v>207</v>
      </c>
      <c r="E20" s="65">
        <v>56</v>
      </c>
      <c r="F20" s="66">
        <v>0.77238805970149249</v>
      </c>
      <c r="G20" s="65">
        <v>1438</v>
      </c>
      <c r="H20" s="65">
        <v>1134</v>
      </c>
      <c r="I20" s="65">
        <v>304</v>
      </c>
      <c r="J20" s="66">
        <v>0.78859527121001394</v>
      </c>
      <c r="K20" s="67">
        <f t="shared" si="2"/>
        <v>0</v>
      </c>
      <c r="L20" s="68">
        <v>7173</v>
      </c>
      <c r="M20" s="68">
        <v>6590</v>
      </c>
      <c r="N20" s="65">
        <v>573</v>
      </c>
      <c r="O20" s="69">
        <v>0.91872298898647708</v>
      </c>
      <c r="P20" s="65">
        <v>290</v>
      </c>
      <c r="Q20" s="65">
        <v>228</v>
      </c>
      <c r="R20" s="65">
        <v>62</v>
      </c>
      <c r="S20" s="70">
        <v>0.78620689655172415</v>
      </c>
      <c r="T20" s="65">
        <v>92</v>
      </c>
      <c r="U20" s="65">
        <v>63</v>
      </c>
      <c r="V20" s="65">
        <v>29</v>
      </c>
      <c r="W20" s="66">
        <v>0.68478260869565222</v>
      </c>
      <c r="X20" s="65">
        <v>483</v>
      </c>
      <c r="Y20" s="65">
        <v>401</v>
      </c>
      <c r="Z20" s="65">
        <v>82</v>
      </c>
      <c r="AA20" s="66">
        <v>0.83022774327122151</v>
      </c>
      <c r="AB20" s="68">
        <v>269</v>
      </c>
      <c r="AC20" s="68">
        <v>209</v>
      </c>
      <c r="AD20" s="68">
        <v>60</v>
      </c>
      <c r="AE20" s="71">
        <v>0.77695167286245348</v>
      </c>
      <c r="AF20" s="72">
        <v>243</v>
      </c>
      <c r="AG20" s="72">
        <v>177</v>
      </c>
      <c r="AH20" s="72">
        <v>66</v>
      </c>
      <c r="AI20" s="73">
        <v>0.72839506172839508</v>
      </c>
      <c r="AJ20" s="74">
        <f t="shared" si="3"/>
        <v>0</v>
      </c>
      <c r="AK20" s="68">
        <v>1071</v>
      </c>
      <c r="AL20" s="68">
        <v>952</v>
      </c>
      <c r="AM20" s="65">
        <v>113</v>
      </c>
      <c r="AN20" s="69">
        <v>0.88888888888888884</v>
      </c>
      <c r="AO20" s="101">
        <v>965</v>
      </c>
      <c r="AP20" s="106">
        <f t="shared" si="0"/>
        <v>9961</v>
      </c>
      <c r="AQ20" s="113">
        <f t="shared" si="1"/>
        <v>10.322279792746114</v>
      </c>
    </row>
    <row r="21" spans="2:50" ht="13.5" x14ac:dyDescent="0.25">
      <c r="B21" s="64">
        <v>46039</v>
      </c>
      <c r="C21" s="65">
        <v>268</v>
      </c>
      <c r="D21" s="65">
        <v>191</v>
      </c>
      <c r="E21" s="65">
        <v>72</v>
      </c>
      <c r="F21" s="66">
        <v>0.71268656716417911</v>
      </c>
      <c r="G21" s="65">
        <v>1438</v>
      </c>
      <c r="H21" s="65">
        <v>1101</v>
      </c>
      <c r="I21" s="65">
        <v>337</v>
      </c>
      <c r="J21" s="66">
        <v>0.76564673157162721</v>
      </c>
      <c r="K21" s="67">
        <f t="shared" si="2"/>
        <v>0</v>
      </c>
      <c r="L21" s="68">
        <v>7173</v>
      </c>
      <c r="M21" s="68">
        <v>6517</v>
      </c>
      <c r="N21" s="65">
        <v>664</v>
      </c>
      <c r="O21" s="69">
        <v>0.90854593614944934</v>
      </c>
      <c r="P21" s="65">
        <v>290</v>
      </c>
      <c r="Q21" s="65">
        <v>228</v>
      </c>
      <c r="R21" s="65">
        <v>62</v>
      </c>
      <c r="S21" s="70">
        <v>0.78620689655172415</v>
      </c>
      <c r="T21" s="65">
        <v>92</v>
      </c>
      <c r="U21" s="65">
        <v>62</v>
      </c>
      <c r="V21" s="65">
        <v>30</v>
      </c>
      <c r="W21" s="66">
        <v>0.67391304347826086</v>
      </c>
      <c r="X21" s="65">
        <v>473</v>
      </c>
      <c r="Y21" s="65">
        <v>383</v>
      </c>
      <c r="Z21" s="65">
        <v>100</v>
      </c>
      <c r="AA21" s="66">
        <v>0.80972515856236782</v>
      </c>
      <c r="AB21" s="68">
        <v>269</v>
      </c>
      <c r="AC21" s="68">
        <v>218</v>
      </c>
      <c r="AD21" s="68">
        <v>51</v>
      </c>
      <c r="AE21" s="71">
        <v>0.81040892193308545</v>
      </c>
      <c r="AF21" s="72">
        <v>243</v>
      </c>
      <c r="AG21" s="72">
        <v>174</v>
      </c>
      <c r="AH21" s="72">
        <v>69</v>
      </c>
      <c r="AI21" s="73">
        <v>0.71604938271604934</v>
      </c>
      <c r="AJ21" s="74">
        <f t="shared" si="3"/>
        <v>0</v>
      </c>
      <c r="AK21" s="68">
        <v>1071</v>
      </c>
      <c r="AL21" s="68">
        <v>925</v>
      </c>
      <c r="AM21" s="65">
        <v>146</v>
      </c>
      <c r="AN21" s="69">
        <v>0.86367880485527548</v>
      </c>
      <c r="AO21" s="101">
        <v>788</v>
      </c>
      <c r="AP21" s="106">
        <f t="shared" si="0"/>
        <v>9799</v>
      </c>
      <c r="AQ21" s="113">
        <f t="shared" si="1"/>
        <v>12.435279187817258</v>
      </c>
    </row>
    <row r="22" spans="2:50" ht="13.5" x14ac:dyDescent="0.25">
      <c r="B22" s="64">
        <v>46040</v>
      </c>
      <c r="C22" s="65">
        <v>268</v>
      </c>
      <c r="D22" s="65">
        <v>185</v>
      </c>
      <c r="E22" s="65">
        <v>78</v>
      </c>
      <c r="F22" s="66">
        <v>0.69029850746268662</v>
      </c>
      <c r="G22" s="65">
        <v>1438</v>
      </c>
      <c r="H22" s="65">
        <v>1072</v>
      </c>
      <c r="I22" s="65">
        <v>366</v>
      </c>
      <c r="J22" s="66">
        <v>0.74547983310152988</v>
      </c>
      <c r="K22" s="67">
        <f t="shared" si="2"/>
        <v>0</v>
      </c>
      <c r="L22" s="68">
        <v>7173</v>
      </c>
      <c r="M22" s="68">
        <v>6478</v>
      </c>
      <c r="N22" s="65">
        <v>695</v>
      </c>
      <c r="O22" s="69">
        <v>0.90310888052418792</v>
      </c>
      <c r="P22" s="65">
        <v>290</v>
      </c>
      <c r="Q22" s="65">
        <v>219</v>
      </c>
      <c r="R22" s="65">
        <v>71</v>
      </c>
      <c r="S22" s="70">
        <v>0.7551724137931034</v>
      </c>
      <c r="T22" s="65">
        <v>92</v>
      </c>
      <c r="U22" s="65">
        <v>65</v>
      </c>
      <c r="V22" s="65">
        <v>27</v>
      </c>
      <c r="W22" s="66">
        <v>0.70652173913043481</v>
      </c>
      <c r="X22" s="65">
        <v>473</v>
      </c>
      <c r="Y22" s="65">
        <v>396</v>
      </c>
      <c r="Z22" s="65">
        <v>87</v>
      </c>
      <c r="AA22" s="66">
        <v>0.83720930232558144</v>
      </c>
      <c r="AB22" s="68">
        <v>269</v>
      </c>
      <c r="AC22" s="68">
        <v>223</v>
      </c>
      <c r="AD22" s="68">
        <v>46</v>
      </c>
      <c r="AE22" s="71">
        <v>0.82899628252788105</v>
      </c>
      <c r="AF22" s="72">
        <v>243</v>
      </c>
      <c r="AG22" s="72">
        <v>177</v>
      </c>
      <c r="AH22" s="72">
        <v>66</v>
      </c>
      <c r="AI22" s="73">
        <v>0.72839506172839508</v>
      </c>
      <c r="AJ22" s="74">
        <f t="shared" si="3"/>
        <v>0</v>
      </c>
      <c r="AK22" s="68">
        <v>1071</v>
      </c>
      <c r="AL22" s="68">
        <v>904</v>
      </c>
      <c r="AM22" s="65">
        <v>167</v>
      </c>
      <c r="AN22" s="69">
        <v>0.84407096171802054</v>
      </c>
      <c r="AO22" s="101">
        <v>759</v>
      </c>
      <c r="AP22" s="106">
        <f t="shared" si="0"/>
        <v>9719</v>
      </c>
      <c r="AQ22" s="113">
        <f t="shared" si="1"/>
        <v>12.805006587615283</v>
      </c>
    </row>
    <row r="23" spans="2:50" ht="13.5" x14ac:dyDescent="0.25">
      <c r="B23" s="64">
        <v>46041</v>
      </c>
      <c r="C23" s="65">
        <v>268</v>
      </c>
      <c r="D23" s="65">
        <v>199</v>
      </c>
      <c r="E23" s="65">
        <v>64</v>
      </c>
      <c r="F23" s="66">
        <v>0.7425373134328358</v>
      </c>
      <c r="G23" s="65">
        <v>1438</v>
      </c>
      <c r="H23" s="65">
        <v>1087</v>
      </c>
      <c r="I23" s="65">
        <v>351</v>
      </c>
      <c r="J23" s="66">
        <v>0.75591098748261476</v>
      </c>
      <c r="K23" s="67">
        <f t="shared" si="2"/>
        <v>0</v>
      </c>
      <c r="L23" s="68">
        <v>7173</v>
      </c>
      <c r="M23" s="68">
        <v>6448</v>
      </c>
      <c r="N23" s="65">
        <v>725</v>
      </c>
      <c r="O23" s="69">
        <v>0.89892653004321765</v>
      </c>
      <c r="P23" s="65">
        <v>290</v>
      </c>
      <c r="Q23" s="65">
        <v>226</v>
      </c>
      <c r="R23" s="65">
        <v>64</v>
      </c>
      <c r="S23" s="70">
        <v>0.77931034482758621</v>
      </c>
      <c r="T23" s="65">
        <v>92</v>
      </c>
      <c r="U23" s="65">
        <v>74</v>
      </c>
      <c r="V23" s="65">
        <v>18</v>
      </c>
      <c r="W23" s="66">
        <v>0.80434782608695654</v>
      </c>
      <c r="X23" s="65">
        <v>473</v>
      </c>
      <c r="Y23" s="65">
        <v>381</v>
      </c>
      <c r="Z23" s="65">
        <v>102</v>
      </c>
      <c r="AA23" s="66">
        <v>0.80549682875264272</v>
      </c>
      <c r="AB23" s="68">
        <v>269</v>
      </c>
      <c r="AC23" s="68">
        <v>216</v>
      </c>
      <c r="AD23" s="68">
        <v>53</v>
      </c>
      <c r="AE23" s="71">
        <v>0.80297397769516732</v>
      </c>
      <c r="AF23" s="72">
        <v>243</v>
      </c>
      <c r="AG23" s="72">
        <v>183</v>
      </c>
      <c r="AH23" s="72">
        <v>60</v>
      </c>
      <c r="AI23" s="73">
        <v>0.75308641975308643</v>
      </c>
      <c r="AJ23" s="74">
        <f t="shared" si="3"/>
        <v>0</v>
      </c>
      <c r="AK23" s="68">
        <v>1071</v>
      </c>
      <c r="AL23" s="68">
        <v>912</v>
      </c>
      <c r="AM23" s="65">
        <v>159</v>
      </c>
      <c r="AN23" s="69">
        <v>0.85154061624649857</v>
      </c>
      <c r="AO23" s="101">
        <v>843</v>
      </c>
      <c r="AP23" s="106">
        <f t="shared" si="0"/>
        <v>9726</v>
      </c>
      <c r="AQ23" s="113">
        <f t="shared" si="1"/>
        <v>11.537366548042705</v>
      </c>
    </row>
    <row r="24" spans="2:50" ht="13.5" x14ac:dyDescent="0.25">
      <c r="B24" s="64">
        <v>46042</v>
      </c>
      <c r="C24" s="65">
        <v>266</v>
      </c>
      <c r="D24" s="65">
        <v>199</v>
      </c>
      <c r="E24" s="65">
        <v>62</v>
      </c>
      <c r="F24" s="66">
        <v>0.74812030075187974</v>
      </c>
      <c r="G24" s="65">
        <v>1438</v>
      </c>
      <c r="H24" s="65">
        <v>1116</v>
      </c>
      <c r="I24" s="65">
        <v>322</v>
      </c>
      <c r="J24" s="66">
        <v>0.7760778859527121</v>
      </c>
      <c r="K24" s="67">
        <f>G24-G23</f>
        <v>0</v>
      </c>
      <c r="L24" s="68">
        <v>7173</v>
      </c>
      <c r="M24" s="68">
        <v>6574</v>
      </c>
      <c r="N24" s="65">
        <v>599</v>
      </c>
      <c r="O24" s="69">
        <v>0.91649240206329285</v>
      </c>
      <c r="P24" s="65">
        <v>290</v>
      </c>
      <c r="Q24" s="65">
        <v>202</v>
      </c>
      <c r="R24" s="65">
        <v>88</v>
      </c>
      <c r="S24" s="70">
        <v>0.69655172413793098</v>
      </c>
      <c r="T24" s="65">
        <v>92</v>
      </c>
      <c r="U24" s="65">
        <v>73</v>
      </c>
      <c r="V24" s="65">
        <v>19</v>
      </c>
      <c r="W24" s="66">
        <v>0.79347826086956519</v>
      </c>
      <c r="X24" s="65">
        <v>473</v>
      </c>
      <c r="Y24" s="65">
        <v>395</v>
      </c>
      <c r="Z24" s="65">
        <v>78</v>
      </c>
      <c r="AA24" s="66">
        <v>0.83509513742071884</v>
      </c>
      <c r="AB24" s="68">
        <v>269</v>
      </c>
      <c r="AC24" s="68">
        <v>203</v>
      </c>
      <c r="AD24" s="68">
        <v>66</v>
      </c>
      <c r="AE24" s="71">
        <v>0.75464684014869887</v>
      </c>
      <c r="AF24" s="72">
        <v>243</v>
      </c>
      <c r="AG24" s="72">
        <v>182</v>
      </c>
      <c r="AH24" s="72">
        <v>61</v>
      </c>
      <c r="AI24" s="73">
        <v>0.74897119341563789</v>
      </c>
      <c r="AJ24" s="74">
        <f t="shared" si="3"/>
        <v>0</v>
      </c>
      <c r="AK24" s="68">
        <v>1079</v>
      </c>
      <c r="AL24" s="68">
        <v>935</v>
      </c>
      <c r="AM24" s="65">
        <v>144</v>
      </c>
      <c r="AN24" s="69">
        <v>0.86654309545875807</v>
      </c>
      <c r="AO24" s="101">
        <v>992</v>
      </c>
      <c r="AP24" s="106">
        <f t="shared" si="0"/>
        <v>9879</v>
      </c>
      <c r="AQ24" s="113">
        <f t="shared" si="1"/>
        <v>9.95866935483871</v>
      </c>
    </row>
    <row r="25" spans="2:50" ht="13.5" x14ac:dyDescent="0.25">
      <c r="B25" s="64">
        <v>46043</v>
      </c>
      <c r="C25" s="65">
        <v>266</v>
      </c>
      <c r="D25" s="65">
        <v>204</v>
      </c>
      <c r="E25" s="65">
        <v>62</v>
      </c>
      <c r="F25" s="66">
        <v>0.76691729323308266</v>
      </c>
      <c r="G25" s="65">
        <v>1438</v>
      </c>
      <c r="H25" s="65">
        <v>1109</v>
      </c>
      <c r="I25" s="65">
        <v>329</v>
      </c>
      <c r="J25" s="66">
        <v>0.77121001390820587</v>
      </c>
      <c r="K25" s="67">
        <f t="shared" si="2"/>
        <v>0</v>
      </c>
      <c r="L25" s="68">
        <v>7173</v>
      </c>
      <c r="M25" s="68">
        <v>6683</v>
      </c>
      <c r="N25" s="65">
        <v>490</v>
      </c>
      <c r="O25" s="69">
        <v>0.93168827547748501</v>
      </c>
      <c r="P25" s="65">
        <v>290</v>
      </c>
      <c r="Q25" s="65">
        <v>216</v>
      </c>
      <c r="R25" s="65">
        <v>74</v>
      </c>
      <c r="S25" s="70">
        <v>0.7448275862068966</v>
      </c>
      <c r="T25" s="65">
        <v>92</v>
      </c>
      <c r="U25" s="65">
        <v>73</v>
      </c>
      <c r="V25" s="65">
        <v>19</v>
      </c>
      <c r="W25" s="66">
        <v>0.79347826086956519</v>
      </c>
      <c r="X25" s="65">
        <v>473</v>
      </c>
      <c r="Y25" s="65">
        <v>372</v>
      </c>
      <c r="Z25" s="65">
        <v>101</v>
      </c>
      <c r="AA25" s="66">
        <v>0.78646934460887952</v>
      </c>
      <c r="AB25" s="68">
        <v>269</v>
      </c>
      <c r="AC25" s="68">
        <v>228</v>
      </c>
      <c r="AD25" s="68">
        <v>41</v>
      </c>
      <c r="AE25" s="71">
        <v>0.84758364312267653</v>
      </c>
      <c r="AF25" s="72">
        <v>243</v>
      </c>
      <c r="AG25" s="72">
        <v>189</v>
      </c>
      <c r="AH25" s="72">
        <v>54</v>
      </c>
      <c r="AI25" s="73">
        <v>0.77777777777777779</v>
      </c>
      <c r="AJ25" s="74">
        <f>+AF25-AF24</f>
        <v>0</v>
      </c>
      <c r="AK25" s="68">
        <v>1079</v>
      </c>
      <c r="AL25" s="68">
        <v>923</v>
      </c>
      <c r="AM25" s="65">
        <v>156</v>
      </c>
      <c r="AN25" s="69">
        <v>0.85542168674698793</v>
      </c>
      <c r="AO25" s="101">
        <v>1000</v>
      </c>
      <c r="AP25" s="106">
        <f t="shared" si="0"/>
        <v>9997</v>
      </c>
      <c r="AQ25" s="113">
        <f t="shared" si="1"/>
        <v>9.9969999999999999</v>
      </c>
    </row>
    <row r="26" spans="2:50" ht="13.5" x14ac:dyDescent="0.25">
      <c r="B26" s="64">
        <v>46044</v>
      </c>
      <c r="C26" s="65">
        <v>266</v>
      </c>
      <c r="D26" s="65">
        <v>197</v>
      </c>
      <c r="E26" s="65">
        <v>69</v>
      </c>
      <c r="F26" s="66">
        <v>0.74060150375939848</v>
      </c>
      <c r="G26" s="65">
        <v>1438</v>
      </c>
      <c r="H26" s="65">
        <v>1076</v>
      </c>
      <c r="I26" s="65">
        <v>362</v>
      </c>
      <c r="J26" s="66">
        <v>0.74826147426981915</v>
      </c>
      <c r="K26" s="67">
        <f t="shared" si="2"/>
        <v>0</v>
      </c>
      <c r="L26" s="68">
        <v>7173</v>
      </c>
      <c r="M26" s="68">
        <v>6642</v>
      </c>
      <c r="N26" s="65">
        <v>531</v>
      </c>
      <c r="O26" s="69">
        <v>0.92597239648682561</v>
      </c>
      <c r="P26" s="65">
        <v>290</v>
      </c>
      <c r="Q26" s="65">
        <v>230</v>
      </c>
      <c r="R26" s="65">
        <v>60</v>
      </c>
      <c r="S26" s="70">
        <v>0.7931034482758621</v>
      </c>
      <c r="T26" s="65">
        <v>92</v>
      </c>
      <c r="U26" s="65">
        <v>72</v>
      </c>
      <c r="V26" s="65">
        <v>20</v>
      </c>
      <c r="W26" s="66">
        <v>0.78260869565217395</v>
      </c>
      <c r="X26" s="65">
        <v>473</v>
      </c>
      <c r="Y26" s="65">
        <v>370</v>
      </c>
      <c r="Z26" s="65">
        <v>103</v>
      </c>
      <c r="AA26" s="66">
        <v>0.78224101479915431</v>
      </c>
      <c r="AB26" s="68">
        <v>269</v>
      </c>
      <c r="AC26" s="68">
        <v>220</v>
      </c>
      <c r="AD26" s="68">
        <v>49</v>
      </c>
      <c r="AE26" s="71">
        <v>0.81784386617100369</v>
      </c>
      <c r="AF26" s="72">
        <v>243</v>
      </c>
      <c r="AG26" s="72">
        <v>181</v>
      </c>
      <c r="AH26" s="72">
        <v>62</v>
      </c>
      <c r="AI26" s="73">
        <v>0.74485596707818935</v>
      </c>
      <c r="AJ26" s="74">
        <f t="shared" ref="AJ26" si="7">+AF26-AF25</f>
        <v>0</v>
      </c>
      <c r="AK26" s="68">
        <v>1079</v>
      </c>
      <c r="AL26" s="68">
        <v>926</v>
      </c>
      <c r="AM26" s="65">
        <v>153</v>
      </c>
      <c r="AN26" s="69">
        <v>0.85820203892493052</v>
      </c>
      <c r="AO26" s="101">
        <v>937</v>
      </c>
      <c r="AP26" s="106">
        <f t="shared" si="0"/>
        <v>9914</v>
      </c>
      <c r="AQ26" s="113">
        <f t="shared" si="1"/>
        <v>10.580576307363927</v>
      </c>
    </row>
    <row r="27" spans="2:50" ht="13.5" x14ac:dyDescent="0.25">
      <c r="B27" s="64">
        <v>46045</v>
      </c>
      <c r="C27" s="65">
        <v>266</v>
      </c>
      <c r="D27" s="65">
        <v>198</v>
      </c>
      <c r="E27" s="65">
        <v>68</v>
      </c>
      <c r="F27" s="66">
        <v>0.74436090225563911</v>
      </c>
      <c r="G27" s="65">
        <v>1438</v>
      </c>
      <c r="H27" s="65">
        <v>1104</v>
      </c>
      <c r="I27" s="65">
        <v>334</v>
      </c>
      <c r="J27" s="66">
        <v>0.76773296244784428</v>
      </c>
      <c r="K27" s="67">
        <f>+G27-G26</f>
        <v>0</v>
      </c>
      <c r="L27" s="68">
        <v>7171</v>
      </c>
      <c r="M27" s="68">
        <v>6596</v>
      </c>
      <c r="N27" s="68">
        <v>577</v>
      </c>
      <c r="O27" s="87">
        <v>0.91981592525449729</v>
      </c>
      <c r="P27" s="65">
        <v>290</v>
      </c>
      <c r="Q27" s="65">
        <v>219</v>
      </c>
      <c r="R27" s="65">
        <v>71</v>
      </c>
      <c r="S27" s="70">
        <v>0.7551724137931034</v>
      </c>
      <c r="T27" s="65">
        <v>92</v>
      </c>
      <c r="U27" s="65">
        <v>77</v>
      </c>
      <c r="V27" s="65">
        <v>15</v>
      </c>
      <c r="W27" s="66">
        <v>0.83695652173913049</v>
      </c>
      <c r="X27" s="65">
        <v>473</v>
      </c>
      <c r="Y27" s="65">
        <v>354</v>
      </c>
      <c r="Z27" s="65">
        <v>119</v>
      </c>
      <c r="AA27" s="66">
        <v>0.7484143763213531</v>
      </c>
      <c r="AB27" s="68">
        <v>269</v>
      </c>
      <c r="AC27" s="68">
        <v>212</v>
      </c>
      <c r="AD27" s="68">
        <v>57</v>
      </c>
      <c r="AE27" s="71">
        <v>0.78810408921933084</v>
      </c>
      <c r="AF27" s="72">
        <v>243</v>
      </c>
      <c r="AG27" s="72">
        <v>196</v>
      </c>
      <c r="AH27" s="72">
        <v>47</v>
      </c>
      <c r="AI27" s="73">
        <v>0.80658436213991769</v>
      </c>
      <c r="AJ27" s="74">
        <f>+AF27-AF26</f>
        <v>0</v>
      </c>
      <c r="AK27" s="68">
        <v>1079</v>
      </c>
      <c r="AL27" s="68">
        <v>942</v>
      </c>
      <c r="AM27" s="65">
        <v>137</v>
      </c>
      <c r="AN27" s="69">
        <v>0.87303058387395738</v>
      </c>
      <c r="AO27" s="101">
        <v>886</v>
      </c>
      <c r="AP27" s="106">
        <f t="shared" si="0"/>
        <v>9898</v>
      </c>
      <c r="AQ27" s="113">
        <f t="shared" si="1"/>
        <v>11.17155756207675</v>
      </c>
    </row>
    <row r="28" spans="2:50" ht="13.5" x14ac:dyDescent="0.25">
      <c r="B28" s="64">
        <v>46046</v>
      </c>
      <c r="C28" s="65">
        <v>266</v>
      </c>
      <c r="D28" s="65">
        <v>226</v>
      </c>
      <c r="E28" s="65">
        <v>40</v>
      </c>
      <c r="F28" s="66">
        <v>0.84962406015037595</v>
      </c>
      <c r="G28" s="65">
        <v>1438</v>
      </c>
      <c r="H28" s="65">
        <v>1101</v>
      </c>
      <c r="I28" s="65">
        <v>337</v>
      </c>
      <c r="J28" s="66">
        <v>0.76564673157162721</v>
      </c>
      <c r="K28" s="67">
        <f>+G28-G27</f>
        <v>0</v>
      </c>
      <c r="L28" s="82">
        <v>7171</v>
      </c>
      <c r="M28" s="82">
        <v>6501</v>
      </c>
      <c r="N28" s="68">
        <v>672</v>
      </c>
      <c r="O28" s="87">
        <v>0.90656812160089251</v>
      </c>
      <c r="P28" s="65">
        <v>290</v>
      </c>
      <c r="Q28" s="65">
        <v>245</v>
      </c>
      <c r="R28" s="65">
        <v>45</v>
      </c>
      <c r="S28" s="70">
        <v>0.84482758620689657</v>
      </c>
      <c r="T28" s="65">
        <v>92</v>
      </c>
      <c r="U28" s="65">
        <v>78</v>
      </c>
      <c r="V28" s="65">
        <v>14</v>
      </c>
      <c r="W28" s="66">
        <v>0.84782608695652173</v>
      </c>
      <c r="X28" s="65">
        <v>473</v>
      </c>
      <c r="Y28" s="65">
        <v>358</v>
      </c>
      <c r="Z28" s="65">
        <v>115</v>
      </c>
      <c r="AA28" s="66">
        <v>0.7568710359408034</v>
      </c>
      <c r="AB28" s="68">
        <v>269</v>
      </c>
      <c r="AC28" s="68">
        <v>214</v>
      </c>
      <c r="AD28" s="68">
        <v>55</v>
      </c>
      <c r="AE28" s="71">
        <v>0.79553903345724908</v>
      </c>
      <c r="AF28" s="72">
        <v>243</v>
      </c>
      <c r="AG28" s="72">
        <v>192</v>
      </c>
      <c r="AH28" s="72">
        <v>51</v>
      </c>
      <c r="AI28" s="73">
        <v>0.79012345679012341</v>
      </c>
      <c r="AJ28" s="74">
        <f>+AF28-AF27</f>
        <v>0</v>
      </c>
      <c r="AK28" s="68">
        <v>1079</v>
      </c>
      <c r="AL28" s="68">
        <v>947</v>
      </c>
      <c r="AM28" s="65">
        <v>132</v>
      </c>
      <c r="AN28" s="69">
        <v>0.87766450417052821</v>
      </c>
      <c r="AO28" s="101">
        <v>767</v>
      </c>
      <c r="AP28" s="106">
        <f t="shared" si="0"/>
        <v>9862</v>
      </c>
      <c r="AQ28" s="113">
        <f t="shared" si="1"/>
        <v>12.857887874837028</v>
      </c>
    </row>
    <row r="29" spans="2:50" ht="13.5" x14ac:dyDescent="0.25">
      <c r="B29" s="64">
        <v>46047</v>
      </c>
      <c r="C29" s="65">
        <v>266</v>
      </c>
      <c r="D29" s="65">
        <v>218</v>
      </c>
      <c r="E29" s="65">
        <v>48</v>
      </c>
      <c r="F29" s="66">
        <v>0.81954887218045114</v>
      </c>
      <c r="G29" s="65">
        <v>1438</v>
      </c>
      <c r="H29" s="65">
        <v>1079</v>
      </c>
      <c r="I29" s="65">
        <v>359</v>
      </c>
      <c r="J29" s="66">
        <v>0.75034770514603621</v>
      </c>
      <c r="K29" s="67">
        <f t="shared" ref="K29:K92" si="8">+G29-G28</f>
        <v>0</v>
      </c>
      <c r="L29" s="82">
        <v>7171</v>
      </c>
      <c r="M29" s="82">
        <v>6500</v>
      </c>
      <c r="N29" s="68">
        <v>673</v>
      </c>
      <c r="O29" s="87">
        <v>0.90642867103611768</v>
      </c>
      <c r="P29" s="65">
        <v>290</v>
      </c>
      <c r="Q29" s="65">
        <v>224</v>
      </c>
      <c r="R29" s="65">
        <v>66</v>
      </c>
      <c r="S29" s="70">
        <v>0.77241379310344827</v>
      </c>
      <c r="T29" s="65">
        <v>92</v>
      </c>
      <c r="U29" s="65">
        <v>76</v>
      </c>
      <c r="V29" s="65">
        <v>16</v>
      </c>
      <c r="W29" s="66">
        <v>0.82608695652173914</v>
      </c>
      <c r="X29" s="65">
        <v>473</v>
      </c>
      <c r="Y29" s="65">
        <v>368</v>
      </c>
      <c r="Z29" s="65">
        <v>105</v>
      </c>
      <c r="AA29" s="66">
        <v>0.77801268498942922</v>
      </c>
      <c r="AB29" s="68">
        <v>269</v>
      </c>
      <c r="AC29" s="68">
        <v>231</v>
      </c>
      <c r="AD29" s="68">
        <v>38</v>
      </c>
      <c r="AE29" s="71">
        <v>0.85873605947955389</v>
      </c>
      <c r="AF29" s="72">
        <v>243</v>
      </c>
      <c r="AG29" s="72">
        <v>181</v>
      </c>
      <c r="AH29" s="72">
        <v>62</v>
      </c>
      <c r="AI29" s="73">
        <v>0.74485596707818935</v>
      </c>
      <c r="AJ29" s="74">
        <f>+AF29-AF28</f>
        <v>0</v>
      </c>
      <c r="AK29" s="68">
        <v>1079</v>
      </c>
      <c r="AL29" s="68">
        <v>941</v>
      </c>
      <c r="AM29" s="65">
        <v>138</v>
      </c>
      <c r="AN29" s="69">
        <v>0.87210379981464314</v>
      </c>
      <c r="AO29" s="101">
        <v>722</v>
      </c>
      <c r="AP29" s="106">
        <f t="shared" si="0"/>
        <v>9818</v>
      </c>
      <c r="AQ29" s="113">
        <f t="shared" si="1"/>
        <v>13.598337950138504</v>
      </c>
    </row>
    <row r="30" spans="2:50" ht="13.5" x14ac:dyDescent="0.25">
      <c r="B30" s="64">
        <v>46048</v>
      </c>
      <c r="C30" s="65">
        <v>266</v>
      </c>
      <c r="D30" s="65">
        <v>213</v>
      </c>
      <c r="E30" s="65">
        <v>53</v>
      </c>
      <c r="F30" s="66">
        <v>0.8007518796992481</v>
      </c>
      <c r="G30" s="65">
        <v>1438</v>
      </c>
      <c r="H30" s="65">
        <v>1092</v>
      </c>
      <c r="I30" s="65">
        <v>346</v>
      </c>
      <c r="J30" s="66">
        <v>0.75938803894297635</v>
      </c>
      <c r="K30" s="67">
        <f t="shared" si="8"/>
        <v>0</v>
      </c>
      <c r="L30" s="82">
        <v>7171</v>
      </c>
      <c r="M30" s="82">
        <v>6527</v>
      </c>
      <c r="N30" s="68">
        <v>646</v>
      </c>
      <c r="O30" s="87">
        <v>0.91019383628503692</v>
      </c>
      <c r="P30" s="65">
        <v>290</v>
      </c>
      <c r="Q30" s="65">
        <v>227</v>
      </c>
      <c r="R30" s="65">
        <v>63</v>
      </c>
      <c r="S30" s="70">
        <v>0.78275862068965518</v>
      </c>
      <c r="T30" s="65">
        <v>92</v>
      </c>
      <c r="U30" s="65">
        <v>71</v>
      </c>
      <c r="V30" s="65">
        <v>21</v>
      </c>
      <c r="W30" s="66">
        <v>0.77173913043478259</v>
      </c>
      <c r="X30" s="65">
        <v>473</v>
      </c>
      <c r="Y30" s="65">
        <v>347</v>
      </c>
      <c r="Z30" s="65">
        <v>126</v>
      </c>
      <c r="AA30" s="66">
        <v>0.73361522198731499</v>
      </c>
      <c r="AB30" s="68">
        <v>269</v>
      </c>
      <c r="AC30" s="68">
        <v>210</v>
      </c>
      <c r="AD30" s="68">
        <v>59</v>
      </c>
      <c r="AE30" s="71">
        <v>0.7806691449814126</v>
      </c>
      <c r="AF30" s="72">
        <v>243</v>
      </c>
      <c r="AG30" s="72">
        <v>172</v>
      </c>
      <c r="AH30" s="72">
        <v>71</v>
      </c>
      <c r="AI30" s="73">
        <v>0.70781893004115226</v>
      </c>
      <c r="AJ30" s="74">
        <f t="shared" ref="AJ30:AJ93" si="9">+AF30-AF29</f>
        <v>0</v>
      </c>
      <c r="AK30" s="68">
        <v>1079</v>
      </c>
      <c r="AL30" s="68">
        <v>953</v>
      </c>
      <c r="AM30" s="65">
        <v>126</v>
      </c>
      <c r="AN30" s="69">
        <v>0.8832252085264134</v>
      </c>
      <c r="AO30" s="101">
        <v>855</v>
      </c>
      <c r="AP30" s="106">
        <f t="shared" si="0"/>
        <v>9812</v>
      </c>
      <c r="AQ30" s="113">
        <f t="shared" si="1"/>
        <v>11.476023391812866</v>
      </c>
    </row>
    <row r="31" spans="2:50" ht="13.5" x14ac:dyDescent="0.25">
      <c r="B31" s="64">
        <v>46049</v>
      </c>
      <c r="C31" s="65">
        <v>266</v>
      </c>
      <c r="D31" s="65">
        <v>182</v>
      </c>
      <c r="E31" s="65">
        <v>84</v>
      </c>
      <c r="F31" s="66">
        <v>0.68421052631578949</v>
      </c>
      <c r="G31" s="65">
        <v>1438</v>
      </c>
      <c r="H31" s="65">
        <v>1121</v>
      </c>
      <c r="I31" s="65">
        <v>317</v>
      </c>
      <c r="J31" s="66">
        <v>0.77955493741307369</v>
      </c>
      <c r="K31" s="67">
        <f t="shared" si="8"/>
        <v>0</v>
      </c>
      <c r="L31" s="68">
        <v>7171</v>
      </c>
      <c r="M31" s="68">
        <v>6613</v>
      </c>
      <c r="N31" s="68">
        <v>560</v>
      </c>
      <c r="O31" s="87">
        <v>0.92218658485566862</v>
      </c>
      <c r="P31" s="65">
        <v>290</v>
      </c>
      <c r="Q31" s="65">
        <v>224</v>
      </c>
      <c r="R31" s="65">
        <v>66</v>
      </c>
      <c r="S31" s="70">
        <v>0.77241379310344827</v>
      </c>
      <c r="T31" s="65">
        <v>92</v>
      </c>
      <c r="U31" s="65">
        <v>68</v>
      </c>
      <c r="V31" s="65">
        <v>24</v>
      </c>
      <c r="W31" s="66">
        <v>0.73913043478260865</v>
      </c>
      <c r="X31" s="65">
        <v>473</v>
      </c>
      <c r="Y31" s="65">
        <v>368</v>
      </c>
      <c r="Z31" s="65">
        <v>105</v>
      </c>
      <c r="AA31" s="66">
        <v>0.77801268498942922</v>
      </c>
      <c r="AB31" s="68">
        <v>269</v>
      </c>
      <c r="AC31" s="68">
        <v>243</v>
      </c>
      <c r="AD31" s="68">
        <v>26</v>
      </c>
      <c r="AE31" s="71">
        <v>0.90334572490706322</v>
      </c>
      <c r="AF31" s="72">
        <v>243</v>
      </c>
      <c r="AG31" s="72">
        <v>179</v>
      </c>
      <c r="AH31" s="72">
        <v>64</v>
      </c>
      <c r="AI31" s="73">
        <v>0.73662551440329216</v>
      </c>
      <c r="AJ31" s="74">
        <f t="shared" si="9"/>
        <v>0</v>
      </c>
      <c r="AK31" s="68">
        <v>1079</v>
      </c>
      <c r="AL31" s="68">
        <v>956</v>
      </c>
      <c r="AM31" s="65">
        <v>123</v>
      </c>
      <c r="AN31" s="69">
        <v>0.88600556070435588</v>
      </c>
      <c r="AO31" s="101">
        <v>1014</v>
      </c>
      <c r="AP31" s="106">
        <f t="shared" si="0"/>
        <v>9954</v>
      </c>
      <c r="AQ31" s="113">
        <f t="shared" si="1"/>
        <v>9.8165680473372774</v>
      </c>
    </row>
    <row r="32" spans="2:50" ht="13.5" x14ac:dyDescent="0.25">
      <c r="B32" s="64">
        <v>46050</v>
      </c>
      <c r="C32" s="65">
        <v>266</v>
      </c>
      <c r="D32" s="65">
        <v>196</v>
      </c>
      <c r="E32" s="65">
        <v>70</v>
      </c>
      <c r="F32" s="66">
        <v>0.73684210526315785</v>
      </c>
      <c r="G32" s="65">
        <v>1438</v>
      </c>
      <c r="H32" s="65">
        <v>1129</v>
      </c>
      <c r="I32" s="65">
        <v>309</v>
      </c>
      <c r="J32" s="66">
        <v>0.78511821974965235</v>
      </c>
      <c r="K32" s="67">
        <f t="shared" si="8"/>
        <v>0</v>
      </c>
      <c r="L32" s="68">
        <v>7156</v>
      </c>
      <c r="M32" s="68">
        <v>6559</v>
      </c>
      <c r="N32" s="65">
        <v>599</v>
      </c>
      <c r="O32" s="69">
        <v>0.91657350475125765</v>
      </c>
      <c r="P32" s="65">
        <v>290</v>
      </c>
      <c r="Q32" s="65">
        <v>229</v>
      </c>
      <c r="R32" s="65">
        <v>61</v>
      </c>
      <c r="S32" s="70">
        <v>0.78965517241379313</v>
      </c>
      <c r="T32" s="65">
        <v>92</v>
      </c>
      <c r="U32" s="65">
        <v>68</v>
      </c>
      <c r="V32" s="65">
        <v>24</v>
      </c>
      <c r="W32" s="66">
        <v>0.73913043478260865</v>
      </c>
      <c r="X32" s="65">
        <v>477</v>
      </c>
      <c r="Y32" s="65">
        <v>366</v>
      </c>
      <c r="Z32" s="65">
        <v>107</v>
      </c>
      <c r="AA32" s="66">
        <v>0.76729559748427678</v>
      </c>
      <c r="AB32" s="68">
        <v>269</v>
      </c>
      <c r="AC32" s="68">
        <v>240</v>
      </c>
      <c r="AD32" s="68">
        <v>29</v>
      </c>
      <c r="AE32" s="71">
        <v>0.89219330855018586</v>
      </c>
      <c r="AF32" s="72">
        <v>243</v>
      </c>
      <c r="AG32" s="72">
        <v>181</v>
      </c>
      <c r="AH32" s="72">
        <v>62</v>
      </c>
      <c r="AI32" s="73">
        <v>0.74485596707818935</v>
      </c>
      <c r="AJ32" s="74">
        <f t="shared" si="9"/>
        <v>0</v>
      </c>
      <c r="AK32" s="68">
        <v>1083</v>
      </c>
      <c r="AL32" s="68">
        <v>954</v>
      </c>
      <c r="AM32" s="65">
        <v>125</v>
      </c>
      <c r="AN32" s="69">
        <v>0.88088642659279781</v>
      </c>
      <c r="AO32" s="101">
        <v>1067</v>
      </c>
      <c r="AP32" s="106">
        <f t="shared" si="0"/>
        <v>9922</v>
      </c>
      <c r="AQ32" s="113">
        <f t="shared" si="1"/>
        <v>9.2989690721649492</v>
      </c>
    </row>
    <row r="33" spans="2:43" ht="13.5" x14ac:dyDescent="0.25">
      <c r="B33" s="64">
        <v>46051</v>
      </c>
      <c r="C33" s="65">
        <v>266</v>
      </c>
      <c r="D33" s="65">
        <v>205</v>
      </c>
      <c r="E33" s="65">
        <v>61</v>
      </c>
      <c r="F33" s="66">
        <v>0.77067669172932329</v>
      </c>
      <c r="G33" s="65">
        <v>1438</v>
      </c>
      <c r="H33" s="65">
        <v>1142</v>
      </c>
      <c r="I33" s="65">
        <v>296</v>
      </c>
      <c r="J33" s="66">
        <v>0.79415855354659248</v>
      </c>
      <c r="K33" s="67">
        <f t="shared" si="8"/>
        <v>0</v>
      </c>
      <c r="L33" s="68">
        <v>7156</v>
      </c>
      <c r="M33" s="68">
        <v>6599</v>
      </c>
      <c r="N33" s="65">
        <v>559</v>
      </c>
      <c r="O33" s="69">
        <v>0.92216321967579651</v>
      </c>
      <c r="P33" s="65">
        <v>290</v>
      </c>
      <c r="Q33" s="65">
        <v>226</v>
      </c>
      <c r="R33" s="65">
        <v>64</v>
      </c>
      <c r="S33" s="70">
        <v>0.77931034482758621</v>
      </c>
      <c r="T33" s="65">
        <v>92</v>
      </c>
      <c r="U33" s="65">
        <v>74</v>
      </c>
      <c r="V33" s="65">
        <v>18</v>
      </c>
      <c r="W33" s="66">
        <v>0.80434782608695654</v>
      </c>
      <c r="X33" s="65">
        <v>477</v>
      </c>
      <c r="Y33" s="65">
        <v>377</v>
      </c>
      <c r="Z33" s="65">
        <v>96</v>
      </c>
      <c r="AA33" s="66">
        <v>0.79035639412997905</v>
      </c>
      <c r="AB33" s="68">
        <v>269</v>
      </c>
      <c r="AC33" s="68">
        <v>223</v>
      </c>
      <c r="AD33" s="68">
        <v>46</v>
      </c>
      <c r="AE33" s="71">
        <v>0.82899628252788105</v>
      </c>
      <c r="AF33" s="72">
        <v>243</v>
      </c>
      <c r="AG33" s="72">
        <v>192</v>
      </c>
      <c r="AH33" s="72">
        <v>51</v>
      </c>
      <c r="AI33" s="73">
        <v>0.79012345679012341</v>
      </c>
      <c r="AJ33" s="74">
        <f t="shared" si="9"/>
        <v>0</v>
      </c>
      <c r="AK33" s="68">
        <v>1083</v>
      </c>
      <c r="AL33" s="68">
        <v>940</v>
      </c>
      <c r="AM33" s="65">
        <v>139</v>
      </c>
      <c r="AN33" s="69">
        <v>0.86795937211449681</v>
      </c>
      <c r="AO33" s="101">
        <v>966</v>
      </c>
      <c r="AP33" s="106">
        <f t="shared" si="0"/>
        <v>9978</v>
      </c>
      <c r="AQ33" s="113">
        <f t="shared" si="1"/>
        <v>10.329192546583851</v>
      </c>
    </row>
    <row r="34" spans="2:43" ht="13.5" x14ac:dyDescent="0.25">
      <c r="B34" s="64">
        <v>46052</v>
      </c>
      <c r="C34" s="65">
        <v>266</v>
      </c>
      <c r="D34" s="65">
        <v>233</v>
      </c>
      <c r="E34" s="65">
        <v>33</v>
      </c>
      <c r="F34" s="66">
        <v>0.87593984962406013</v>
      </c>
      <c r="G34" s="65">
        <v>1438</v>
      </c>
      <c r="H34" s="65">
        <v>1133</v>
      </c>
      <c r="I34" s="65">
        <v>305</v>
      </c>
      <c r="J34" s="66">
        <v>0.78789986091794162</v>
      </c>
      <c r="K34" s="67">
        <f t="shared" si="8"/>
        <v>0</v>
      </c>
      <c r="L34" s="68">
        <v>7156</v>
      </c>
      <c r="M34" s="68">
        <v>6575</v>
      </c>
      <c r="N34" s="65">
        <v>583</v>
      </c>
      <c r="O34" s="69">
        <v>0.91880939072107326</v>
      </c>
      <c r="P34" s="65">
        <v>290</v>
      </c>
      <c r="Q34" s="65">
        <v>229</v>
      </c>
      <c r="R34" s="65">
        <v>61</v>
      </c>
      <c r="S34" s="70">
        <v>0.78965517241379313</v>
      </c>
      <c r="T34" s="65">
        <v>92</v>
      </c>
      <c r="U34" s="65">
        <v>74</v>
      </c>
      <c r="V34" s="65">
        <v>18</v>
      </c>
      <c r="W34" s="66">
        <v>0.80434782608695654</v>
      </c>
      <c r="X34" s="65">
        <v>477</v>
      </c>
      <c r="Y34" s="65">
        <v>368</v>
      </c>
      <c r="Z34" s="65">
        <v>105</v>
      </c>
      <c r="AA34" s="66">
        <v>0.77148846960167716</v>
      </c>
      <c r="AB34" s="68">
        <v>269</v>
      </c>
      <c r="AC34" s="68">
        <v>214</v>
      </c>
      <c r="AD34" s="68">
        <v>55</v>
      </c>
      <c r="AE34" s="71">
        <v>0.79553903345724908</v>
      </c>
      <c r="AF34" s="72">
        <v>243</v>
      </c>
      <c r="AG34" s="72">
        <v>188</v>
      </c>
      <c r="AH34" s="72">
        <v>55</v>
      </c>
      <c r="AI34" s="73">
        <v>0.77366255144032925</v>
      </c>
      <c r="AJ34" s="74">
        <f t="shared" si="9"/>
        <v>0</v>
      </c>
      <c r="AK34" s="68">
        <v>1083</v>
      </c>
      <c r="AL34" s="68">
        <v>921</v>
      </c>
      <c r="AM34" s="65">
        <v>158</v>
      </c>
      <c r="AN34" s="69">
        <v>0.85041551246537395</v>
      </c>
      <c r="AO34" s="101">
        <v>941</v>
      </c>
      <c r="AP34" s="106">
        <f t="shared" si="0"/>
        <v>9935</v>
      </c>
      <c r="AQ34" s="113">
        <f t="shared" si="1"/>
        <v>10.557917109458023</v>
      </c>
    </row>
    <row r="35" spans="2:43" ht="13.5" x14ac:dyDescent="0.25">
      <c r="B35" s="64">
        <v>46053</v>
      </c>
      <c r="C35" s="65">
        <v>266</v>
      </c>
      <c r="D35" s="65">
        <v>222</v>
      </c>
      <c r="E35" s="65">
        <v>44</v>
      </c>
      <c r="F35" s="66">
        <v>0.83458646616541354</v>
      </c>
      <c r="G35" s="65">
        <v>1437</v>
      </c>
      <c r="H35" s="65">
        <v>1102</v>
      </c>
      <c r="I35" s="65">
        <v>336</v>
      </c>
      <c r="J35" s="66">
        <v>0.7668754349338901</v>
      </c>
      <c r="K35" s="67">
        <f t="shared" si="8"/>
        <v>-1</v>
      </c>
      <c r="L35" s="68">
        <v>7156</v>
      </c>
      <c r="M35" s="68">
        <v>6515</v>
      </c>
      <c r="N35" s="65">
        <v>643</v>
      </c>
      <c r="O35" s="69">
        <v>0.91042481833426492</v>
      </c>
      <c r="P35" s="65">
        <v>290</v>
      </c>
      <c r="Q35" s="65">
        <v>219</v>
      </c>
      <c r="R35" s="65">
        <v>71</v>
      </c>
      <c r="S35" s="70">
        <v>0.7551724137931034</v>
      </c>
      <c r="T35" s="65">
        <v>92</v>
      </c>
      <c r="U35" s="65">
        <v>73</v>
      </c>
      <c r="V35" s="65">
        <v>19</v>
      </c>
      <c r="W35" s="66">
        <v>0.79347826086956519</v>
      </c>
      <c r="X35" s="65">
        <v>477</v>
      </c>
      <c r="Y35" s="65">
        <v>352</v>
      </c>
      <c r="Z35" s="65">
        <v>120</v>
      </c>
      <c r="AA35" s="66">
        <v>0.73794549266247378</v>
      </c>
      <c r="AB35" s="68">
        <v>269</v>
      </c>
      <c r="AC35" s="68">
        <v>224</v>
      </c>
      <c r="AD35" s="68">
        <v>45</v>
      </c>
      <c r="AE35" s="71">
        <v>0.83271375464684017</v>
      </c>
      <c r="AF35" s="72">
        <v>243</v>
      </c>
      <c r="AG35" s="72">
        <v>193</v>
      </c>
      <c r="AH35" s="72">
        <v>50</v>
      </c>
      <c r="AI35" s="73">
        <v>0.79423868312757206</v>
      </c>
      <c r="AJ35" s="74">
        <f t="shared" si="9"/>
        <v>0</v>
      </c>
      <c r="AK35" s="68">
        <v>1083</v>
      </c>
      <c r="AL35" s="68">
        <v>915</v>
      </c>
      <c r="AM35" s="65">
        <v>164</v>
      </c>
      <c r="AN35" s="69">
        <v>0.84487534626038785</v>
      </c>
      <c r="AO35" s="101">
        <v>743</v>
      </c>
      <c r="AP35" s="106">
        <f t="shared" si="0"/>
        <v>9815</v>
      </c>
      <c r="AQ35" s="113">
        <f t="shared" si="1"/>
        <v>13.209959623149395</v>
      </c>
    </row>
    <row r="36" spans="2:43" ht="13.5" x14ac:dyDescent="0.25">
      <c r="B36" s="64">
        <v>46054</v>
      </c>
      <c r="C36" s="65">
        <v>266</v>
      </c>
      <c r="D36" s="65">
        <v>215</v>
      </c>
      <c r="E36" s="65">
        <v>51</v>
      </c>
      <c r="F36" s="66">
        <v>0.80827067669172936</v>
      </c>
      <c r="G36" s="65">
        <v>1437</v>
      </c>
      <c r="H36" s="65">
        <v>1110</v>
      </c>
      <c r="I36" s="65">
        <v>328</v>
      </c>
      <c r="J36" s="66">
        <v>0.77244258872651361</v>
      </c>
      <c r="K36" s="67">
        <f t="shared" si="8"/>
        <v>0</v>
      </c>
      <c r="L36" s="68">
        <v>7156</v>
      </c>
      <c r="M36" s="68">
        <v>6435</v>
      </c>
      <c r="N36" s="65">
        <v>723</v>
      </c>
      <c r="O36" s="69">
        <v>0.8992453884851872</v>
      </c>
      <c r="P36" s="65">
        <v>290</v>
      </c>
      <c r="Q36" s="65">
        <v>220</v>
      </c>
      <c r="R36" s="65">
        <v>70</v>
      </c>
      <c r="S36" s="70">
        <v>0.75862068965517238</v>
      </c>
      <c r="T36" s="65">
        <v>92</v>
      </c>
      <c r="U36" s="65">
        <v>73</v>
      </c>
      <c r="V36" s="65">
        <v>19</v>
      </c>
      <c r="W36" s="66">
        <v>0.79347826086956519</v>
      </c>
      <c r="X36" s="65">
        <v>477</v>
      </c>
      <c r="Y36" s="65">
        <v>384</v>
      </c>
      <c r="Z36" s="65">
        <v>88</v>
      </c>
      <c r="AA36" s="66">
        <v>0.80503144654088055</v>
      </c>
      <c r="AB36" s="68">
        <v>269</v>
      </c>
      <c r="AC36" s="68">
        <v>208</v>
      </c>
      <c r="AD36" s="68">
        <v>61</v>
      </c>
      <c r="AE36" s="71">
        <v>0.77323420074349447</v>
      </c>
      <c r="AF36" s="72">
        <v>243</v>
      </c>
      <c r="AG36" s="72">
        <v>195</v>
      </c>
      <c r="AH36" s="72">
        <v>48</v>
      </c>
      <c r="AI36" s="73">
        <v>0.80246913580246915</v>
      </c>
      <c r="AJ36" s="74">
        <f t="shared" si="9"/>
        <v>0</v>
      </c>
      <c r="AK36" s="68">
        <v>1083</v>
      </c>
      <c r="AL36" s="68">
        <v>903</v>
      </c>
      <c r="AM36" s="65">
        <v>171</v>
      </c>
      <c r="AN36" s="69">
        <v>0.83379501385041555</v>
      </c>
      <c r="AO36" s="101">
        <v>638</v>
      </c>
      <c r="AP36" s="106">
        <f t="shared" si="0"/>
        <v>9743</v>
      </c>
      <c r="AQ36" s="113">
        <f t="shared" si="1"/>
        <v>15.27115987460815</v>
      </c>
    </row>
    <row r="37" spans="2:43" ht="13.5" x14ac:dyDescent="0.25">
      <c r="B37" s="64">
        <v>46055</v>
      </c>
      <c r="C37" s="65">
        <v>266</v>
      </c>
      <c r="D37" s="65">
        <v>189</v>
      </c>
      <c r="E37" s="65">
        <v>77</v>
      </c>
      <c r="F37" s="66">
        <v>0.71052631578947367</v>
      </c>
      <c r="G37" s="65">
        <v>1437</v>
      </c>
      <c r="H37" s="65">
        <v>1112</v>
      </c>
      <c r="I37" s="65">
        <v>326</v>
      </c>
      <c r="J37" s="66">
        <v>0.77383437717466941</v>
      </c>
      <c r="K37" s="67">
        <f t="shared" si="8"/>
        <v>0</v>
      </c>
      <c r="L37" s="68">
        <v>7148</v>
      </c>
      <c r="M37" s="68">
        <v>6452</v>
      </c>
      <c r="N37" s="65">
        <v>706</v>
      </c>
      <c r="O37" s="69">
        <v>0.90263010632344709</v>
      </c>
      <c r="P37" s="65">
        <v>290</v>
      </c>
      <c r="Q37" s="65">
        <v>222</v>
      </c>
      <c r="R37" s="65">
        <v>68</v>
      </c>
      <c r="S37" s="70">
        <v>0.76551724137931032</v>
      </c>
      <c r="T37" s="65">
        <v>92</v>
      </c>
      <c r="U37" s="65">
        <v>65</v>
      </c>
      <c r="V37" s="65">
        <v>27</v>
      </c>
      <c r="W37" s="66">
        <v>0.70652173913043481</v>
      </c>
      <c r="X37" s="65">
        <v>477</v>
      </c>
      <c r="Y37" s="65">
        <v>345</v>
      </c>
      <c r="Z37" s="65">
        <v>127</v>
      </c>
      <c r="AA37" s="66">
        <v>0.72327044025157228</v>
      </c>
      <c r="AB37" s="68">
        <v>269</v>
      </c>
      <c r="AC37" s="68">
        <v>204</v>
      </c>
      <c r="AD37" s="68">
        <v>65</v>
      </c>
      <c r="AE37" s="71">
        <v>0.75836431226765799</v>
      </c>
      <c r="AF37" s="72">
        <v>243</v>
      </c>
      <c r="AG37" s="72">
        <v>195</v>
      </c>
      <c r="AH37" s="72">
        <v>48</v>
      </c>
      <c r="AI37" s="73">
        <v>0.80246913580246915</v>
      </c>
      <c r="AJ37" s="74">
        <f t="shared" si="9"/>
        <v>0</v>
      </c>
      <c r="AK37" s="68">
        <v>1083</v>
      </c>
      <c r="AL37" s="68">
        <v>898</v>
      </c>
      <c r="AM37" s="65">
        <v>176</v>
      </c>
      <c r="AN37" s="69">
        <v>0.82917820867959369</v>
      </c>
      <c r="AO37" s="101">
        <v>712</v>
      </c>
      <c r="AP37" s="106">
        <f t="shared" si="0"/>
        <v>9682</v>
      </c>
      <c r="AQ37" s="113">
        <f t="shared" si="1"/>
        <v>13.598314606741573</v>
      </c>
    </row>
    <row r="38" spans="2:43" ht="13.5" x14ac:dyDescent="0.25">
      <c r="B38" s="64">
        <v>46056</v>
      </c>
      <c r="C38" s="65">
        <v>266</v>
      </c>
      <c r="D38" s="65">
        <v>211</v>
      </c>
      <c r="E38" s="65">
        <v>55</v>
      </c>
      <c r="F38" s="66">
        <v>0.79323308270676696</v>
      </c>
      <c r="G38" s="65">
        <v>1437</v>
      </c>
      <c r="H38" s="65">
        <v>1096</v>
      </c>
      <c r="I38" s="65">
        <v>342</v>
      </c>
      <c r="J38" s="66">
        <v>0.76270006958942238</v>
      </c>
      <c r="K38" s="67">
        <f t="shared" si="8"/>
        <v>0</v>
      </c>
      <c r="L38" s="68">
        <v>7114</v>
      </c>
      <c r="M38" s="68">
        <v>6504</v>
      </c>
      <c r="N38" s="65">
        <v>654</v>
      </c>
      <c r="O38" s="69">
        <v>0.91425358448130445</v>
      </c>
      <c r="P38" s="65">
        <v>290</v>
      </c>
      <c r="Q38" s="65">
        <v>204</v>
      </c>
      <c r="R38" s="65">
        <v>86</v>
      </c>
      <c r="S38" s="70">
        <v>0.70344827586206893</v>
      </c>
      <c r="T38" s="65">
        <v>92</v>
      </c>
      <c r="U38" s="65">
        <v>65</v>
      </c>
      <c r="V38" s="65">
        <v>27</v>
      </c>
      <c r="W38" s="66">
        <v>0.70652173913043481</v>
      </c>
      <c r="X38" s="65">
        <v>477</v>
      </c>
      <c r="Y38" s="65">
        <v>376</v>
      </c>
      <c r="Z38" s="65">
        <v>96</v>
      </c>
      <c r="AA38" s="66">
        <v>0.7882599580712788</v>
      </c>
      <c r="AB38" s="68">
        <v>269</v>
      </c>
      <c r="AC38" s="68">
        <v>202</v>
      </c>
      <c r="AD38" s="68">
        <v>67</v>
      </c>
      <c r="AE38" s="71">
        <v>0.75092936802973975</v>
      </c>
      <c r="AF38" s="72">
        <v>243</v>
      </c>
      <c r="AG38" s="72">
        <v>205</v>
      </c>
      <c r="AH38" s="72">
        <v>38</v>
      </c>
      <c r="AI38" s="73">
        <v>0.84362139917695478</v>
      </c>
      <c r="AJ38" s="74">
        <f t="shared" si="9"/>
        <v>0</v>
      </c>
      <c r="AK38" s="68">
        <v>1083</v>
      </c>
      <c r="AL38" s="68">
        <v>914</v>
      </c>
      <c r="AM38" s="65">
        <v>160</v>
      </c>
      <c r="AN38" s="69">
        <v>0.8439519852262235</v>
      </c>
      <c r="AO38" s="101">
        <v>982</v>
      </c>
      <c r="AP38" s="106">
        <f t="shared" si="0"/>
        <v>9777</v>
      </c>
      <c r="AQ38" s="113">
        <f t="shared" si="1"/>
        <v>9.9562118126272914</v>
      </c>
    </row>
    <row r="39" spans="2:43" ht="13.5" x14ac:dyDescent="0.25">
      <c r="B39" s="64">
        <v>46057</v>
      </c>
      <c r="C39" s="65">
        <v>266</v>
      </c>
      <c r="D39" s="65">
        <v>200</v>
      </c>
      <c r="E39" s="65">
        <v>66</v>
      </c>
      <c r="F39" s="66">
        <v>0.75187969924812026</v>
      </c>
      <c r="G39" s="65">
        <v>1437</v>
      </c>
      <c r="H39" s="65">
        <v>1156</v>
      </c>
      <c r="I39" s="65">
        <v>281</v>
      </c>
      <c r="J39" s="66">
        <v>0.80445372303409879</v>
      </c>
      <c r="K39" s="67">
        <f t="shared" si="8"/>
        <v>0</v>
      </c>
      <c r="L39" s="68">
        <v>7114</v>
      </c>
      <c r="M39" s="68">
        <v>6531</v>
      </c>
      <c r="N39" s="65">
        <v>583</v>
      </c>
      <c r="O39" s="69">
        <v>0.91804891762721397</v>
      </c>
      <c r="P39" s="65">
        <v>290</v>
      </c>
      <c r="Q39" s="65">
        <v>224</v>
      </c>
      <c r="R39" s="65">
        <v>66</v>
      </c>
      <c r="S39" s="70">
        <v>0.77241379310344827</v>
      </c>
      <c r="T39" s="65">
        <v>92</v>
      </c>
      <c r="U39" s="65">
        <v>69</v>
      </c>
      <c r="V39" s="65">
        <v>23</v>
      </c>
      <c r="W39" s="66">
        <v>0.75</v>
      </c>
      <c r="X39" s="65">
        <v>477</v>
      </c>
      <c r="Y39" s="65">
        <v>368</v>
      </c>
      <c r="Z39" s="65">
        <v>104</v>
      </c>
      <c r="AA39" s="66">
        <v>0.77148846960167716</v>
      </c>
      <c r="AB39" s="68">
        <v>269</v>
      </c>
      <c r="AC39" s="68">
        <v>205</v>
      </c>
      <c r="AD39" s="68">
        <v>64</v>
      </c>
      <c r="AE39" s="71">
        <v>0.76208178438661711</v>
      </c>
      <c r="AF39" s="72">
        <v>243</v>
      </c>
      <c r="AG39" s="72">
        <v>193</v>
      </c>
      <c r="AH39" s="72">
        <v>50</v>
      </c>
      <c r="AI39" s="73">
        <v>0.79423868312757206</v>
      </c>
      <c r="AJ39" s="74">
        <f t="shared" si="9"/>
        <v>0</v>
      </c>
      <c r="AK39" s="68">
        <v>1084</v>
      </c>
      <c r="AL39" s="68">
        <v>927</v>
      </c>
      <c r="AM39" s="65">
        <v>147</v>
      </c>
      <c r="AN39" s="69">
        <v>0.85516605166051662</v>
      </c>
      <c r="AO39" s="101">
        <v>858</v>
      </c>
      <c r="AP39" s="106">
        <f t="shared" si="0"/>
        <v>9873</v>
      </c>
      <c r="AQ39" s="113">
        <f t="shared" si="1"/>
        <v>11.506993006993007</v>
      </c>
    </row>
    <row r="40" spans="2:43" ht="13.5" x14ac:dyDescent="0.25">
      <c r="B40" s="64">
        <v>46058</v>
      </c>
      <c r="C40" s="65">
        <v>266</v>
      </c>
      <c r="D40" s="65">
        <v>200</v>
      </c>
      <c r="E40" s="65">
        <v>66</v>
      </c>
      <c r="F40" s="66">
        <v>0.75187969924812026</v>
      </c>
      <c r="G40" s="65">
        <v>1437</v>
      </c>
      <c r="H40" s="65">
        <v>1140</v>
      </c>
      <c r="I40" s="65">
        <v>297</v>
      </c>
      <c r="J40" s="66">
        <v>0.79331941544885176</v>
      </c>
      <c r="K40" s="67">
        <f t="shared" si="8"/>
        <v>0</v>
      </c>
      <c r="L40" s="68">
        <v>7114</v>
      </c>
      <c r="M40" s="68">
        <v>6493</v>
      </c>
      <c r="N40" s="65">
        <v>621</v>
      </c>
      <c r="O40" s="69">
        <v>0.91270733764408207</v>
      </c>
      <c r="P40" s="65">
        <v>290</v>
      </c>
      <c r="Q40" s="65">
        <v>220</v>
      </c>
      <c r="R40" s="65">
        <v>70</v>
      </c>
      <c r="S40" s="70">
        <v>0.75862068965517238</v>
      </c>
      <c r="T40" s="65">
        <v>92</v>
      </c>
      <c r="U40" s="65">
        <v>68</v>
      </c>
      <c r="V40" s="65">
        <v>24</v>
      </c>
      <c r="W40" s="66">
        <v>0.73913043478260865</v>
      </c>
      <c r="X40" s="65">
        <v>492</v>
      </c>
      <c r="Y40" s="65">
        <v>384</v>
      </c>
      <c r="Z40" s="65">
        <v>88</v>
      </c>
      <c r="AA40" s="66">
        <v>0.78048780487804881</v>
      </c>
      <c r="AB40" s="68">
        <v>269</v>
      </c>
      <c r="AC40" s="68">
        <v>214</v>
      </c>
      <c r="AD40" s="68">
        <v>55</v>
      </c>
      <c r="AE40" s="71">
        <v>0.79553903345724908</v>
      </c>
      <c r="AF40" s="72">
        <v>243</v>
      </c>
      <c r="AG40" s="72">
        <v>202</v>
      </c>
      <c r="AH40" s="72">
        <v>41</v>
      </c>
      <c r="AI40" s="73">
        <v>0.83127572016460904</v>
      </c>
      <c r="AJ40" s="74">
        <f t="shared" si="9"/>
        <v>0</v>
      </c>
      <c r="AK40" s="68">
        <v>1084</v>
      </c>
      <c r="AL40" s="68">
        <v>944</v>
      </c>
      <c r="AM40" s="65">
        <v>130</v>
      </c>
      <c r="AN40" s="69">
        <v>0.87084870848708484</v>
      </c>
      <c r="AO40" s="101">
        <v>906</v>
      </c>
      <c r="AP40" s="106">
        <f t="shared" si="0"/>
        <v>9865</v>
      </c>
      <c r="AQ40" s="113">
        <f t="shared" si="1"/>
        <v>10.888520971302428</v>
      </c>
    </row>
    <row r="41" spans="2:43" ht="13.5" x14ac:dyDescent="0.25">
      <c r="B41" s="64">
        <v>46059</v>
      </c>
      <c r="C41" s="65">
        <v>266</v>
      </c>
      <c r="D41" s="65">
        <v>201</v>
      </c>
      <c r="E41" s="65">
        <v>65</v>
      </c>
      <c r="F41" s="66">
        <v>0.75563909774436089</v>
      </c>
      <c r="G41" s="65">
        <v>1437</v>
      </c>
      <c r="H41" s="65">
        <v>1134</v>
      </c>
      <c r="I41" s="65">
        <v>304</v>
      </c>
      <c r="J41" s="66">
        <v>0.78914405010438415</v>
      </c>
      <c r="K41" s="67">
        <f t="shared" si="8"/>
        <v>0</v>
      </c>
      <c r="L41" s="68">
        <v>7145</v>
      </c>
      <c r="M41" s="68">
        <v>6535</v>
      </c>
      <c r="N41" s="65">
        <v>575</v>
      </c>
      <c r="O41" s="69">
        <v>0.91462561231630513</v>
      </c>
      <c r="P41" s="65">
        <v>290</v>
      </c>
      <c r="Q41" s="65">
        <v>208</v>
      </c>
      <c r="R41" s="65">
        <v>82</v>
      </c>
      <c r="S41" s="70">
        <v>0.71724137931034482</v>
      </c>
      <c r="T41" s="65">
        <v>92</v>
      </c>
      <c r="U41" s="65">
        <v>69</v>
      </c>
      <c r="V41" s="65">
        <v>23</v>
      </c>
      <c r="W41" s="66">
        <v>0.75</v>
      </c>
      <c r="X41" s="65">
        <v>492</v>
      </c>
      <c r="Y41" s="65">
        <v>375</v>
      </c>
      <c r="Z41" s="65">
        <v>98</v>
      </c>
      <c r="AA41" s="66">
        <v>0.76219512195121952</v>
      </c>
      <c r="AB41" s="68">
        <v>269</v>
      </c>
      <c r="AC41" s="68">
        <v>206</v>
      </c>
      <c r="AD41" s="68">
        <v>63</v>
      </c>
      <c r="AE41" s="71">
        <v>0.76579925650557623</v>
      </c>
      <c r="AF41" s="72">
        <v>243</v>
      </c>
      <c r="AG41" s="72">
        <v>189</v>
      </c>
      <c r="AH41" s="72">
        <v>54</v>
      </c>
      <c r="AI41" s="73">
        <v>0.77777777777777779</v>
      </c>
      <c r="AJ41" s="74">
        <f t="shared" si="9"/>
        <v>0</v>
      </c>
      <c r="AK41" s="68">
        <v>1084</v>
      </c>
      <c r="AL41" s="68">
        <v>935</v>
      </c>
      <c r="AM41" s="65">
        <v>144</v>
      </c>
      <c r="AN41" s="69">
        <v>0.86254612546125464</v>
      </c>
      <c r="AO41" s="101">
        <v>936</v>
      </c>
      <c r="AP41" s="106">
        <f t="shared" si="0"/>
        <v>9852</v>
      </c>
      <c r="AQ41" s="113">
        <f t="shared" si="1"/>
        <v>10.525641025641026</v>
      </c>
    </row>
    <row r="42" spans="2:43" ht="13.5" x14ac:dyDescent="0.25">
      <c r="B42" s="64">
        <v>46060</v>
      </c>
      <c r="C42" s="65">
        <v>266</v>
      </c>
      <c r="D42" s="65">
        <v>201</v>
      </c>
      <c r="E42" s="65">
        <v>65</v>
      </c>
      <c r="F42" s="66">
        <v>0.75563909774436089</v>
      </c>
      <c r="G42" s="65">
        <v>1437</v>
      </c>
      <c r="H42" s="65">
        <v>1114</v>
      </c>
      <c r="I42" s="65">
        <v>324</v>
      </c>
      <c r="J42" s="66">
        <v>0.77522616562282531</v>
      </c>
      <c r="K42" s="67">
        <f t="shared" si="8"/>
        <v>0</v>
      </c>
      <c r="L42" s="68">
        <v>7145</v>
      </c>
      <c r="M42" s="68">
        <v>6400</v>
      </c>
      <c r="N42" s="65">
        <v>710</v>
      </c>
      <c r="O42" s="69">
        <v>0.89573128061581531</v>
      </c>
      <c r="P42" s="65">
        <v>290</v>
      </c>
      <c r="Q42" s="65">
        <v>244</v>
      </c>
      <c r="R42" s="65">
        <v>46</v>
      </c>
      <c r="S42" s="70">
        <v>0.8413793103448276</v>
      </c>
      <c r="T42" s="65">
        <v>92</v>
      </c>
      <c r="U42" s="65">
        <v>70</v>
      </c>
      <c r="V42" s="65">
        <v>22</v>
      </c>
      <c r="W42" s="66">
        <v>0.76086956521739135</v>
      </c>
      <c r="X42" s="65">
        <v>492</v>
      </c>
      <c r="Y42" s="65">
        <v>368</v>
      </c>
      <c r="Z42" s="65">
        <v>105</v>
      </c>
      <c r="AA42" s="66">
        <v>0.74796747967479671</v>
      </c>
      <c r="AB42" s="68">
        <v>269</v>
      </c>
      <c r="AC42" s="68">
        <v>219</v>
      </c>
      <c r="AD42" s="68">
        <v>50</v>
      </c>
      <c r="AE42" s="71">
        <v>0.81412639405204457</v>
      </c>
      <c r="AF42" s="72">
        <v>243</v>
      </c>
      <c r="AG42" s="72">
        <v>189</v>
      </c>
      <c r="AH42" s="72">
        <v>54</v>
      </c>
      <c r="AI42" s="73">
        <v>0.77777777777777779</v>
      </c>
      <c r="AJ42" s="74">
        <f t="shared" si="9"/>
        <v>0</v>
      </c>
      <c r="AK42" s="68">
        <v>1084</v>
      </c>
      <c r="AL42" s="68">
        <v>915</v>
      </c>
      <c r="AM42" s="65">
        <v>164</v>
      </c>
      <c r="AN42" s="69">
        <v>0.84409594095940954</v>
      </c>
      <c r="AO42" s="101">
        <v>729</v>
      </c>
      <c r="AP42" s="106">
        <f t="shared" si="0"/>
        <v>9720</v>
      </c>
      <c r="AQ42" s="113">
        <f t="shared" si="1"/>
        <v>13.333333333333334</v>
      </c>
    </row>
    <row r="43" spans="2:43" ht="13.5" x14ac:dyDescent="0.25">
      <c r="B43" s="64">
        <v>46061</v>
      </c>
      <c r="C43" s="65">
        <v>266</v>
      </c>
      <c r="D43" s="65">
        <v>194</v>
      </c>
      <c r="E43" s="65">
        <v>72</v>
      </c>
      <c r="F43" s="66">
        <v>0.72932330827067671</v>
      </c>
      <c r="G43" s="65">
        <v>1437</v>
      </c>
      <c r="H43" s="65">
        <v>1104</v>
      </c>
      <c r="I43" s="65">
        <v>334</v>
      </c>
      <c r="J43" s="66">
        <v>0.76826722338204589</v>
      </c>
      <c r="K43" s="67">
        <f t="shared" si="8"/>
        <v>0</v>
      </c>
      <c r="L43" s="68">
        <v>7145</v>
      </c>
      <c r="M43" s="68">
        <v>6451</v>
      </c>
      <c r="N43" s="65">
        <v>659</v>
      </c>
      <c r="O43" s="69">
        <v>0.90286913925822254</v>
      </c>
      <c r="P43" s="65">
        <v>290</v>
      </c>
      <c r="Q43" s="65">
        <v>205</v>
      </c>
      <c r="R43" s="65">
        <v>85</v>
      </c>
      <c r="S43" s="70">
        <v>0.7068965517241379</v>
      </c>
      <c r="T43" s="65">
        <v>92</v>
      </c>
      <c r="U43" s="65">
        <v>72</v>
      </c>
      <c r="V43" s="65">
        <v>20</v>
      </c>
      <c r="W43" s="66">
        <v>0.78260869565217395</v>
      </c>
      <c r="X43" s="65">
        <v>492</v>
      </c>
      <c r="Y43" s="65">
        <v>336</v>
      </c>
      <c r="Z43" s="65">
        <v>137</v>
      </c>
      <c r="AA43" s="66">
        <v>0.68292682926829273</v>
      </c>
      <c r="AB43" s="68">
        <v>269</v>
      </c>
      <c r="AC43" s="68">
        <v>203</v>
      </c>
      <c r="AD43" s="68">
        <v>66</v>
      </c>
      <c r="AE43" s="71">
        <v>0.75464684014869887</v>
      </c>
      <c r="AF43" s="72">
        <v>243</v>
      </c>
      <c r="AG43" s="72">
        <v>181</v>
      </c>
      <c r="AH43" s="72">
        <v>62</v>
      </c>
      <c r="AI43" s="73">
        <v>0.74485596707818935</v>
      </c>
      <c r="AJ43" s="74">
        <f t="shared" si="9"/>
        <v>0</v>
      </c>
      <c r="AK43" s="68">
        <v>1084</v>
      </c>
      <c r="AL43" s="68">
        <v>890</v>
      </c>
      <c r="AM43" s="65">
        <v>189</v>
      </c>
      <c r="AN43" s="69">
        <v>0.8210332103321033</v>
      </c>
      <c r="AO43" s="101">
        <v>755</v>
      </c>
      <c r="AP43" s="106">
        <f t="shared" si="0"/>
        <v>9636</v>
      </c>
      <c r="AQ43" s="113">
        <f t="shared" si="1"/>
        <v>12.762913907284767</v>
      </c>
    </row>
    <row r="44" spans="2:43" ht="13.5" x14ac:dyDescent="0.25">
      <c r="B44" s="64">
        <v>46062</v>
      </c>
      <c r="C44" s="65">
        <v>266</v>
      </c>
      <c r="D44" s="65">
        <v>197</v>
      </c>
      <c r="E44" s="65">
        <v>69</v>
      </c>
      <c r="F44" s="66">
        <v>0.74060150375939848</v>
      </c>
      <c r="G44" s="65">
        <v>1437</v>
      </c>
      <c r="H44" s="65">
        <v>1082</v>
      </c>
      <c r="I44" s="65">
        <v>355</v>
      </c>
      <c r="J44" s="66">
        <v>0.75295755045233126</v>
      </c>
      <c r="K44" s="67">
        <f t="shared" si="8"/>
        <v>0</v>
      </c>
      <c r="L44" s="68">
        <v>7145</v>
      </c>
      <c r="M44" s="68">
        <v>6423</v>
      </c>
      <c r="N44" s="65">
        <v>687</v>
      </c>
      <c r="O44" s="69">
        <v>0.89895031490552835</v>
      </c>
      <c r="P44" s="65">
        <v>290</v>
      </c>
      <c r="Q44" s="65">
        <v>219</v>
      </c>
      <c r="R44" s="65">
        <v>71</v>
      </c>
      <c r="S44" s="70">
        <v>0.7551724137931034</v>
      </c>
      <c r="T44" s="65">
        <v>92</v>
      </c>
      <c r="U44" s="65">
        <v>72</v>
      </c>
      <c r="V44" s="65">
        <v>20</v>
      </c>
      <c r="W44" s="66">
        <v>0.78260869565217395</v>
      </c>
      <c r="X44" s="65">
        <v>492</v>
      </c>
      <c r="Y44" s="65">
        <v>350</v>
      </c>
      <c r="Z44" s="65">
        <v>123</v>
      </c>
      <c r="AA44" s="66">
        <v>0.71138211382113825</v>
      </c>
      <c r="AB44" s="68">
        <v>269</v>
      </c>
      <c r="AC44" s="68">
        <v>233</v>
      </c>
      <c r="AD44" s="68">
        <v>36</v>
      </c>
      <c r="AE44" s="71">
        <v>0.86617100371747213</v>
      </c>
      <c r="AF44" s="72">
        <v>243</v>
      </c>
      <c r="AG44" s="72">
        <v>186</v>
      </c>
      <c r="AH44" s="72">
        <v>57</v>
      </c>
      <c r="AI44" s="73">
        <v>0.76543209876543206</v>
      </c>
      <c r="AJ44" s="74">
        <f t="shared" si="9"/>
        <v>0</v>
      </c>
      <c r="AK44" s="68">
        <v>1084</v>
      </c>
      <c r="AL44" s="68">
        <v>928</v>
      </c>
      <c r="AM44" s="65">
        <v>151</v>
      </c>
      <c r="AN44" s="69">
        <v>0.85608856088560881</v>
      </c>
      <c r="AO44" s="101">
        <v>815</v>
      </c>
      <c r="AP44" s="106">
        <f t="shared" si="0"/>
        <v>9690</v>
      </c>
      <c r="AQ44" s="113">
        <f t="shared" si="1"/>
        <v>11.889570552147239</v>
      </c>
    </row>
    <row r="45" spans="2:43" ht="13.5" x14ac:dyDescent="0.25">
      <c r="B45" s="64">
        <v>46063</v>
      </c>
      <c r="C45" s="65">
        <v>266</v>
      </c>
      <c r="D45" s="65">
        <v>194</v>
      </c>
      <c r="E45" s="65">
        <v>72</v>
      </c>
      <c r="F45" s="66">
        <v>0.72932330827067671</v>
      </c>
      <c r="G45" s="65">
        <v>1437</v>
      </c>
      <c r="H45" s="65">
        <v>1120</v>
      </c>
      <c r="I45" s="65">
        <v>318</v>
      </c>
      <c r="J45" s="66">
        <v>0.77940153096729292</v>
      </c>
      <c r="K45" s="67">
        <f t="shared" si="8"/>
        <v>0</v>
      </c>
      <c r="L45" s="68">
        <v>7165</v>
      </c>
      <c r="M45" s="68">
        <v>6559</v>
      </c>
      <c r="N45" s="65">
        <v>551</v>
      </c>
      <c r="O45" s="69">
        <v>0.91542219120725754</v>
      </c>
      <c r="P45" s="65">
        <v>290</v>
      </c>
      <c r="Q45" s="65">
        <v>240</v>
      </c>
      <c r="R45" s="65">
        <v>50</v>
      </c>
      <c r="S45" s="70">
        <v>0.82758620689655171</v>
      </c>
      <c r="T45" s="65">
        <v>92</v>
      </c>
      <c r="U45" s="65">
        <v>76</v>
      </c>
      <c r="V45" s="65">
        <v>16</v>
      </c>
      <c r="W45" s="66">
        <v>0.82608695652173914</v>
      </c>
      <c r="X45" s="65">
        <v>492</v>
      </c>
      <c r="Y45" s="65">
        <v>364</v>
      </c>
      <c r="Z45" s="65">
        <v>109</v>
      </c>
      <c r="AA45" s="66">
        <v>0.73983739837398377</v>
      </c>
      <c r="AB45" s="68">
        <v>269</v>
      </c>
      <c r="AC45" s="68">
        <v>231</v>
      </c>
      <c r="AD45" s="68">
        <v>38</v>
      </c>
      <c r="AE45" s="71">
        <v>0.85873605947955389</v>
      </c>
      <c r="AF45" s="72">
        <v>243</v>
      </c>
      <c r="AG45" s="72">
        <v>189</v>
      </c>
      <c r="AH45" s="72">
        <v>54</v>
      </c>
      <c r="AI45" s="73">
        <v>0.77777777777777779</v>
      </c>
      <c r="AJ45" s="74">
        <f t="shared" si="9"/>
        <v>0</v>
      </c>
      <c r="AK45" s="68">
        <v>1084</v>
      </c>
      <c r="AL45" s="68">
        <v>916</v>
      </c>
      <c r="AM45" s="65">
        <v>163</v>
      </c>
      <c r="AN45" s="69">
        <v>0.84501845018450183</v>
      </c>
      <c r="AO45" s="101">
        <v>853</v>
      </c>
      <c r="AP45" s="106">
        <f t="shared" si="0"/>
        <v>9889</v>
      </c>
      <c r="AQ45" s="113">
        <f t="shared" si="1"/>
        <v>11.593200468933176</v>
      </c>
    </row>
    <row r="46" spans="2:43" ht="12.75" x14ac:dyDescent="0.25">
      <c r="B46" s="64">
        <v>46064</v>
      </c>
      <c r="C46" s="65">
        <v>266</v>
      </c>
      <c r="D46" s="65">
        <v>208</v>
      </c>
      <c r="E46" s="65">
        <v>58</v>
      </c>
      <c r="F46" s="66">
        <v>0.78195488721804507</v>
      </c>
      <c r="G46" s="65">
        <v>1437</v>
      </c>
      <c r="H46" s="65">
        <v>1185</v>
      </c>
      <c r="I46" s="65">
        <v>253</v>
      </c>
      <c r="J46" s="66">
        <v>0.82463465553235904</v>
      </c>
      <c r="K46" s="67">
        <f t="shared" si="8"/>
        <v>0</v>
      </c>
      <c r="L46" s="68">
        <v>7171</v>
      </c>
      <c r="M46" s="68">
        <v>6506</v>
      </c>
      <c r="N46" s="65">
        <v>604</v>
      </c>
      <c r="O46" s="69">
        <v>0.9072653744247664</v>
      </c>
      <c r="P46" s="65">
        <v>290</v>
      </c>
      <c r="Q46" s="65">
        <v>220</v>
      </c>
      <c r="R46" s="65">
        <v>70</v>
      </c>
      <c r="S46" s="70">
        <v>0.75862068965517238</v>
      </c>
      <c r="T46" s="65">
        <v>92</v>
      </c>
      <c r="U46" s="65">
        <v>69</v>
      </c>
      <c r="V46" s="65">
        <v>23</v>
      </c>
      <c r="W46" s="66">
        <v>0.75</v>
      </c>
      <c r="X46" s="65">
        <v>492</v>
      </c>
      <c r="Y46" s="65">
        <v>361</v>
      </c>
      <c r="Z46" s="65">
        <v>112</v>
      </c>
      <c r="AA46" s="66">
        <v>0.73373983739837401</v>
      </c>
      <c r="AB46" s="68">
        <v>269</v>
      </c>
      <c r="AC46" s="68">
        <v>241</v>
      </c>
      <c r="AD46" s="68">
        <v>28</v>
      </c>
      <c r="AE46" s="71">
        <v>0.89591078066914498</v>
      </c>
      <c r="AF46" s="72">
        <v>243</v>
      </c>
      <c r="AG46" s="72">
        <v>192</v>
      </c>
      <c r="AH46" s="72">
        <v>51</v>
      </c>
      <c r="AI46" s="73">
        <v>0.79012345679012341</v>
      </c>
      <c r="AJ46" s="74">
        <f t="shared" si="9"/>
        <v>0</v>
      </c>
      <c r="AK46" s="68">
        <v>1084</v>
      </c>
      <c r="AL46" s="68">
        <v>947</v>
      </c>
      <c r="AM46" s="65">
        <v>132</v>
      </c>
      <c r="AN46" s="69">
        <v>0.87361623616236161</v>
      </c>
      <c r="AO46" s="102">
        <v>970</v>
      </c>
      <c r="AP46" s="106">
        <f t="shared" si="0"/>
        <v>9929</v>
      </c>
      <c r="AQ46" s="113">
        <f t="shared" si="1"/>
        <v>10.236082474226803</v>
      </c>
    </row>
    <row r="47" spans="2:43" ht="12.75" x14ac:dyDescent="0.25">
      <c r="B47" s="64">
        <v>46065</v>
      </c>
      <c r="C47" s="65">
        <v>266</v>
      </c>
      <c r="D47" s="65">
        <v>179</v>
      </c>
      <c r="E47" s="65">
        <v>87</v>
      </c>
      <c r="F47" s="66">
        <v>0.67293233082706772</v>
      </c>
      <c r="G47" s="65">
        <v>1437</v>
      </c>
      <c r="H47" s="65">
        <v>1208</v>
      </c>
      <c r="I47" s="65">
        <v>230</v>
      </c>
      <c r="J47" s="66">
        <v>0.84064022268615168</v>
      </c>
      <c r="K47" s="67">
        <f t="shared" si="8"/>
        <v>0</v>
      </c>
      <c r="L47" s="68">
        <v>7171</v>
      </c>
      <c r="M47" s="68">
        <v>6576</v>
      </c>
      <c r="N47" s="65">
        <v>533</v>
      </c>
      <c r="O47" s="69">
        <v>0.91702691395900149</v>
      </c>
      <c r="P47" s="65">
        <v>290</v>
      </c>
      <c r="Q47" s="65">
        <v>205</v>
      </c>
      <c r="R47" s="65">
        <v>85</v>
      </c>
      <c r="S47" s="70">
        <v>0.7068965517241379</v>
      </c>
      <c r="T47" s="65">
        <v>92</v>
      </c>
      <c r="U47" s="65">
        <v>64</v>
      </c>
      <c r="V47" s="65">
        <v>28</v>
      </c>
      <c r="W47" s="66">
        <v>0.69565217391304346</v>
      </c>
      <c r="X47" s="65">
        <v>492</v>
      </c>
      <c r="Y47" s="65">
        <v>386</v>
      </c>
      <c r="Z47" s="65">
        <v>87</v>
      </c>
      <c r="AA47" s="66">
        <v>0.78455284552845528</v>
      </c>
      <c r="AB47" s="68">
        <v>269</v>
      </c>
      <c r="AC47" s="68">
        <v>217</v>
      </c>
      <c r="AD47" s="68">
        <v>52</v>
      </c>
      <c r="AE47" s="71">
        <v>0.80669144981412644</v>
      </c>
      <c r="AF47" s="72">
        <v>243</v>
      </c>
      <c r="AG47" s="72">
        <v>197</v>
      </c>
      <c r="AH47" s="72">
        <v>46</v>
      </c>
      <c r="AI47" s="73">
        <v>0.81069958847736623</v>
      </c>
      <c r="AJ47" s="74">
        <f t="shared" si="9"/>
        <v>0</v>
      </c>
      <c r="AK47" s="68">
        <v>1084</v>
      </c>
      <c r="AL47" s="68">
        <v>940</v>
      </c>
      <c r="AM47" s="65">
        <v>139</v>
      </c>
      <c r="AN47" s="69">
        <v>0.86715867158671589</v>
      </c>
      <c r="AO47" s="102">
        <v>1031</v>
      </c>
      <c r="AP47" s="106">
        <f t="shared" si="0"/>
        <v>9972</v>
      </c>
      <c r="AQ47" s="113">
        <f t="shared" si="1"/>
        <v>9.6721629485935985</v>
      </c>
    </row>
    <row r="48" spans="2:43" ht="12.75" x14ac:dyDescent="0.25">
      <c r="B48" s="64">
        <v>46066</v>
      </c>
      <c r="C48" s="65">
        <v>266</v>
      </c>
      <c r="D48" s="65">
        <v>207</v>
      </c>
      <c r="E48" s="65">
        <v>59</v>
      </c>
      <c r="F48" s="66">
        <v>0.77819548872180455</v>
      </c>
      <c r="G48" s="65">
        <v>1437</v>
      </c>
      <c r="H48" s="65">
        <v>1207</v>
      </c>
      <c r="I48" s="65">
        <v>231</v>
      </c>
      <c r="J48" s="66">
        <v>0.83994432846207379</v>
      </c>
      <c r="K48" s="67">
        <f t="shared" si="8"/>
        <v>0</v>
      </c>
      <c r="L48" s="68">
        <v>7113</v>
      </c>
      <c r="M48" s="68">
        <v>6591</v>
      </c>
      <c r="N48" s="65">
        <v>461</v>
      </c>
      <c r="O48" s="69">
        <v>0.92661324335723327</v>
      </c>
      <c r="P48" s="65">
        <v>290</v>
      </c>
      <c r="Q48" s="65">
        <v>212</v>
      </c>
      <c r="R48" s="65">
        <v>78</v>
      </c>
      <c r="S48" s="70">
        <v>0.73103448275862071</v>
      </c>
      <c r="T48" s="65">
        <v>92</v>
      </c>
      <c r="U48" s="65">
        <v>72</v>
      </c>
      <c r="V48" s="65">
        <v>20</v>
      </c>
      <c r="W48" s="66">
        <v>0.78260869565217395</v>
      </c>
      <c r="X48" s="65">
        <v>492</v>
      </c>
      <c r="Y48" s="65">
        <v>378</v>
      </c>
      <c r="Z48" s="65">
        <v>95</v>
      </c>
      <c r="AA48" s="66">
        <v>0.76829268292682928</v>
      </c>
      <c r="AB48" s="68">
        <v>269</v>
      </c>
      <c r="AC48" s="68">
        <v>224</v>
      </c>
      <c r="AD48" s="68">
        <v>45</v>
      </c>
      <c r="AE48" s="71">
        <v>0.83271375464684017</v>
      </c>
      <c r="AF48" s="72">
        <v>243</v>
      </c>
      <c r="AG48" s="72">
        <v>203</v>
      </c>
      <c r="AH48" s="72">
        <v>40</v>
      </c>
      <c r="AI48" s="73">
        <v>0.83539094650205759</v>
      </c>
      <c r="AJ48" s="74">
        <f t="shared" si="9"/>
        <v>0</v>
      </c>
      <c r="AK48" s="68">
        <v>1083</v>
      </c>
      <c r="AL48" s="68">
        <v>967</v>
      </c>
      <c r="AM48" s="65">
        <v>111</v>
      </c>
      <c r="AN48" s="69">
        <v>0.89289012003693446</v>
      </c>
      <c r="AO48" s="102">
        <v>1002</v>
      </c>
      <c r="AP48" s="106">
        <f t="shared" si="0"/>
        <v>10061</v>
      </c>
      <c r="AQ48" s="113">
        <f t="shared" si="1"/>
        <v>10.040918163672655</v>
      </c>
    </row>
    <row r="49" spans="2:43" ht="12.75" x14ac:dyDescent="0.25">
      <c r="B49" s="64">
        <v>46067</v>
      </c>
      <c r="C49" s="65">
        <v>266</v>
      </c>
      <c r="D49" s="65">
        <v>214</v>
      </c>
      <c r="E49" s="65">
        <v>52</v>
      </c>
      <c r="F49" s="66">
        <v>0.80451127819548873</v>
      </c>
      <c r="G49" s="65">
        <v>1437</v>
      </c>
      <c r="H49" s="65">
        <v>1183</v>
      </c>
      <c r="I49" s="65">
        <v>255</v>
      </c>
      <c r="J49" s="66">
        <v>0.82324286708420324</v>
      </c>
      <c r="K49" s="67">
        <f t="shared" si="8"/>
        <v>0</v>
      </c>
      <c r="L49" s="68">
        <v>7115</v>
      </c>
      <c r="M49" s="68">
        <v>6529</v>
      </c>
      <c r="N49" s="65">
        <v>581</v>
      </c>
      <c r="O49" s="69">
        <v>0.91763879128601544</v>
      </c>
      <c r="P49" s="65">
        <v>290</v>
      </c>
      <c r="Q49" s="65">
        <v>190</v>
      </c>
      <c r="R49" s="65">
        <v>100</v>
      </c>
      <c r="S49" s="70">
        <v>0.65517241379310343</v>
      </c>
      <c r="T49" s="65">
        <v>92</v>
      </c>
      <c r="U49" s="65">
        <v>72</v>
      </c>
      <c r="V49" s="65">
        <v>20</v>
      </c>
      <c r="W49" s="66">
        <v>0.78260869565217395</v>
      </c>
      <c r="X49" s="65">
        <v>492</v>
      </c>
      <c r="Y49" s="65">
        <v>360</v>
      </c>
      <c r="Z49" s="65">
        <v>113</v>
      </c>
      <c r="AA49" s="66">
        <v>0.73170731707317072</v>
      </c>
      <c r="AB49" s="68">
        <v>269</v>
      </c>
      <c r="AC49" s="68">
        <v>219</v>
      </c>
      <c r="AD49" s="68">
        <v>50</v>
      </c>
      <c r="AE49" s="71">
        <v>0.81412639405204457</v>
      </c>
      <c r="AF49" s="72">
        <v>243</v>
      </c>
      <c r="AG49" s="72">
        <v>202</v>
      </c>
      <c r="AH49" s="72">
        <v>41</v>
      </c>
      <c r="AI49" s="73">
        <v>0.83127572016460904</v>
      </c>
      <c r="AJ49" s="74">
        <f t="shared" si="9"/>
        <v>0</v>
      </c>
      <c r="AK49" s="68">
        <v>1083</v>
      </c>
      <c r="AL49" s="68">
        <v>952</v>
      </c>
      <c r="AM49" s="65">
        <v>126</v>
      </c>
      <c r="AN49" s="69">
        <v>0.87903970452446911</v>
      </c>
      <c r="AO49" s="102">
        <v>834</v>
      </c>
      <c r="AP49" s="106">
        <f t="shared" si="0"/>
        <v>9921</v>
      </c>
      <c r="AQ49" s="113">
        <f t="shared" si="1"/>
        <v>11.89568345323741</v>
      </c>
    </row>
    <row r="50" spans="2:43" ht="12.75" x14ac:dyDescent="0.25">
      <c r="B50" s="64">
        <v>46068</v>
      </c>
      <c r="C50" s="65">
        <v>266</v>
      </c>
      <c r="D50" s="65">
        <v>213</v>
      </c>
      <c r="E50" s="65">
        <v>53</v>
      </c>
      <c r="F50" s="66">
        <v>0.8007518796992481</v>
      </c>
      <c r="G50" s="65">
        <v>1437</v>
      </c>
      <c r="H50" s="65">
        <v>1234</v>
      </c>
      <c r="I50" s="65">
        <v>204</v>
      </c>
      <c r="J50" s="66">
        <v>0.85873347251217813</v>
      </c>
      <c r="K50" s="67">
        <f t="shared" si="8"/>
        <v>0</v>
      </c>
      <c r="L50" s="68">
        <v>7115</v>
      </c>
      <c r="M50" s="68">
        <v>6515</v>
      </c>
      <c r="N50" s="65">
        <v>537</v>
      </c>
      <c r="O50" s="69">
        <v>0.91567111735769502</v>
      </c>
      <c r="P50" s="65">
        <v>290</v>
      </c>
      <c r="Q50" s="65">
        <v>228</v>
      </c>
      <c r="R50" s="65">
        <v>62</v>
      </c>
      <c r="S50" s="70">
        <v>0.78620689655172415</v>
      </c>
      <c r="T50" s="65">
        <v>92</v>
      </c>
      <c r="U50" s="65">
        <v>72</v>
      </c>
      <c r="V50" s="65">
        <v>20</v>
      </c>
      <c r="W50" s="66">
        <v>0.78260869565217395</v>
      </c>
      <c r="X50" s="65">
        <v>492</v>
      </c>
      <c r="Y50" s="65">
        <v>369</v>
      </c>
      <c r="Z50" s="65">
        <v>104</v>
      </c>
      <c r="AA50" s="66">
        <v>0.75</v>
      </c>
      <c r="AB50" s="68">
        <v>269</v>
      </c>
      <c r="AC50" s="68">
        <v>239</v>
      </c>
      <c r="AD50" s="68">
        <v>30</v>
      </c>
      <c r="AE50" s="71">
        <v>0.88847583643122674</v>
      </c>
      <c r="AF50" s="72">
        <v>243</v>
      </c>
      <c r="AG50" s="72">
        <v>203</v>
      </c>
      <c r="AH50" s="72">
        <v>40</v>
      </c>
      <c r="AI50" s="73">
        <v>0.83539094650205759</v>
      </c>
      <c r="AJ50" s="74">
        <f t="shared" si="9"/>
        <v>0</v>
      </c>
      <c r="AK50" s="68">
        <v>1083</v>
      </c>
      <c r="AL50" s="68">
        <v>960</v>
      </c>
      <c r="AM50" s="65">
        <v>118</v>
      </c>
      <c r="AN50" s="69">
        <v>0.88642659279778391</v>
      </c>
      <c r="AO50" s="102">
        <v>746</v>
      </c>
      <c r="AP50" s="106">
        <f t="shared" si="0"/>
        <v>10033</v>
      </c>
      <c r="AQ50" s="113">
        <f t="shared" si="1"/>
        <v>13.449061662198391</v>
      </c>
    </row>
    <row r="51" spans="2:43" ht="12.75" x14ac:dyDescent="0.25">
      <c r="B51" s="64">
        <v>46069</v>
      </c>
      <c r="C51" s="65">
        <v>266</v>
      </c>
      <c r="D51" s="65">
        <v>210</v>
      </c>
      <c r="E51" s="65">
        <v>56</v>
      </c>
      <c r="F51" s="66">
        <v>0.78947368421052633</v>
      </c>
      <c r="G51" s="65">
        <v>1437</v>
      </c>
      <c r="H51" s="65">
        <v>1249</v>
      </c>
      <c r="I51" s="65">
        <v>189</v>
      </c>
      <c r="J51" s="66">
        <v>0.86917188587334726</v>
      </c>
      <c r="K51" s="67">
        <f t="shared" si="8"/>
        <v>0</v>
      </c>
      <c r="L51" s="68">
        <v>7115</v>
      </c>
      <c r="M51" s="68">
        <v>6452</v>
      </c>
      <c r="N51" s="65">
        <v>600</v>
      </c>
      <c r="O51" s="69">
        <v>0.90681658468025295</v>
      </c>
      <c r="P51" s="65">
        <v>290</v>
      </c>
      <c r="Q51" s="65">
        <v>221</v>
      </c>
      <c r="R51" s="65">
        <v>69</v>
      </c>
      <c r="S51" s="70">
        <v>0.76206896551724135</v>
      </c>
      <c r="T51" s="65">
        <v>92</v>
      </c>
      <c r="U51" s="65">
        <v>73</v>
      </c>
      <c r="V51" s="65">
        <v>19</v>
      </c>
      <c r="W51" s="66">
        <v>0.79347826086956519</v>
      </c>
      <c r="X51" s="65">
        <v>492</v>
      </c>
      <c r="Y51" s="65">
        <v>366</v>
      </c>
      <c r="Z51" s="65">
        <v>107</v>
      </c>
      <c r="AA51" s="66">
        <v>0.74390243902439024</v>
      </c>
      <c r="AB51" s="68">
        <v>269</v>
      </c>
      <c r="AC51" s="68">
        <v>223</v>
      </c>
      <c r="AD51" s="68">
        <v>46</v>
      </c>
      <c r="AE51" s="71">
        <v>0.82899628252788105</v>
      </c>
      <c r="AF51" s="72">
        <v>243</v>
      </c>
      <c r="AG51" s="72">
        <v>216</v>
      </c>
      <c r="AH51" s="72">
        <v>27</v>
      </c>
      <c r="AI51" s="73">
        <v>0.88888888888888884</v>
      </c>
      <c r="AJ51" s="74">
        <f t="shared" si="9"/>
        <v>0</v>
      </c>
      <c r="AK51" s="68">
        <v>1083</v>
      </c>
      <c r="AL51" s="68">
        <v>951</v>
      </c>
      <c r="AM51" s="65">
        <v>127</v>
      </c>
      <c r="AN51" s="69">
        <v>0.87811634349030476</v>
      </c>
      <c r="AO51" s="102">
        <v>922</v>
      </c>
      <c r="AP51" s="106">
        <f t="shared" si="0"/>
        <v>9961</v>
      </c>
      <c r="AQ51" s="113">
        <f t="shared" si="1"/>
        <v>10.803687635574837</v>
      </c>
    </row>
    <row r="52" spans="2:43" ht="12.75" x14ac:dyDescent="0.25">
      <c r="B52" s="64">
        <v>46070</v>
      </c>
      <c r="C52" s="65">
        <v>266</v>
      </c>
      <c r="D52" s="65">
        <v>209</v>
      </c>
      <c r="E52" s="65">
        <v>57</v>
      </c>
      <c r="F52" s="66">
        <v>0.7857142857142857</v>
      </c>
      <c r="G52" s="65">
        <v>1437</v>
      </c>
      <c r="H52" s="65">
        <v>1254</v>
      </c>
      <c r="I52" s="65">
        <v>184</v>
      </c>
      <c r="J52" s="66">
        <v>0.87265135699373697</v>
      </c>
      <c r="K52" s="67">
        <f t="shared" si="8"/>
        <v>0</v>
      </c>
      <c r="L52" s="68">
        <v>7115</v>
      </c>
      <c r="M52" s="68">
        <v>6525</v>
      </c>
      <c r="N52" s="65">
        <v>527</v>
      </c>
      <c r="O52" s="69">
        <v>0.91707659873506675</v>
      </c>
      <c r="P52" s="65">
        <v>290</v>
      </c>
      <c r="Q52" s="65">
        <v>224</v>
      </c>
      <c r="R52" s="65">
        <v>66</v>
      </c>
      <c r="S52" s="70">
        <v>0.77241379310344827</v>
      </c>
      <c r="T52" s="65">
        <v>92</v>
      </c>
      <c r="U52" s="65">
        <v>74</v>
      </c>
      <c r="V52" s="65">
        <v>18</v>
      </c>
      <c r="W52" s="66">
        <v>0.80434782608695654</v>
      </c>
      <c r="X52" s="65">
        <v>492</v>
      </c>
      <c r="Y52" s="65">
        <v>370</v>
      </c>
      <c r="Z52" s="65">
        <v>103</v>
      </c>
      <c r="AA52" s="66">
        <v>0.75203252032520329</v>
      </c>
      <c r="AB52" s="68">
        <v>269</v>
      </c>
      <c r="AC52" s="68">
        <v>225</v>
      </c>
      <c r="AD52" s="68">
        <v>44</v>
      </c>
      <c r="AE52" s="71">
        <v>0.83643122676579928</v>
      </c>
      <c r="AF52" s="72">
        <v>243</v>
      </c>
      <c r="AG52" s="72">
        <v>211</v>
      </c>
      <c r="AH52" s="72">
        <v>32</v>
      </c>
      <c r="AI52" s="73">
        <v>0.86831275720164613</v>
      </c>
      <c r="AJ52" s="74">
        <f t="shared" si="9"/>
        <v>0</v>
      </c>
      <c r="AK52" s="68">
        <v>1083</v>
      </c>
      <c r="AL52" s="68">
        <v>959</v>
      </c>
      <c r="AM52" s="65">
        <v>119</v>
      </c>
      <c r="AN52" s="69">
        <v>0.88550323176361956</v>
      </c>
      <c r="AO52" s="102">
        <v>860</v>
      </c>
      <c r="AP52" s="106">
        <f t="shared" si="0"/>
        <v>10051</v>
      </c>
      <c r="AQ52" s="113">
        <f t="shared" si="1"/>
        <v>11.687209302325581</v>
      </c>
    </row>
    <row r="53" spans="2:43" ht="12.75" x14ac:dyDescent="0.25">
      <c r="B53" s="64">
        <v>46071</v>
      </c>
      <c r="C53" s="65">
        <v>266</v>
      </c>
      <c r="D53" s="65">
        <v>217</v>
      </c>
      <c r="E53" s="65">
        <v>49</v>
      </c>
      <c r="F53" s="66">
        <v>0.81578947368421051</v>
      </c>
      <c r="G53" s="65">
        <v>1437</v>
      </c>
      <c r="H53" s="65">
        <v>1301</v>
      </c>
      <c r="I53" s="65">
        <v>137</v>
      </c>
      <c r="J53" s="66">
        <v>0.90535838552540016</v>
      </c>
      <c r="K53" s="67">
        <f t="shared" si="8"/>
        <v>0</v>
      </c>
      <c r="L53" s="68">
        <v>7116</v>
      </c>
      <c r="M53" s="68">
        <v>6531</v>
      </c>
      <c r="N53" s="65">
        <v>521</v>
      </c>
      <c r="O53" s="69">
        <v>0.91779089376053968</v>
      </c>
      <c r="P53" s="65">
        <v>290</v>
      </c>
      <c r="Q53" s="65">
        <v>234</v>
      </c>
      <c r="R53" s="65">
        <v>56</v>
      </c>
      <c r="S53" s="70">
        <v>0.80689655172413788</v>
      </c>
      <c r="T53" s="65">
        <v>92</v>
      </c>
      <c r="U53" s="65">
        <v>70</v>
      </c>
      <c r="V53" s="65">
        <v>22</v>
      </c>
      <c r="W53" s="66">
        <v>0.76086956521739135</v>
      </c>
      <c r="X53" s="65">
        <v>492</v>
      </c>
      <c r="Y53" s="65">
        <v>374</v>
      </c>
      <c r="Z53" s="65">
        <v>99</v>
      </c>
      <c r="AA53" s="66">
        <v>0.76016260162601623</v>
      </c>
      <c r="AB53" s="68">
        <v>269</v>
      </c>
      <c r="AC53" s="68">
        <v>232</v>
      </c>
      <c r="AD53" s="68">
        <v>37</v>
      </c>
      <c r="AE53" s="71">
        <v>0.86245353159851301</v>
      </c>
      <c r="AF53" s="72">
        <v>243</v>
      </c>
      <c r="AG53" s="72">
        <v>205</v>
      </c>
      <c r="AH53" s="72">
        <v>38</v>
      </c>
      <c r="AI53" s="73">
        <v>0.84362139917695478</v>
      </c>
      <c r="AJ53" s="74">
        <f t="shared" si="9"/>
        <v>0</v>
      </c>
      <c r="AK53" s="68">
        <v>1083</v>
      </c>
      <c r="AL53" s="68">
        <v>954</v>
      </c>
      <c r="AM53" s="65">
        <v>124</v>
      </c>
      <c r="AN53" s="69">
        <v>0.88088642659279781</v>
      </c>
      <c r="AO53" s="102">
        <v>957</v>
      </c>
      <c r="AP53" s="106">
        <f t="shared" si="0"/>
        <v>10118</v>
      </c>
      <c r="AQ53" s="113">
        <f t="shared" si="1"/>
        <v>10.572622779519332</v>
      </c>
    </row>
    <row r="54" spans="2:43" ht="12.75" x14ac:dyDescent="0.25">
      <c r="B54" s="64">
        <v>46072</v>
      </c>
      <c r="C54" s="65">
        <v>266</v>
      </c>
      <c r="D54" s="65">
        <v>188</v>
      </c>
      <c r="E54" s="65">
        <v>78</v>
      </c>
      <c r="F54" s="66">
        <v>0.70676691729323304</v>
      </c>
      <c r="G54" s="65">
        <v>1437</v>
      </c>
      <c r="H54" s="65">
        <v>1289</v>
      </c>
      <c r="I54" s="65">
        <v>149</v>
      </c>
      <c r="J54" s="66">
        <v>0.89700765483646483</v>
      </c>
      <c r="K54" s="67">
        <f t="shared" si="8"/>
        <v>0</v>
      </c>
      <c r="L54" s="68">
        <v>7116</v>
      </c>
      <c r="M54" s="68">
        <v>6510</v>
      </c>
      <c r="N54" s="65">
        <v>542</v>
      </c>
      <c r="O54" s="69">
        <v>0.91483979763912315</v>
      </c>
      <c r="P54" s="65">
        <v>290</v>
      </c>
      <c r="Q54" s="65">
        <v>234</v>
      </c>
      <c r="R54" s="65">
        <v>56</v>
      </c>
      <c r="S54" s="70">
        <v>0.80689655172413788</v>
      </c>
      <c r="T54" s="65">
        <v>92</v>
      </c>
      <c r="U54" s="65">
        <v>80</v>
      </c>
      <c r="V54" s="65">
        <v>12</v>
      </c>
      <c r="W54" s="66">
        <v>0.86956521739130432</v>
      </c>
      <c r="X54" s="65">
        <v>492</v>
      </c>
      <c r="Y54" s="65">
        <v>368</v>
      </c>
      <c r="Z54" s="65">
        <v>105</v>
      </c>
      <c r="AA54" s="66">
        <v>0.74796747967479671</v>
      </c>
      <c r="AB54" s="68">
        <v>269</v>
      </c>
      <c r="AC54" s="68">
        <v>228</v>
      </c>
      <c r="AD54" s="68">
        <v>41</v>
      </c>
      <c r="AE54" s="71">
        <v>0.84758364312267653</v>
      </c>
      <c r="AF54" s="72">
        <v>243</v>
      </c>
      <c r="AG54" s="72">
        <v>220</v>
      </c>
      <c r="AH54" s="72">
        <v>23</v>
      </c>
      <c r="AI54" s="73">
        <v>0.90534979423868311</v>
      </c>
      <c r="AJ54" s="74">
        <f t="shared" si="9"/>
        <v>0</v>
      </c>
      <c r="AK54" s="68">
        <v>1083</v>
      </c>
      <c r="AL54" s="68">
        <v>966</v>
      </c>
      <c r="AM54" s="65">
        <v>112</v>
      </c>
      <c r="AN54" s="69">
        <v>0.89196675900277012</v>
      </c>
      <c r="AO54" s="102">
        <v>1029</v>
      </c>
      <c r="AP54" s="106">
        <f t="shared" si="0"/>
        <v>10083</v>
      </c>
      <c r="AQ54" s="113">
        <f t="shared" si="1"/>
        <v>9.7988338192419828</v>
      </c>
    </row>
    <row r="55" spans="2:43" ht="12.75" x14ac:dyDescent="0.25">
      <c r="B55" s="64">
        <v>46073</v>
      </c>
      <c r="C55" s="65">
        <v>266</v>
      </c>
      <c r="D55" s="65">
        <v>210</v>
      </c>
      <c r="E55" s="65">
        <v>56</v>
      </c>
      <c r="F55" s="66">
        <v>0.78947368421052633</v>
      </c>
      <c r="G55" s="65">
        <v>1437</v>
      </c>
      <c r="H55" s="65">
        <v>1277</v>
      </c>
      <c r="I55" s="65">
        <v>161</v>
      </c>
      <c r="J55" s="66">
        <v>0.88865692414752961</v>
      </c>
      <c r="K55" s="67">
        <f t="shared" si="8"/>
        <v>0</v>
      </c>
      <c r="L55" s="68">
        <v>7113</v>
      </c>
      <c r="M55" s="68">
        <v>6508</v>
      </c>
      <c r="N55" s="65">
        <v>544</v>
      </c>
      <c r="O55" s="69">
        <v>0.91494446787572048</v>
      </c>
      <c r="P55" s="65">
        <v>290</v>
      </c>
      <c r="Q55" s="65">
        <v>235</v>
      </c>
      <c r="R55" s="65">
        <v>55</v>
      </c>
      <c r="S55" s="70">
        <v>0.81034482758620685</v>
      </c>
      <c r="T55" s="65">
        <v>92</v>
      </c>
      <c r="U55" s="65">
        <v>73</v>
      </c>
      <c r="V55" s="65">
        <v>19</v>
      </c>
      <c r="W55" s="66">
        <v>0.79347826086956519</v>
      </c>
      <c r="X55" s="65">
        <v>492</v>
      </c>
      <c r="Y55" s="65">
        <v>374</v>
      </c>
      <c r="Z55" s="65">
        <v>99</v>
      </c>
      <c r="AA55" s="66">
        <v>0.76016260162601623</v>
      </c>
      <c r="AB55" s="68">
        <v>269</v>
      </c>
      <c r="AC55" s="68">
        <v>217</v>
      </c>
      <c r="AD55" s="68">
        <v>52</v>
      </c>
      <c r="AE55" s="71">
        <v>0.80669144981412644</v>
      </c>
      <c r="AF55" s="72">
        <v>243</v>
      </c>
      <c r="AG55" s="72">
        <v>218</v>
      </c>
      <c r="AH55" s="72">
        <v>25</v>
      </c>
      <c r="AI55" s="73">
        <v>0.89711934156378603</v>
      </c>
      <c r="AJ55" s="74">
        <f t="shared" si="9"/>
        <v>0</v>
      </c>
      <c r="AK55" s="68">
        <v>1083</v>
      </c>
      <c r="AL55" s="68">
        <v>965</v>
      </c>
      <c r="AM55" s="65">
        <v>113</v>
      </c>
      <c r="AN55" s="69">
        <v>0.89104339796860577</v>
      </c>
      <c r="AO55" s="102">
        <v>1139</v>
      </c>
      <c r="AP55" s="106">
        <f t="shared" si="0"/>
        <v>10077</v>
      </c>
      <c r="AQ55" s="113">
        <f t="shared" si="1"/>
        <v>8.8472344161545209</v>
      </c>
    </row>
    <row r="56" spans="2:43" ht="12.75" x14ac:dyDescent="0.25">
      <c r="B56" s="64">
        <v>46074</v>
      </c>
      <c r="C56" s="65">
        <v>266</v>
      </c>
      <c r="D56" s="65">
        <v>215</v>
      </c>
      <c r="E56" s="65">
        <v>51</v>
      </c>
      <c r="F56" s="66">
        <v>0.80827067669172936</v>
      </c>
      <c r="G56" s="65">
        <v>1437</v>
      </c>
      <c r="H56" s="65">
        <v>1257</v>
      </c>
      <c r="I56" s="65">
        <v>181</v>
      </c>
      <c r="J56" s="66">
        <v>0.87473903966597077</v>
      </c>
      <c r="K56" s="67">
        <f t="shared" si="8"/>
        <v>0</v>
      </c>
      <c r="L56" s="68">
        <v>7113</v>
      </c>
      <c r="M56" s="68">
        <v>6484</v>
      </c>
      <c r="N56" s="65">
        <v>568</v>
      </c>
      <c r="O56" s="69">
        <v>0.91157036412203007</v>
      </c>
      <c r="P56" s="65">
        <v>290</v>
      </c>
      <c r="Q56" s="65">
        <v>243</v>
      </c>
      <c r="R56" s="65">
        <v>47</v>
      </c>
      <c r="S56" s="70">
        <v>0.83793103448275863</v>
      </c>
      <c r="T56" s="65">
        <v>92</v>
      </c>
      <c r="U56" s="65">
        <v>75</v>
      </c>
      <c r="V56" s="65">
        <v>17</v>
      </c>
      <c r="W56" s="66">
        <v>0.81521739130434778</v>
      </c>
      <c r="X56" s="65">
        <v>492</v>
      </c>
      <c r="Y56" s="65">
        <v>373</v>
      </c>
      <c r="Z56" s="65">
        <v>100</v>
      </c>
      <c r="AA56" s="66">
        <v>0.75813008130081305</v>
      </c>
      <c r="AB56" s="68">
        <v>269</v>
      </c>
      <c r="AC56" s="68">
        <v>220</v>
      </c>
      <c r="AD56" s="68">
        <v>49</v>
      </c>
      <c r="AE56" s="71">
        <v>0.81784386617100369</v>
      </c>
      <c r="AF56" s="72">
        <v>243</v>
      </c>
      <c r="AG56" s="72">
        <v>206</v>
      </c>
      <c r="AH56" s="72">
        <v>37</v>
      </c>
      <c r="AI56" s="73">
        <v>0.84773662551440332</v>
      </c>
      <c r="AJ56" s="74">
        <f t="shared" si="9"/>
        <v>0</v>
      </c>
      <c r="AK56" s="68">
        <v>1085</v>
      </c>
      <c r="AL56" s="68">
        <v>927</v>
      </c>
      <c r="AM56" s="65">
        <v>151</v>
      </c>
      <c r="AN56" s="69">
        <v>0.85437788018433181</v>
      </c>
      <c r="AO56" s="102">
        <v>861</v>
      </c>
      <c r="AP56" s="106">
        <f t="shared" si="0"/>
        <v>10000</v>
      </c>
      <c r="AQ56" s="113">
        <f t="shared" si="1"/>
        <v>11.614401858304298</v>
      </c>
    </row>
    <row r="57" spans="2:43" ht="12.75" x14ac:dyDescent="0.25">
      <c r="B57" s="64">
        <v>46075</v>
      </c>
      <c r="C57" s="65">
        <v>266</v>
      </c>
      <c r="D57" s="65">
        <v>218</v>
      </c>
      <c r="E57" s="65">
        <v>48</v>
      </c>
      <c r="F57" s="66">
        <v>0.81954887218045114</v>
      </c>
      <c r="G57" s="65">
        <v>1437</v>
      </c>
      <c r="H57" s="65">
        <v>1249</v>
      </c>
      <c r="I57" s="65">
        <v>189</v>
      </c>
      <c r="J57" s="66">
        <v>0.86917188587334726</v>
      </c>
      <c r="K57" s="67">
        <f t="shared" si="8"/>
        <v>0</v>
      </c>
      <c r="L57" s="68">
        <v>7113</v>
      </c>
      <c r="M57" s="68">
        <v>6445</v>
      </c>
      <c r="N57" s="65">
        <v>607</v>
      </c>
      <c r="O57" s="69">
        <v>0.90608744552228315</v>
      </c>
      <c r="P57" s="65">
        <v>290</v>
      </c>
      <c r="Q57" s="65">
        <v>226</v>
      </c>
      <c r="R57" s="65">
        <v>64</v>
      </c>
      <c r="S57" s="70">
        <v>0.77931034482758621</v>
      </c>
      <c r="T57" s="65">
        <v>92</v>
      </c>
      <c r="U57" s="65">
        <v>76</v>
      </c>
      <c r="V57" s="65">
        <v>16</v>
      </c>
      <c r="W57" s="66">
        <v>0.82608695652173914</v>
      </c>
      <c r="X57" s="65">
        <v>492</v>
      </c>
      <c r="Y57" s="65">
        <v>370</v>
      </c>
      <c r="Z57" s="65">
        <v>103</v>
      </c>
      <c r="AA57" s="66">
        <v>0.75203252032520329</v>
      </c>
      <c r="AB57" s="68">
        <v>269</v>
      </c>
      <c r="AC57" s="68">
        <v>216</v>
      </c>
      <c r="AD57" s="68">
        <v>53</v>
      </c>
      <c r="AE57" s="71">
        <v>0.80297397769516732</v>
      </c>
      <c r="AF57" s="72">
        <v>243</v>
      </c>
      <c r="AG57" s="72">
        <v>206</v>
      </c>
      <c r="AH57" s="72">
        <v>37</v>
      </c>
      <c r="AI57" s="73">
        <v>0.84773662551440332</v>
      </c>
      <c r="AJ57" s="74">
        <f t="shared" si="9"/>
        <v>0</v>
      </c>
      <c r="AK57" s="68">
        <v>1085</v>
      </c>
      <c r="AL57" s="68">
        <v>940</v>
      </c>
      <c r="AM57" s="65">
        <v>138</v>
      </c>
      <c r="AN57" s="69">
        <v>0.86635944700460832</v>
      </c>
      <c r="AO57" s="102">
        <v>924</v>
      </c>
      <c r="AP57" s="106">
        <f t="shared" si="0"/>
        <v>9946</v>
      </c>
      <c r="AQ57" s="113">
        <f t="shared" si="1"/>
        <v>10.764069264069263</v>
      </c>
    </row>
    <row r="58" spans="2:43" ht="12.75" x14ac:dyDescent="0.25">
      <c r="B58" s="64">
        <v>46076</v>
      </c>
      <c r="C58" s="65">
        <v>266</v>
      </c>
      <c r="D58" s="65">
        <v>214</v>
      </c>
      <c r="E58" s="65">
        <v>52</v>
      </c>
      <c r="F58" s="66">
        <v>0.80451127819548873</v>
      </c>
      <c r="G58" s="65">
        <v>1437</v>
      </c>
      <c r="H58" s="65">
        <v>1229</v>
      </c>
      <c r="I58" s="65">
        <v>209</v>
      </c>
      <c r="J58" s="66">
        <v>0.85525400139178842</v>
      </c>
      <c r="K58" s="67">
        <f t="shared" si="8"/>
        <v>0</v>
      </c>
      <c r="L58" s="68">
        <v>7133</v>
      </c>
      <c r="M58" s="68">
        <v>6373</v>
      </c>
      <c r="N58" s="65">
        <v>679</v>
      </c>
      <c r="O58" s="69">
        <v>0.8934529650918267</v>
      </c>
      <c r="P58" s="65">
        <v>290</v>
      </c>
      <c r="Q58" s="65">
        <v>231</v>
      </c>
      <c r="R58" s="65">
        <v>59</v>
      </c>
      <c r="S58" s="70">
        <v>0.79655172413793107</v>
      </c>
      <c r="T58" s="65">
        <v>92</v>
      </c>
      <c r="U58" s="65">
        <v>76</v>
      </c>
      <c r="V58" s="65">
        <v>16</v>
      </c>
      <c r="W58" s="66">
        <v>0.82608695652173914</v>
      </c>
      <c r="X58" s="65">
        <v>492</v>
      </c>
      <c r="Y58" s="65">
        <v>371</v>
      </c>
      <c r="Z58" s="65">
        <v>102</v>
      </c>
      <c r="AA58" s="66">
        <v>0.75406504065040647</v>
      </c>
      <c r="AB58" s="68">
        <v>269</v>
      </c>
      <c r="AC58" s="68">
        <v>218</v>
      </c>
      <c r="AD58" s="68">
        <v>51</v>
      </c>
      <c r="AE58" s="71">
        <v>0.81040892193308545</v>
      </c>
      <c r="AF58" s="72">
        <v>243</v>
      </c>
      <c r="AG58" s="72">
        <v>211</v>
      </c>
      <c r="AH58" s="72">
        <v>32</v>
      </c>
      <c r="AI58" s="73">
        <v>0.86831275720164613</v>
      </c>
      <c r="AJ58" s="74">
        <f t="shared" si="9"/>
        <v>0</v>
      </c>
      <c r="AK58" s="68">
        <v>1085</v>
      </c>
      <c r="AL58" s="68">
        <v>960</v>
      </c>
      <c r="AM58" s="65">
        <v>118</v>
      </c>
      <c r="AN58" s="69">
        <v>0.88479262672811065</v>
      </c>
      <c r="AO58" s="102">
        <v>1101</v>
      </c>
      <c r="AP58" s="106">
        <f t="shared" si="0"/>
        <v>9883</v>
      </c>
      <c r="AQ58" s="113">
        <f t="shared" si="1"/>
        <v>8.9763851044505003</v>
      </c>
    </row>
    <row r="59" spans="2:43" ht="12.75" x14ac:dyDescent="0.25">
      <c r="B59" s="64">
        <v>46077</v>
      </c>
      <c r="C59" s="65">
        <v>266</v>
      </c>
      <c r="D59" s="65">
        <v>215</v>
      </c>
      <c r="E59" s="65">
        <v>51</v>
      </c>
      <c r="F59" s="66">
        <v>0.80827067669172936</v>
      </c>
      <c r="G59" s="65">
        <v>1437</v>
      </c>
      <c r="H59" s="65">
        <v>1284</v>
      </c>
      <c r="I59" s="65">
        <v>154</v>
      </c>
      <c r="J59" s="66">
        <v>0.89352818371607512</v>
      </c>
      <c r="K59" s="67">
        <f t="shared" si="8"/>
        <v>0</v>
      </c>
      <c r="L59" s="68">
        <v>7133</v>
      </c>
      <c r="M59" s="68">
        <v>6515</v>
      </c>
      <c r="N59" s="65">
        <v>537</v>
      </c>
      <c r="O59" s="69">
        <v>0.91336043740361694</v>
      </c>
      <c r="P59" s="65">
        <v>290</v>
      </c>
      <c r="Q59" s="65">
        <v>241</v>
      </c>
      <c r="R59" s="65">
        <v>49</v>
      </c>
      <c r="S59" s="70">
        <v>0.83103448275862069</v>
      </c>
      <c r="T59" s="65">
        <v>92</v>
      </c>
      <c r="U59" s="65">
        <v>72</v>
      </c>
      <c r="V59" s="65">
        <v>20</v>
      </c>
      <c r="W59" s="66">
        <v>0.78260869565217395</v>
      </c>
      <c r="X59" s="65">
        <v>492</v>
      </c>
      <c r="Y59" s="65">
        <v>387</v>
      </c>
      <c r="Z59" s="65">
        <v>86</v>
      </c>
      <c r="AA59" s="66">
        <v>0.78658536585365857</v>
      </c>
      <c r="AB59" s="68">
        <v>269</v>
      </c>
      <c r="AC59" s="68">
        <v>225</v>
      </c>
      <c r="AD59" s="68">
        <v>44</v>
      </c>
      <c r="AE59" s="71">
        <v>0.83643122676579928</v>
      </c>
      <c r="AF59" s="72">
        <v>243</v>
      </c>
      <c r="AG59" s="72">
        <v>213</v>
      </c>
      <c r="AH59" s="72">
        <v>30</v>
      </c>
      <c r="AI59" s="73">
        <v>0.87654320987654322</v>
      </c>
      <c r="AJ59" s="74">
        <f t="shared" si="9"/>
        <v>0</v>
      </c>
      <c r="AK59" s="68">
        <v>1078</v>
      </c>
      <c r="AL59" s="68">
        <v>945</v>
      </c>
      <c r="AM59" s="65">
        <v>133</v>
      </c>
      <c r="AN59" s="69">
        <v>0.87662337662337664</v>
      </c>
      <c r="AO59" s="102">
        <v>803</v>
      </c>
      <c r="AP59" s="106">
        <f t="shared" si="0"/>
        <v>10097</v>
      </c>
      <c r="AQ59" s="113">
        <f t="shared" si="1"/>
        <v>12.574097135740971</v>
      </c>
    </row>
    <row r="60" spans="2:43" ht="12.75" x14ac:dyDescent="0.25">
      <c r="B60" s="64">
        <v>46078</v>
      </c>
      <c r="C60" s="65">
        <v>266</v>
      </c>
      <c r="D60" s="65">
        <v>213</v>
      </c>
      <c r="E60" s="65">
        <v>53</v>
      </c>
      <c r="F60" s="66">
        <v>0.8007518796992481</v>
      </c>
      <c r="G60" s="65">
        <v>1437</v>
      </c>
      <c r="H60" s="65">
        <v>1296</v>
      </c>
      <c r="I60" s="65">
        <v>141</v>
      </c>
      <c r="J60" s="66">
        <v>0.90187891440501045</v>
      </c>
      <c r="K60" s="67">
        <f t="shared" si="8"/>
        <v>0</v>
      </c>
      <c r="L60" s="68">
        <v>7131</v>
      </c>
      <c r="M60" s="68">
        <v>6540</v>
      </c>
      <c r="N60" s="65">
        <v>510</v>
      </c>
      <c r="O60" s="69">
        <v>0.91712242322254944</v>
      </c>
      <c r="P60" s="65">
        <v>290</v>
      </c>
      <c r="Q60" s="65">
        <v>244</v>
      </c>
      <c r="R60" s="65">
        <v>46</v>
      </c>
      <c r="S60" s="70">
        <v>0.8413793103448276</v>
      </c>
      <c r="T60" s="65">
        <v>92</v>
      </c>
      <c r="U60" s="65">
        <v>75</v>
      </c>
      <c r="V60" s="65">
        <v>17</v>
      </c>
      <c r="W60" s="66">
        <v>0.81521739130434778</v>
      </c>
      <c r="X60" s="65">
        <v>492</v>
      </c>
      <c r="Y60" s="65">
        <v>400</v>
      </c>
      <c r="Z60" s="65">
        <v>73</v>
      </c>
      <c r="AA60" s="66">
        <v>0.81300813008130079</v>
      </c>
      <c r="AB60" s="68">
        <v>269</v>
      </c>
      <c r="AC60" s="68">
        <v>230</v>
      </c>
      <c r="AD60" s="68">
        <v>39</v>
      </c>
      <c r="AE60" s="71">
        <v>0.85501858736059477</v>
      </c>
      <c r="AF60" s="72">
        <v>243</v>
      </c>
      <c r="AG60" s="72">
        <v>210</v>
      </c>
      <c r="AH60" s="72">
        <v>33</v>
      </c>
      <c r="AI60" s="73">
        <v>0.86419753086419748</v>
      </c>
      <c r="AJ60" s="74">
        <f t="shared" si="9"/>
        <v>0</v>
      </c>
      <c r="AK60" s="68">
        <v>1078</v>
      </c>
      <c r="AL60" s="68">
        <v>958</v>
      </c>
      <c r="AM60" s="65">
        <v>120</v>
      </c>
      <c r="AN60" s="69">
        <v>0.88868274582560292</v>
      </c>
      <c r="AO60" s="102">
        <v>888</v>
      </c>
      <c r="AP60" s="106">
        <f t="shared" si="0"/>
        <v>10166</v>
      </c>
      <c r="AQ60" s="113">
        <f t="shared" si="1"/>
        <v>11.448198198198199</v>
      </c>
    </row>
    <row r="61" spans="2:43" ht="12.75" x14ac:dyDescent="0.25">
      <c r="B61" s="64">
        <v>46079</v>
      </c>
      <c r="C61" s="65">
        <v>266</v>
      </c>
      <c r="D61" s="65">
        <v>213</v>
      </c>
      <c r="E61" s="65">
        <v>53</v>
      </c>
      <c r="F61" s="66">
        <v>0.8007518796992481</v>
      </c>
      <c r="G61" s="65">
        <v>1437</v>
      </c>
      <c r="H61" s="65">
        <v>1307</v>
      </c>
      <c r="I61" s="65">
        <v>130</v>
      </c>
      <c r="J61" s="66">
        <v>0.90953375086986776</v>
      </c>
      <c r="K61" s="67">
        <f t="shared" si="8"/>
        <v>0</v>
      </c>
      <c r="L61" s="68">
        <v>7131</v>
      </c>
      <c r="M61" s="68">
        <v>6563</v>
      </c>
      <c r="N61" s="65">
        <v>487</v>
      </c>
      <c r="O61" s="69">
        <v>0.92034777731033512</v>
      </c>
      <c r="P61" s="65">
        <v>290</v>
      </c>
      <c r="Q61" s="65">
        <v>228</v>
      </c>
      <c r="R61" s="65">
        <v>62</v>
      </c>
      <c r="S61" s="70">
        <v>0.78620689655172415</v>
      </c>
      <c r="T61" s="65">
        <v>92</v>
      </c>
      <c r="U61" s="65">
        <v>76</v>
      </c>
      <c r="V61" s="65">
        <v>16</v>
      </c>
      <c r="W61" s="66">
        <v>0.82608695652173914</v>
      </c>
      <c r="X61" s="65">
        <v>492</v>
      </c>
      <c r="Y61" s="65">
        <v>378</v>
      </c>
      <c r="Z61" s="65">
        <v>95</v>
      </c>
      <c r="AA61" s="66">
        <v>0.76829268292682928</v>
      </c>
      <c r="AB61" s="68">
        <v>269</v>
      </c>
      <c r="AC61" s="68">
        <v>226</v>
      </c>
      <c r="AD61" s="68">
        <v>43</v>
      </c>
      <c r="AE61" s="71">
        <v>0.8401486988847584</v>
      </c>
      <c r="AF61" s="72">
        <v>243</v>
      </c>
      <c r="AG61" s="72">
        <v>206</v>
      </c>
      <c r="AH61" s="72">
        <v>37</v>
      </c>
      <c r="AI61" s="73">
        <v>0.84773662551440332</v>
      </c>
      <c r="AJ61" s="74">
        <f t="shared" si="9"/>
        <v>0</v>
      </c>
      <c r="AK61" s="68">
        <v>1078</v>
      </c>
      <c r="AL61" s="68">
        <v>951</v>
      </c>
      <c r="AM61" s="65">
        <v>127</v>
      </c>
      <c r="AN61" s="69">
        <v>0.88218923933209648</v>
      </c>
      <c r="AO61" s="102">
        <v>1032</v>
      </c>
      <c r="AP61" s="106">
        <f t="shared" si="0"/>
        <v>10148</v>
      </c>
      <c r="AQ61" s="113">
        <f t="shared" si="1"/>
        <v>9.8333333333333339</v>
      </c>
    </row>
    <row r="62" spans="2:43" ht="12.75" x14ac:dyDescent="0.25">
      <c r="B62" s="64">
        <v>46080</v>
      </c>
      <c r="C62" s="65">
        <v>266</v>
      </c>
      <c r="D62" s="65">
        <v>207</v>
      </c>
      <c r="E62" s="65">
        <v>59</v>
      </c>
      <c r="F62" s="66">
        <v>0.77819548872180455</v>
      </c>
      <c r="G62" s="65">
        <v>1432</v>
      </c>
      <c r="H62" s="65">
        <v>1300</v>
      </c>
      <c r="I62" s="65">
        <v>133</v>
      </c>
      <c r="J62" s="66">
        <v>0.90782122905027929</v>
      </c>
      <c r="K62" s="67">
        <f t="shared" si="8"/>
        <v>-5</v>
      </c>
      <c r="L62" s="68">
        <v>7131</v>
      </c>
      <c r="M62" s="68">
        <v>6527</v>
      </c>
      <c r="N62" s="65">
        <v>523</v>
      </c>
      <c r="O62" s="69">
        <v>0.91529939699901841</v>
      </c>
      <c r="P62" s="65">
        <v>290</v>
      </c>
      <c r="Q62" s="65">
        <v>231</v>
      </c>
      <c r="R62" s="65">
        <v>59</v>
      </c>
      <c r="S62" s="70">
        <v>0.79655172413793107</v>
      </c>
      <c r="T62" s="65">
        <v>92</v>
      </c>
      <c r="U62" s="65">
        <v>77</v>
      </c>
      <c r="V62" s="65">
        <v>15</v>
      </c>
      <c r="W62" s="66">
        <v>0.83695652173913049</v>
      </c>
      <c r="X62" s="65">
        <v>498</v>
      </c>
      <c r="Y62" s="65">
        <v>388</v>
      </c>
      <c r="Z62" s="65">
        <v>85</v>
      </c>
      <c r="AA62" s="66">
        <v>0.77911646586345384</v>
      </c>
      <c r="AB62" s="68">
        <v>269</v>
      </c>
      <c r="AC62" s="68">
        <v>235</v>
      </c>
      <c r="AD62" s="68">
        <v>34</v>
      </c>
      <c r="AE62" s="71">
        <v>0.87360594795539037</v>
      </c>
      <c r="AF62" s="72">
        <v>243</v>
      </c>
      <c r="AG62" s="72">
        <v>215</v>
      </c>
      <c r="AH62" s="72">
        <v>28</v>
      </c>
      <c r="AI62" s="73">
        <v>0.8847736625514403</v>
      </c>
      <c r="AJ62" s="74">
        <f t="shared" si="9"/>
        <v>0</v>
      </c>
      <c r="AK62" s="68">
        <v>1078</v>
      </c>
      <c r="AL62" s="68">
        <v>952</v>
      </c>
      <c r="AM62" s="65">
        <v>126</v>
      </c>
      <c r="AN62" s="69">
        <v>0.88311688311688308</v>
      </c>
      <c r="AO62" s="102">
        <v>1185</v>
      </c>
      <c r="AP62" s="106">
        <f t="shared" si="0"/>
        <v>10132</v>
      </c>
      <c r="AQ62" s="113">
        <f t="shared" si="1"/>
        <v>8.5502109704641356</v>
      </c>
    </row>
    <row r="63" spans="2:43" ht="12.75" x14ac:dyDescent="0.25">
      <c r="B63" s="64">
        <v>46081</v>
      </c>
      <c r="C63" s="65">
        <v>266</v>
      </c>
      <c r="D63" s="65">
        <v>210</v>
      </c>
      <c r="E63" s="65">
        <v>56</v>
      </c>
      <c r="F63" s="66">
        <v>0.78947368421052633</v>
      </c>
      <c r="G63" s="65">
        <v>1432</v>
      </c>
      <c r="H63" s="65">
        <v>1276</v>
      </c>
      <c r="I63" s="65">
        <v>157</v>
      </c>
      <c r="J63" s="66">
        <v>0.89106145251396651</v>
      </c>
      <c r="K63" s="67">
        <f t="shared" si="8"/>
        <v>0</v>
      </c>
      <c r="L63" s="68">
        <v>7147</v>
      </c>
      <c r="M63" s="68">
        <v>6491</v>
      </c>
      <c r="N63" s="65">
        <v>559</v>
      </c>
      <c r="O63" s="69">
        <v>0.90821323632293272</v>
      </c>
      <c r="P63" s="65">
        <v>290</v>
      </c>
      <c r="Q63" s="65">
        <v>225</v>
      </c>
      <c r="R63" s="65">
        <v>65</v>
      </c>
      <c r="S63" s="70">
        <v>0.77586206896551724</v>
      </c>
      <c r="T63" s="65">
        <v>92</v>
      </c>
      <c r="U63" s="65">
        <v>77</v>
      </c>
      <c r="V63" s="65">
        <v>15</v>
      </c>
      <c r="W63" s="66">
        <v>0.83695652173913049</v>
      </c>
      <c r="X63" s="65">
        <v>498</v>
      </c>
      <c r="Y63" s="65">
        <v>382</v>
      </c>
      <c r="Z63" s="65">
        <v>91</v>
      </c>
      <c r="AA63" s="66">
        <v>0.76706827309236947</v>
      </c>
      <c r="AB63" s="68">
        <v>269</v>
      </c>
      <c r="AC63" s="68">
        <v>216</v>
      </c>
      <c r="AD63" s="68">
        <v>53</v>
      </c>
      <c r="AE63" s="71">
        <v>0.80297397769516732</v>
      </c>
      <c r="AF63" s="72">
        <v>243</v>
      </c>
      <c r="AG63" s="72">
        <v>204</v>
      </c>
      <c r="AH63" s="72">
        <v>39</v>
      </c>
      <c r="AI63" s="73">
        <v>0.83950617283950613</v>
      </c>
      <c r="AJ63" s="74">
        <f t="shared" si="9"/>
        <v>0</v>
      </c>
      <c r="AK63" s="68">
        <v>1078</v>
      </c>
      <c r="AL63" s="68">
        <v>917</v>
      </c>
      <c r="AM63" s="65">
        <v>161</v>
      </c>
      <c r="AN63" s="69">
        <v>0.85064935064935066</v>
      </c>
      <c r="AO63" s="102">
        <v>966</v>
      </c>
      <c r="AP63" s="106">
        <f t="shared" si="0"/>
        <v>9998</v>
      </c>
      <c r="AQ63" s="113">
        <f t="shared" si="1"/>
        <v>10.349896480331262</v>
      </c>
    </row>
    <row r="64" spans="2:43" ht="12.75" x14ac:dyDescent="0.25">
      <c r="B64" s="64">
        <v>46082</v>
      </c>
      <c r="C64" s="65">
        <v>266</v>
      </c>
      <c r="D64" s="65">
        <v>210</v>
      </c>
      <c r="E64" s="65">
        <v>56</v>
      </c>
      <c r="F64" s="66">
        <v>0.78947368421052633</v>
      </c>
      <c r="G64" s="65">
        <v>1432</v>
      </c>
      <c r="H64" s="65">
        <v>1253</v>
      </c>
      <c r="I64" s="65">
        <v>180</v>
      </c>
      <c r="J64" s="66">
        <v>0.875</v>
      </c>
      <c r="K64" s="67">
        <f t="shared" si="8"/>
        <v>0</v>
      </c>
      <c r="L64" s="68">
        <v>7147</v>
      </c>
      <c r="M64" s="68">
        <v>6413</v>
      </c>
      <c r="N64" s="65">
        <v>637</v>
      </c>
      <c r="O64" s="69">
        <v>0.89729956625157403</v>
      </c>
      <c r="P64" s="65">
        <v>290</v>
      </c>
      <c r="Q64" s="65">
        <v>227</v>
      </c>
      <c r="R64" s="65">
        <v>63</v>
      </c>
      <c r="S64" s="70">
        <v>0.78275862068965518</v>
      </c>
      <c r="T64" s="65">
        <v>92</v>
      </c>
      <c r="U64" s="65">
        <v>74</v>
      </c>
      <c r="V64" s="65">
        <v>18</v>
      </c>
      <c r="W64" s="66">
        <v>0.80434782608695654</v>
      </c>
      <c r="X64" s="65">
        <v>498</v>
      </c>
      <c r="Y64" s="65">
        <v>370</v>
      </c>
      <c r="Z64" s="65">
        <v>103</v>
      </c>
      <c r="AA64" s="66">
        <v>0.74297188755020083</v>
      </c>
      <c r="AB64" s="68">
        <v>269</v>
      </c>
      <c r="AC64" s="68">
        <v>213</v>
      </c>
      <c r="AD64" s="68">
        <v>56</v>
      </c>
      <c r="AE64" s="71">
        <v>0.79182156133828996</v>
      </c>
      <c r="AF64" s="72">
        <v>243</v>
      </c>
      <c r="AG64" s="72">
        <v>200</v>
      </c>
      <c r="AH64" s="72">
        <v>43</v>
      </c>
      <c r="AI64" s="73">
        <v>0.82304526748971196</v>
      </c>
      <c r="AJ64" s="74">
        <f t="shared" si="9"/>
        <v>0</v>
      </c>
      <c r="AK64" s="68">
        <v>1078</v>
      </c>
      <c r="AL64" s="68">
        <v>929</v>
      </c>
      <c r="AM64" s="65">
        <v>149</v>
      </c>
      <c r="AN64" s="69">
        <v>0.86178107606679033</v>
      </c>
      <c r="AO64" s="102">
        <v>921</v>
      </c>
      <c r="AP64" s="106">
        <f t="shared" si="0"/>
        <v>9889</v>
      </c>
      <c r="AQ64" s="113">
        <f t="shared" si="1"/>
        <v>10.737242128121608</v>
      </c>
    </row>
    <row r="65" spans="2:43" ht="12.75" x14ac:dyDescent="0.25">
      <c r="B65" s="64">
        <v>46083</v>
      </c>
      <c r="C65" s="65">
        <v>266</v>
      </c>
      <c r="D65" s="65">
        <v>217</v>
      </c>
      <c r="E65" s="65">
        <v>49</v>
      </c>
      <c r="F65" s="66">
        <v>0.81578947368421051</v>
      </c>
      <c r="G65" s="65">
        <v>1432</v>
      </c>
      <c r="H65" s="65">
        <v>1283</v>
      </c>
      <c r="I65" s="65">
        <v>150</v>
      </c>
      <c r="J65" s="66">
        <v>0.89594972067039103</v>
      </c>
      <c r="K65" s="67">
        <f t="shared" si="8"/>
        <v>0</v>
      </c>
      <c r="L65" s="68">
        <v>7147</v>
      </c>
      <c r="M65" s="68">
        <v>6478</v>
      </c>
      <c r="N65" s="65">
        <v>572</v>
      </c>
      <c r="O65" s="69">
        <v>0.90639429131103955</v>
      </c>
      <c r="P65" s="65">
        <v>290</v>
      </c>
      <c r="Q65" s="65">
        <v>232</v>
      </c>
      <c r="R65" s="65">
        <v>58</v>
      </c>
      <c r="S65" s="70">
        <v>0.8</v>
      </c>
      <c r="T65" s="65">
        <v>92</v>
      </c>
      <c r="U65" s="65">
        <v>77</v>
      </c>
      <c r="V65" s="65">
        <v>15</v>
      </c>
      <c r="W65" s="66">
        <v>0.83695652173913049</v>
      </c>
      <c r="X65" s="65">
        <v>500</v>
      </c>
      <c r="Y65" s="65">
        <v>393</v>
      </c>
      <c r="Z65" s="65">
        <v>80</v>
      </c>
      <c r="AA65" s="66">
        <v>0.78600000000000003</v>
      </c>
      <c r="AB65" s="68">
        <v>269</v>
      </c>
      <c r="AC65" s="68">
        <v>218</v>
      </c>
      <c r="AD65" s="68">
        <v>51</v>
      </c>
      <c r="AE65" s="71">
        <v>0.81040892193308545</v>
      </c>
      <c r="AF65" s="72">
        <v>243</v>
      </c>
      <c r="AG65" s="72">
        <v>202</v>
      </c>
      <c r="AH65" s="72">
        <v>41</v>
      </c>
      <c r="AI65" s="73">
        <v>0.83127572016460904</v>
      </c>
      <c r="AJ65" s="74">
        <f t="shared" si="9"/>
        <v>0</v>
      </c>
      <c r="AK65" s="68">
        <v>1078</v>
      </c>
      <c r="AL65" s="68">
        <v>923</v>
      </c>
      <c r="AM65" s="65">
        <v>148</v>
      </c>
      <c r="AN65" s="69">
        <v>0.85621521335807049</v>
      </c>
      <c r="AO65" s="102">
        <v>937</v>
      </c>
      <c r="AP65" s="106">
        <f t="shared" si="0"/>
        <v>10023</v>
      </c>
      <c r="AQ65" s="113">
        <f t="shared" si="1"/>
        <v>10.696905016008538</v>
      </c>
    </row>
    <row r="66" spans="2:43" ht="12.75" x14ac:dyDescent="0.25">
      <c r="B66" s="64">
        <v>46084</v>
      </c>
      <c r="C66" s="65">
        <v>266</v>
      </c>
      <c r="D66" s="65">
        <v>222</v>
      </c>
      <c r="E66" s="65">
        <v>44</v>
      </c>
      <c r="F66" s="66">
        <v>0.83458646616541354</v>
      </c>
      <c r="G66" s="65">
        <v>1432</v>
      </c>
      <c r="H66" s="65">
        <v>1296</v>
      </c>
      <c r="I66" s="65">
        <v>137</v>
      </c>
      <c r="J66" s="66">
        <v>0.9050279329608939</v>
      </c>
      <c r="K66" s="67">
        <f t="shared" si="8"/>
        <v>0</v>
      </c>
      <c r="L66" s="68">
        <v>7147</v>
      </c>
      <c r="M66" s="68">
        <v>6594</v>
      </c>
      <c r="N66" s="65">
        <v>456</v>
      </c>
      <c r="O66" s="69">
        <v>0.92262487757100886</v>
      </c>
      <c r="P66" s="65">
        <v>290</v>
      </c>
      <c r="Q66" s="65">
        <v>233</v>
      </c>
      <c r="R66" s="65">
        <v>57</v>
      </c>
      <c r="S66" s="70">
        <v>0.80344827586206902</v>
      </c>
      <c r="T66" s="65">
        <v>92</v>
      </c>
      <c r="U66" s="65">
        <v>74</v>
      </c>
      <c r="V66" s="65">
        <v>18</v>
      </c>
      <c r="W66" s="66">
        <v>0.80434782608695654</v>
      </c>
      <c r="X66" s="65">
        <v>500</v>
      </c>
      <c r="Y66" s="65">
        <v>402</v>
      </c>
      <c r="Z66" s="65">
        <v>94</v>
      </c>
      <c r="AA66" s="66">
        <v>0.80400000000000005</v>
      </c>
      <c r="AB66" s="68">
        <v>269</v>
      </c>
      <c r="AC66" s="68">
        <v>226</v>
      </c>
      <c r="AD66" s="68">
        <v>43</v>
      </c>
      <c r="AE66" s="71">
        <v>0.8401486988847584</v>
      </c>
      <c r="AF66" s="72">
        <v>243</v>
      </c>
      <c r="AG66" s="72">
        <v>198</v>
      </c>
      <c r="AH66" s="72">
        <v>45</v>
      </c>
      <c r="AI66" s="73">
        <v>0.81481481481481477</v>
      </c>
      <c r="AJ66" s="74">
        <f t="shared" si="9"/>
        <v>0</v>
      </c>
      <c r="AK66" s="68">
        <v>1078</v>
      </c>
      <c r="AL66" s="68">
        <v>941</v>
      </c>
      <c r="AM66" s="65">
        <v>130</v>
      </c>
      <c r="AN66" s="69">
        <v>0.87291280148423001</v>
      </c>
      <c r="AO66" s="102">
        <v>1147</v>
      </c>
      <c r="AP66" s="106">
        <f t="shared" si="0"/>
        <v>10186</v>
      </c>
      <c r="AQ66" s="113">
        <f t="shared" si="1"/>
        <v>8.8805579773321703</v>
      </c>
    </row>
    <row r="67" spans="2:43" ht="12.75" x14ac:dyDescent="0.25">
      <c r="B67" s="64">
        <v>46085</v>
      </c>
      <c r="C67" s="65">
        <v>266</v>
      </c>
      <c r="D67" s="65">
        <v>217</v>
      </c>
      <c r="E67" s="65">
        <v>49</v>
      </c>
      <c r="F67" s="66">
        <v>0.81578947368421051</v>
      </c>
      <c r="G67" s="65">
        <v>1432</v>
      </c>
      <c r="H67" s="65">
        <v>1286</v>
      </c>
      <c r="I67" s="65">
        <v>147</v>
      </c>
      <c r="J67" s="66">
        <v>0.89804469273743015</v>
      </c>
      <c r="K67" s="67">
        <f t="shared" si="8"/>
        <v>0</v>
      </c>
      <c r="L67" s="68">
        <v>7147</v>
      </c>
      <c r="M67" s="68">
        <v>6632</v>
      </c>
      <c r="N67" s="65">
        <v>418</v>
      </c>
      <c r="O67" s="69">
        <v>0.92794179375961938</v>
      </c>
      <c r="P67" s="65">
        <v>290</v>
      </c>
      <c r="Q67" s="65">
        <v>233</v>
      </c>
      <c r="R67" s="65">
        <v>57</v>
      </c>
      <c r="S67" s="70">
        <v>0.80344827586206902</v>
      </c>
      <c r="T67" s="65">
        <v>92</v>
      </c>
      <c r="U67" s="65">
        <v>74</v>
      </c>
      <c r="V67" s="65">
        <v>18</v>
      </c>
      <c r="W67" s="66">
        <v>0.80434782608695654</v>
      </c>
      <c r="X67" s="65">
        <v>502</v>
      </c>
      <c r="Y67" s="65">
        <v>382</v>
      </c>
      <c r="Z67" s="65">
        <v>114</v>
      </c>
      <c r="AA67" s="66">
        <v>0.76095617529880477</v>
      </c>
      <c r="AB67" s="68">
        <v>269</v>
      </c>
      <c r="AC67" s="68">
        <v>223</v>
      </c>
      <c r="AD67" s="68">
        <v>46</v>
      </c>
      <c r="AE67" s="71">
        <v>0.82899628252788105</v>
      </c>
      <c r="AF67" s="72">
        <v>243</v>
      </c>
      <c r="AG67" s="72">
        <v>205</v>
      </c>
      <c r="AH67" s="72">
        <v>38</v>
      </c>
      <c r="AI67" s="73">
        <v>0.84362139917695478</v>
      </c>
      <c r="AJ67" s="74">
        <f t="shared" si="9"/>
        <v>0</v>
      </c>
      <c r="AK67" s="68">
        <v>1078</v>
      </c>
      <c r="AL67" s="68">
        <v>927</v>
      </c>
      <c r="AM67" s="65">
        <v>151</v>
      </c>
      <c r="AN67" s="69">
        <v>0.85992578849721701</v>
      </c>
      <c r="AO67" s="102">
        <v>1174</v>
      </c>
      <c r="AP67" s="106">
        <f t="shared" si="0"/>
        <v>10179</v>
      </c>
      <c r="AQ67" s="113">
        <f t="shared" si="1"/>
        <v>8.6703577512776828</v>
      </c>
    </row>
    <row r="68" spans="2:43" ht="12.75" x14ac:dyDescent="0.25">
      <c r="B68" s="64">
        <v>46086</v>
      </c>
      <c r="C68" s="65">
        <v>266</v>
      </c>
      <c r="D68" s="65">
        <v>223</v>
      </c>
      <c r="E68" s="65">
        <v>43</v>
      </c>
      <c r="F68" s="66">
        <v>0.83834586466165417</v>
      </c>
      <c r="G68" s="65">
        <v>1433</v>
      </c>
      <c r="H68" s="65">
        <v>1309</v>
      </c>
      <c r="I68" s="65">
        <v>124</v>
      </c>
      <c r="J68" s="66">
        <v>0.9134682484298674</v>
      </c>
      <c r="K68" s="67">
        <f t="shared" si="8"/>
        <v>1</v>
      </c>
      <c r="L68" s="68">
        <v>7147</v>
      </c>
      <c r="M68" s="68">
        <v>6572</v>
      </c>
      <c r="N68" s="65">
        <v>478</v>
      </c>
      <c r="O68" s="69">
        <v>0.91954666293549736</v>
      </c>
      <c r="P68" s="65">
        <v>290</v>
      </c>
      <c r="Q68" s="65">
        <v>234</v>
      </c>
      <c r="R68" s="65">
        <v>56</v>
      </c>
      <c r="S68" s="70">
        <v>0.80689655172413788</v>
      </c>
      <c r="T68" s="65">
        <v>92</v>
      </c>
      <c r="U68" s="65">
        <v>79</v>
      </c>
      <c r="V68" s="65">
        <v>13</v>
      </c>
      <c r="W68" s="66">
        <v>0.85869565217391308</v>
      </c>
      <c r="X68" s="65">
        <v>502</v>
      </c>
      <c r="Y68" s="65">
        <v>378</v>
      </c>
      <c r="Z68" s="65">
        <v>118</v>
      </c>
      <c r="AA68" s="66">
        <v>0.75298804780876494</v>
      </c>
      <c r="AB68" s="68">
        <v>269</v>
      </c>
      <c r="AC68" s="68">
        <v>224</v>
      </c>
      <c r="AD68" s="68">
        <v>45</v>
      </c>
      <c r="AE68" s="71">
        <v>0.83271375464684017</v>
      </c>
      <c r="AF68" s="72">
        <v>243</v>
      </c>
      <c r="AG68" s="72">
        <v>207</v>
      </c>
      <c r="AH68" s="72">
        <v>36</v>
      </c>
      <c r="AI68" s="73">
        <v>0.85185185185185186</v>
      </c>
      <c r="AJ68" s="74">
        <f t="shared" si="9"/>
        <v>0</v>
      </c>
      <c r="AK68" s="68">
        <v>1078</v>
      </c>
      <c r="AL68" s="68">
        <v>937</v>
      </c>
      <c r="AM68" s="65">
        <v>141</v>
      </c>
      <c r="AN68" s="69">
        <v>0.86920222634508348</v>
      </c>
      <c r="AO68" s="102">
        <v>1163</v>
      </c>
      <c r="AP68" s="106">
        <f t="shared" si="0"/>
        <v>10163</v>
      </c>
      <c r="AQ68" s="113">
        <f t="shared" si="1"/>
        <v>8.7386070507308684</v>
      </c>
    </row>
    <row r="69" spans="2:43" ht="12.75" x14ac:dyDescent="0.25">
      <c r="B69" s="64">
        <v>46087</v>
      </c>
      <c r="C69" s="65">
        <v>266</v>
      </c>
      <c r="D69" s="65">
        <v>224</v>
      </c>
      <c r="E69" s="65">
        <v>42</v>
      </c>
      <c r="F69" s="66">
        <v>0.84210526315789469</v>
      </c>
      <c r="G69" s="65">
        <v>1433</v>
      </c>
      <c r="H69" s="65">
        <v>1303</v>
      </c>
      <c r="I69" s="65">
        <v>130</v>
      </c>
      <c r="J69" s="66">
        <v>0.90928122819260293</v>
      </c>
      <c r="K69" s="67">
        <f t="shared" si="8"/>
        <v>0</v>
      </c>
      <c r="L69" s="68">
        <v>7147</v>
      </c>
      <c r="M69" s="68">
        <v>6594</v>
      </c>
      <c r="N69" s="65">
        <v>456</v>
      </c>
      <c r="O69" s="69">
        <v>0.92262487757100886</v>
      </c>
      <c r="P69" s="65">
        <v>290</v>
      </c>
      <c r="Q69" s="65">
        <v>228</v>
      </c>
      <c r="R69" s="65">
        <v>62</v>
      </c>
      <c r="S69" s="70">
        <v>0.78620689655172415</v>
      </c>
      <c r="T69" s="65">
        <v>92</v>
      </c>
      <c r="U69" s="65">
        <v>72</v>
      </c>
      <c r="V69" s="65">
        <v>20</v>
      </c>
      <c r="W69" s="66">
        <v>0.78260869565217395</v>
      </c>
      <c r="X69" s="65">
        <v>502</v>
      </c>
      <c r="Y69" s="65">
        <v>391</v>
      </c>
      <c r="Z69" s="65">
        <v>105</v>
      </c>
      <c r="AA69" s="66">
        <v>0.7788844621513944</v>
      </c>
      <c r="AB69" s="68">
        <v>269</v>
      </c>
      <c r="AC69" s="68">
        <v>239</v>
      </c>
      <c r="AD69" s="68">
        <v>30</v>
      </c>
      <c r="AE69" s="71">
        <v>0.88847583643122674</v>
      </c>
      <c r="AF69" s="72">
        <v>243</v>
      </c>
      <c r="AG69" s="72">
        <v>219</v>
      </c>
      <c r="AH69" s="72">
        <v>24</v>
      </c>
      <c r="AI69" s="73">
        <v>0.90123456790123457</v>
      </c>
      <c r="AJ69" s="74">
        <f t="shared" si="9"/>
        <v>0</v>
      </c>
      <c r="AK69" s="68">
        <v>1078</v>
      </c>
      <c r="AL69" s="68">
        <v>950</v>
      </c>
      <c r="AM69" s="65">
        <v>128</v>
      </c>
      <c r="AN69" s="69">
        <v>0.88126159554730987</v>
      </c>
      <c r="AO69" s="102">
        <v>1111</v>
      </c>
      <c r="AP69" s="106">
        <f t="shared" si="0"/>
        <v>10220</v>
      </c>
      <c r="AQ69" s="113">
        <f t="shared" si="1"/>
        <v>9.198919891989199</v>
      </c>
    </row>
    <row r="70" spans="2:43" ht="12.75" x14ac:dyDescent="0.25">
      <c r="B70" s="64">
        <v>46088</v>
      </c>
      <c r="C70" s="65">
        <v>266</v>
      </c>
      <c r="D70" s="65">
        <v>223</v>
      </c>
      <c r="E70" s="65">
        <v>43</v>
      </c>
      <c r="F70" s="66">
        <v>0.83834586466165417</v>
      </c>
      <c r="G70" s="65">
        <v>1433</v>
      </c>
      <c r="H70" s="65">
        <v>1259</v>
      </c>
      <c r="I70" s="65">
        <v>174</v>
      </c>
      <c r="J70" s="66">
        <v>0.8785764131193301</v>
      </c>
      <c r="K70" s="67">
        <f t="shared" si="8"/>
        <v>0</v>
      </c>
      <c r="L70" s="68">
        <v>7147</v>
      </c>
      <c r="M70" s="68">
        <v>6471</v>
      </c>
      <c r="N70" s="65">
        <v>579</v>
      </c>
      <c r="O70" s="69">
        <v>0.90541485938155875</v>
      </c>
      <c r="P70" s="65">
        <v>290</v>
      </c>
      <c r="Q70" s="65">
        <v>234</v>
      </c>
      <c r="R70" s="65">
        <v>56</v>
      </c>
      <c r="S70" s="70">
        <v>0.80689655172413788</v>
      </c>
      <c r="T70" s="65">
        <v>92</v>
      </c>
      <c r="U70" s="65">
        <v>81</v>
      </c>
      <c r="V70" s="65">
        <v>11</v>
      </c>
      <c r="W70" s="66">
        <v>0.88043478260869568</v>
      </c>
      <c r="X70" s="65">
        <v>502</v>
      </c>
      <c r="Y70" s="65">
        <v>366</v>
      </c>
      <c r="Z70" s="65">
        <v>130</v>
      </c>
      <c r="AA70" s="66">
        <v>0.72908366533864544</v>
      </c>
      <c r="AB70" s="68">
        <v>269</v>
      </c>
      <c r="AC70" s="68">
        <v>218</v>
      </c>
      <c r="AD70" s="68">
        <v>51</v>
      </c>
      <c r="AE70" s="71">
        <v>0.81040892193308545</v>
      </c>
      <c r="AF70" s="72">
        <v>243</v>
      </c>
      <c r="AG70" s="72">
        <v>205</v>
      </c>
      <c r="AH70" s="72">
        <v>38</v>
      </c>
      <c r="AI70" s="73">
        <v>0.84362139917695478</v>
      </c>
      <c r="AJ70" s="74">
        <f t="shared" si="9"/>
        <v>0</v>
      </c>
      <c r="AK70" s="68">
        <v>1078</v>
      </c>
      <c r="AL70" s="68">
        <v>943</v>
      </c>
      <c r="AM70" s="65">
        <v>135</v>
      </c>
      <c r="AN70" s="69">
        <v>0.87476808905380332</v>
      </c>
      <c r="AO70" s="102">
        <v>997</v>
      </c>
      <c r="AP70" s="106">
        <f t="shared" ref="AP70:AP109" si="10">D70+H70+M70+Q70+U70+Y70+AC70+AG70+AL70</f>
        <v>10000</v>
      </c>
      <c r="AQ70" s="113">
        <f t="shared" ref="AQ70:AQ109" si="11">AP70/AO70</f>
        <v>10.030090270812437</v>
      </c>
    </row>
    <row r="71" spans="2:43" ht="12.75" x14ac:dyDescent="0.25">
      <c r="B71" s="64">
        <v>46089</v>
      </c>
      <c r="C71" s="65">
        <v>266</v>
      </c>
      <c r="D71" s="65">
        <v>214</v>
      </c>
      <c r="E71" s="65">
        <v>52</v>
      </c>
      <c r="F71" s="66">
        <v>0.80451127819548873</v>
      </c>
      <c r="G71" s="65">
        <v>1433</v>
      </c>
      <c r="H71" s="65">
        <v>1259</v>
      </c>
      <c r="I71" s="65">
        <v>179</v>
      </c>
      <c r="J71" s="66">
        <v>0.8785764131193301</v>
      </c>
      <c r="K71" s="67">
        <f t="shared" si="8"/>
        <v>0</v>
      </c>
      <c r="L71" s="68">
        <v>7147</v>
      </c>
      <c r="M71" s="68">
        <v>6441</v>
      </c>
      <c r="N71" s="65">
        <v>609</v>
      </c>
      <c r="O71" s="69">
        <v>0.90121729396949768</v>
      </c>
      <c r="P71" s="65">
        <v>290</v>
      </c>
      <c r="Q71" s="65">
        <v>232</v>
      </c>
      <c r="R71" s="65">
        <v>58</v>
      </c>
      <c r="S71" s="70">
        <v>0.8</v>
      </c>
      <c r="T71" s="65">
        <v>92</v>
      </c>
      <c r="U71" s="65">
        <v>69</v>
      </c>
      <c r="V71" s="65">
        <v>23</v>
      </c>
      <c r="W71" s="66">
        <v>0.75</v>
      </c>
      <c r="X71" s="65">
        <v>502</v>
      </c>
      <c r="Y71" s="65">
        <v>387</v>
      </c>
      <c r="Z71" s="65">
        <v>109</v>
      </c>
      <c r="AA71" s="66">
        <v>0.77091633466135456</v>
      </c>
      <c r="AB71" s="68">
        <v>269</v>
      </c>
      <c r="AC71" s="68">
        <v>222</v>
      </c>
      <c r="AD71" s="68">
        <v>47</v>
      </c>
      <c r="AE71" s="71">
        <v>0.82527881040892193</v>
      </c>
      <c r="AF71" s="72">
        <v>243</v>
      </c>
      <c r="AG71" s="72">
        <v>202</v>
      </c>
      <c r="AH71" s="72">
        <v>41</v>
      </c>
      <c r="AI71" s="73">
        <v>0.83127572016460904</v>
      </c>
      <c r="AJ71" s="74">
        <f t="shared" si="9"/>
        <v>0</v>
      </c>
      <c r="AK71" s="68">
        <v>1078</v>
      </c>
      <c r="AL71" s="68">
        <v>952</v>
      </c>
      <c r="AM71" s="65">
        <v>126</v>
      </c>
      <c r="AN71" s="69">
        <v>0.88311688311688308</v>
      </c>
      <c r="AO71" s="102">
        <v>946</v>
      </c>
      <c r="AP71" s="106">
        <f t="shared" si="10"/>
        <v>9978</v>
      </c>
      <c r="AQ71" s="113">
        <f t="shared" si="11"/>
        <v>10.547568710359409</v>
      </c>
    </row>
    <row r="72" spans="2:43" ht="12.75" x14ac:dyDescent="0.25">
      <c r="B72" s="64">
        <v>46090</v>
      </c>
      <c r="C72" s="65">
        <v>266</v>
      </c>
      <c r="D72" s="65">
        <v>230</v>
      </c>
      <c r="E72" s="65">
        <v>36</v>
      </c>
      <c r="F72" s="66">
        <v>0.86466165413533835</v>
      </c>
      <c r="G72" s="65">
        <v>1433</v>
      </c>
      <c r="H72" s="65">
        <v>1257</v>
      </c>
      <c r="I72" s="65">
        <v>176</v>
      </c>
      <c r="J72" s="66">
        <v>0.87718073970690857</v>
      </c>
      <c r="K72" s="67">
        <f t="shared" si="8"/>
        <v>0</v>
      </c>
      <c r="L72" s="68">
        <v>7147</v>
      </c>
      <c r="M72" s="68">
        <v>6417</v>
      </c>
      <c r="N72" s="65">
        <v>633</v>
      </c>
      <c r="O72" s="69">
        <v>0.89785924163984887</v>
      </c>
      <c r="P72" s="65">
        <v>290</v>
      </c>
      <c r="Q72" s="65">
        <v>237</v>
      </c>
      <c r="R72" s="65">
        <v>53</v>
      </c>
      <c r="S72" s="70">
        <v>0.8172413793103448</v>
      </c>
      <c r="T72" s="65">
        <v>92</v>
      </c>
      <c r="U72" s="65">
        <v>76</v>
      </c>
      <c r="V72" s="65">
        <v>16</v>
      </c>
      <c r="W72" s="66">
        <v>0.82608695652173914</v>
      </c>
      <c r="X72" s="65">
        <v>502</v>
      </c>
      <c r="Y72" s="65">
        <v>380</v>
      </c>
      <c r="Z72" s="65">
        <v>116</v>
      </c>
      <c r="AA72" s="66">
        <v>0.75697211155378485</v>
      </c>
      <c r="AB72" s="68">
        <v>269</v>
      </c>
      <c r="AC72" s="68">
        <v>223</v>
      </c>
      <c r="AD72" s="68">
        <v>46</v>
      </c>
      <c r="AE72" s="71">
        <v>0.82899628252788105</v>
      </c>
      <c r="AF72" s="72">
        <v>243</v>
      </c>
      <c r="AG72" s="72">
        <v>215</v>
      </c>
      <c r="AH72" s="72">
        <v>28</v>
      </c>
      <c r="AI72" s="73">
        <v>0.8847736625514403</v>
      </c>
      <c r="AJ72" s="74">
        <f t="shared" si="9"/>
        <v>0</v>
      </c>
      <c r="AK72" s="68">
        <v>1078</v>
      </c>
      <c r="AL72" s="68">
        <v>973</v>
      </c>
      <c r="AM72" s="65">
        <v>105</v>
      </c>
      <c r="AN72" s="69">
        <v>0.90259740259740262</v>
      </c>
      <c r="AO72" s="102">
        <v>1153</v>
      </c>
      <c r="AP72" s="106">
        <f t="shared" si="10"/>
        <v>10008</v>
      </c>
      <c r="AQ72" s="113">
        <f t="shared" si="11"/>
        <v>8.6799653078924539</v>
      </c>
    </row>
    <row r="73" spans="2:43" ht="12.75" x14ac:dyDescent="0.25">
      <c r="B73" s="64">
        <v>46091</v>
      </c>
      <c r="C73" s="65">
        <v>266</v>
      </c>
      <c r="D73" s="65">
        <v>222</v>
      </c>
      <c r="E73" s="65">
        <v>44</v>
      </c>
      <c r="F73" s="66">
        <v>0.83458646616541354</v>
      </c>
      <c r="G73" s="65">
        <v>1433</v>
      </c>
      <c r="H73" s="65">
        <v>1265</v>
      </c>
      <c r="I73" s="65">
        <v>168</v>
      </c>
      <c r="J73" s="66">
        <v>0.88276343335659457</v>
      </c>
      <c r="K73" s="67">
        <f t="shared" si="8"/>
        <v>0</v>
      </c>
      <c r="L73" s="68">
        <v>7147</v>
      </c>
      <c r="M73" s="68">
        <v>6476</v>
      </c>
      <c r="N73" s="65">
        <v>574</v>
      </c>
      <c r="O73" s="69">
        <v>0.90611445361690224</v>
      </c>
      <c r="P73" s="65">
        <v>290</v>
      </c>
      <c r="Q73" s="65">
        <v>238</v>
      </c>
      <c r="R73" s="65">
        <v>52</v>
      </c>
      <c r="S73" s="70">
        <v>0.82068965517241377</v>
      </c>
      <c r="T73" s="65">
        <v>92</v>
      </c>
      <c r="U73" s="65">
        <v>73</v>
      </c>
      <c r="V73" s="65">
        <v>19</v>
      </c>
      <c r="W73" s="66">
        <v>0.79347826086956519</v>
      </c>
      <c r="X73" s="65">
        <v>502</v>
      </c>
      <c r="Y73" s="65">
        <v>379</v>
      </c>
      <c r="Z73" s="65">
        <v>117</v>
      </c>
      <c r="AA73" s="66">
        <v>0.7549800796812749</v>
      </c>
      <c r="AB73" s="68">
        <v>269</v>
      </c>
      <c r="AC73" s="68">
        <v>220</v>
      </c>
      <c r="AD73" s="68">
        <v>49</v>
      </c>
      <c r="AE73" s="71">
        <v>0.81784386617100369</v>
      </c>
      <c r="AF73" s="72">
        <v>243</v>
      </c>
      <c r="AG73" s="72">
        <v>215</v>
      </c>
      <c r="AH73" s="72">
        <v>28</v>
      </c>
      <c r="AI73" s="73">
        <v>0.8847736625514403</v>
      </c>
      <c r="AJ73" s="74">
        <f t="shared" si="9"/>
        <v>0</v>
      </c>
      <c r="AK73" s="68">
        <v>1078</v>
      </c>
      <c r="AL73" s="68">
        <v>940</v>
      </c>
      <c r="AM73" s="65">
        <v>138</v>
      </c>
      <c r="AN73" s="69">
        <v>0.8719851576994434</v>
      </c>
      <c r="AO73" s="102">
        <v>1180</v>
      </c>
      <c r="AP73" s="106">
        <f t="shared" si="10"/>
        <v>10028</v>
      </c>
      <c r="AQ73" s="113">
        <f t="shared" si="11"/>
        <v>8.4983050847457626</v>
      </c>
    </row>
    <row r="74" spans="2:43" ht="12.75" x14ac:dyDescent="0.25">
      <c r="B74" s="64">
        <v>46092</v>
      </c>
      <c r="C74" s="65">
        <v>266</v>
      </c>
      <c r="D74" s="65">
        <v>222</v>
      </c>
      <c r="E74" s="65">
        <v>44</v>
      </c>
      <c r="F74" s="66">
        <v>0.83458646616541354</v>
      </c>
      <c r="G74" s="65">
        <v>1433</v>
      </c>
      <c r="H74" s="65">
        <v>1282</v>
      </c>
      <c r="I74" s="65">
        <v>151</v>
      </c>
      <c r="J74" s="66">
        <v>0.89462665736217728</v>
      </c>
      <c r="K74" s="67">
        <f t="shared" si="8"/>
        <v>0</v>
      </c>
      <c r="L74" s="68">
        <v>7147</v>
      </c>
      <c r="M74" s="68">
        <v>6509</v>
      </c>
      <c r="N74" s="65">
        <v>541</v>
      </c>
      <c r="O74" s="69">
        <v>0.91073177557016927</v>
      </c>
      <c r="P74" s="65">
        <v>290</v>
      </c>
      <c r="Q74" s="65">
        <v>243</v>
      </c>
      <c r="R74" s="65">
        <v>47</v>
      </c>
      <c r="S74" s="70">
        <v>0.83793103448275863</v>
      </c>
      <c r="T74" s="65">
        <v>92</v>
      </c>
      <c r="U74" s="65">
        <v>68</v>
      </c>
      <c r="V74" s="65">
        <v>24</v>
      </c>
      <c r="W74" s="66">
        <v>0.73913043478260865</v>
      </c>
      <c r="X74" s="65">
        <v>503</v>
      </c>
      <c r="Y74" s="65">
        <v>373</v>
      </c>
      <c r="Z74" s="65">
        <v>123</v>
      </c>
      <c r="AA74" s="66">
        <v>0.74155069582504973</v>
      </c>
      <c r="AB74" s="68">
        <v>269</v>
      </c>
      <c r="AC74" s="68">
        <v>228</v>
      </c>
      <c r="AD74" s="68">
        <v>41</v>
      </c>
      <c r="AE74" s="71">
        <v>0.84758364312267653</v>
      </c>
      <c r="AF74" s="72">
        <v>243</v>
      </c>
      <c r="AG74" s="72">
        <v>210</v>
      </c>
      <c r="AH74" s="72">
        <v>33</v>
      </c>
      <c r="AI74" s="73">
        <v>0.86419753086419748</v>
      </c>
      <c r="AJ74" s="74">
        <f t="shared" si="9"/>
        <v>0</v>
      </c>
      <c r="AK74" s="68">
        <v>1078</v>
      </c>
      <c r="AL74" s="68">
        <v>943</v>
      </c>
      <c r="AM74" s="65">
        <v>128</v>
      </c>
      <c r="AN74" s="69">
        <v>0.87476808905380332</v>
      </c>
      <c r="AO74" s="102">
        <v>1256</v>
      </c>
      <c r="AP74" s="106">
        <f t="shared" si="10"/>
        <v>10078</v>
      </c>
      <c r="AQ74" s="113">
        <f t="shared" si="11"/>
        <v>8.0238853503184711</v>
      </c>
    </row>
    <row r="75" spans="2:43" ht="12.75" x14ac:dyDescent="0.25">
      <c r="B75" s="64">
        <v>46093</v>
      </c>
      <c r="C75" s="65">
        <v>266</v>
      </c>
      <c r="D75" s="65">
        <v>230</v>
      </c>
      <c r="E75" s="65">
        <v>36</v>
      </c>
      <c r="F75" s="66">
        <v>0.86466165413533835</v>
      </c>
      <c r="G75" s="65">
        <v>1433</v>
      </c>
      <c r="H75" s="65">
        <v>1297</v>
      </c>
      <c r="I75" s="65">
        <v>136</v>
      </c>
      <c r="J75" s="66">
        <v>0.90509420795533846</v>
      </c>
      <c r="K75" s="67">
        <f t="shared" si="8"/>
        <v>0</v>
      </c>
      <c r="L75" s="68">
        <v>7147</v>
      </c>
      <c r="M75" s="68">
        <v>6530</v>
      </c>
      <c r="N75" s="65">
        <v>520</v>
      </c>
      <c r="O75" s="69">
        <v>0.913670071358612</v>
      </c>
      <c r="P75" s="65">
        <v>290</v>
      </c>
      <c r="Q75" s="65">
        <v>233</v>
      </c>
      <c r="R75" s="65">
        <v>57</v>
      </c>
      <c r="S75" s="70">
        <v>0.80344827586206902</v>
      </c>
      <c r="T75" s="65">
        <v>92</v>
      </c>
      <c r="U75" s="65">
        <v>70</v>
      </c>
      <c r="V75" s="65">
        <v>22</v>
      </c>
      <c r="W75" s="66">
        <v>0.76086956521739135</v>
      </c>
      <c r="X75" s="65">
        <v>503</v>
      </c>
      <c r="Y75" s="65">
        <v>368</v>
      </c>
      <c r="Z75" s="65">
        <v>128</v>
      </c>
      <c r="AA75" s="66">
        <v>0.73161033797216701</v>
      </c>
      <c r="AB75" s="68">
        <v>269</v>
      </c>
      <c r="AC75" s="68">
        <v>216</v>
      </c>
      <c r="AD75" s="68">
        <v>53</v>
      </c>
      <c r="AE75" s="71">
        <v>0.80297397769516732</v>
      </c>
      <c r="AF75" s="72">
        <v>243</v>
      </c>
      <c r="AG75" s="72">
        <v>213</v>
      </c>
      <c r="AH75" s="72">
        <v>30</v>
      </c>
      <c r="AI75" s="73">
        <v>0.87654320987654322</v>
      </c>
      <c r="AJ75" s="74">
        <f t="shared" si="9"/>
        <v>0</v>
      </c>
      <c r="AK75" s="68">
        <v>1078</v>
      </c>
      <c r="AL75" s="68">
        <v>942</v>
      </c>
      <c r="AM75" s="65">
        <v>136</v>
      </c>
      <c r="AN75" s="69">
        <v>0.87384044526901672</v>
      </c>
      <c r="AO75" s="102">
        <v>1208</v>
      </c>
      <c r="AP75" s="106">
        <f t="shared" si="10"/>
        <v>10099</v>
      </c>
      <c r="AQ75" s="113">
        <f t="shared" si="11"/>
        <v>8.3600993377483448</v>
      </c>
    </row>
    <row r="76" spans="2:43" ht="12.75" x14ac:dyDescent="0.25">
      <c r="B76" s="64">
        <v>46094</v>
      </c>
      <c r="C76" s="65">
        <v>266</v>
      </c>
      <c r="D76" s="65">
        <v>228</v>
      </c>
      <c r="E76" s="65">
        <v>38</v>
      </c>
      <c r="F76" s="66">
        <v>0.8571428571428571</v>
      </c>
      <c r="G76" s="65">
        <v>1433</v>
      </c>
      <c r="H76" s="65">
        <v>1289</v>
      </c>
      <c r="I76" s="65">
        <v>144</v>
      </c>
      <c r="J76" s="66">
        <v>0.89951151430565246</v>
      </c>
      <c r="K76" s="67">
        <f t="shared" si="8"/>
        <v>0</v>
      </c>
      <c r="L76" s="68">
        <v>7147</v>
      </c>
      <c r="M76" s="68">
        <v>6569</v>
      </c>
      <c r="N76" s="65">
        <v>578</v>
      </c>
      <c r="O76" s="69">
        <v>0.91912690639429129</v>
      </c>
      <c r="P76" s="65">
        <v>290</v>
      </c>
      <c r="Q76" s="65">
        <v>230</v>
      </c>
      <c r="R76" s="65">
        <v>60</v>
      </c>
      <c r="S76" s="70">
        <v>0.7931034482758621</v>
      </c>
      <c r="T76" s="65">
        <v>92</v>
      </c>
      <c r="U76" s="65">
        <v>74</v>
      </c>
      <c r="V76" s="65">
        <v>18</v>
      </c>
      <c r="W76" s="66">
        <v>0.80434782608695654</v>
      </c>
      <c r="X76" s="65">
        <v>503</v>
      </c>
      <c r="Y76" s="65">
        <v>409</v>
      </c>
      <c r="Z76" s="65">
        <v>94</v>
      </c>
      <c r="AA76" s="66">
        <v>0.81312127236580511</v>
      </c>
      <c r="AB76" s="68">
        <v>269</v>
      </c>
      <c r="AC76" s="68">
        <v>212</v>
      </c>
      <c r="AD76" s="68">
        <v>57</v>
      </c>
      <c r="AE76" s="71">
        <v>0.78810408921933084</v>
      </c>
      <c r="AF76" s="72">
        <v>243</v>
      </c>
      <c r="AG76" s="72">
        <v>214</v>
      </c>
      <c r="AH76" s="72">
        <v>29</v>
      </c>
      <c r="AI76" s="73">
        <v>0.88065843621399176</v>
      </c>
      <c r="AJ76" s="74">
        <f t="shared" si="9"/>
        <v>0</v>
      </c>
      <c r="AK76" s="68">
        <v>1078</v>
      </c>
      <c r="AL76" s="68">
        <v>961</v>
      </c>
      <c r="AM76" s="65">
        <v>117</v>
      </c>
      <c r="AN76" s="69">
        <v>0.89146567717996295</v>
      </c>
      <c r="AO76" s="102">
        <v>1180</v>
      </c>
      <c r="AP76" s="106">
        <f t="shared" si="10"/>
        <v>10186</v>
      </c>
      <c r="AQ76" s="113">
        <f t="shared" si="11"/>
        <v>8.6322033898305079</v>
      </c>
    </row>
    <row r="77" spans="2:43" ht="12.75" x14ac:dyDescent="0.25">
      <c r="B77" s="64">
        <v>46095</v>
      </c>
      <c r="C77" s="65">
        <v>266</v>
      </c>
      <c r="D77" s="65">
        <v>220</v>
      </c>
      <c r="E77" s="65">
        <v>46</v>
      </c>
      <c r="F77" s="66">
        <v>0.82706766917293228</v>
      </c>
      <c r="G77" s="65">
        <v>1433</v>
      </c>
      <c r="H77" s="65">
        <v>1277</v>
      </c>
      <c r="I77" s="65">
        <v>156</v>
      </c>
      <c r="J77" s="66">
        <v>0.89113747383112352</v>
      </c>
      <c r="K77" s="67">
        <f t="shared" si="8"/>
        <v>0</v>
      </c>
      <c r="L77" s="68">
        <v>7147</v>
      </c>
      <c r="M77" s="68">
        <v>6500</v>
      </c>
      <c r="N77" s="65">
        <v>647</v>
      </c>
      <c r="O77" s="69">
        <v>0.90947250594655105</v>
      </c>
      <c r="P77" s="65">
        <v>290</v>
      </c>
      <c r="Q77" s="65">
        <v>209</v>
      </c>
      <c r="R77" s="65">
        <v>81</v>
      </c>
      <c r="S77" s="70">
        <v>0.72068965517241379</v>
      </c>
      <c r="T77" s="65">
        <v>92</v>
      </c>
      <c r="U77" s="65">
        <v>74</v>
      </c>
      <c r="V77" s="65">
        <v>18</v>
      </c>
      <c r="W77" s="66">
        <v>0.80434782608695654</v>
      </c>
      <c r="X77" s="65">
        <v>503</v>
      </c>
      <c r="Y77" s="65">
        <v>403</v>
      </c>
      <c r="Z77" s="65">
        <v>100</v>
      </c>
      <c r="AA77" s="66">
        <v>0.80119284294234594</v>
      </c>
      <c r="AB77" s="68">
        <v>269</v>
      </c>
      <c r="AC77" s="68">
        <v>221</v>
      </c>
      <c r="AD77" s="68">
        <v>48</v>
      </c>
      <c r="AE77" s="71">
        <v>0.82156133828996281</v>
      </c>
      <c r="AF77" s="72">
        <v>243</v>
      </c>
      <c r="AG77" s="72">
        <v>202</v>
      </c>
      <c r="AH77" s="72">
        <v>41</v>
      </c>
      <c r="AI77" s="73">
        <v>0.83127572016460904</v>
      </c>
      <c r="AJ77" s="74">
        <f t="shared" si="9"/>
        <v>0</v>
      </c>
      <c r="AK77" s="68">
        <v>1078</v>
      </c>
      <c r="AL77" s="68">
        <v>953</v>
      </c>
      <c r="AM77" s="65">
        <v>125</v>
      </c>
      <c r="AN77" s="69">
        <v>0.88404452690166979</v>
      </c>
      <c r="AO77" s="102">
        <v>1112</v>
      </c>
      <c r="AP77" s="106">
        <f t="shared" si="10"/>
        <v>10059</v>
      </c>
      <c r="AQ77" s="113">
        <f t="shared" si="11"/>
        <v>9.0458633093525176</v>
      </c>
    </row>
    <row r="78" spans="2:43" ht="12.75" x14ac:dyDescent="0.25">
      <c r="B78" s="64">
        <v>46096</v>
      </c>
      <c r="C78" s="65">
        <v>266</v>
      </c>
      <c r="D78" s="65">
        <v>224</v>
      </c>
      <c r="E78" s="65">
        <v>42</v>
      </c>
      <c r="F78" s="66">
        <v>0.84210526315789469</v>
      </c>
      <c r="G78" s="65">
        <v>1433</v>
      </c>
      <c r="H78" s="65">
        <v>1267</v>
      </c>
      <c r="I78" s="65">
        <v>166</v>
      </c>
      <c r="J78" s="66">
        <v>0.8841591067690161</v>
      </c>
      <c r="K78" s="67">
        <f t="shared" si="8"/>
        <v>0</v>
      </c>
      <c r="L78" s="68">
        <v>7147</v>
      </c>
      <c r="M78" s="68">
        <v>6473</v>
      </c>
      <c r="N78" s="65">
        <v>674</v>
      </c>
      <c r="O78" s="69">
        <v>0.90569469707569605</v>
      </c>
      <c r="P78" s="65">
        <v>290</v>
      </c>
      <c r="Q78" s="65">
        <v>225</v>
      </c>
      <c r="R78" s="65">
        <v>65</v>
      </c>
      <c r="S78" s="70">
        <v>0.77586206896551724</v>
      </c>
      <c r="T78" s="65">
        <v>92</v>
      </c>
      <c r="U78" s="65">
        <v>80</v>
      </c>
      <c r="V78" s="65">
        <v>12</v>
      </c>
      <c r="W78" s="66">
        <v>0.86956521739130432</v>
      </c>
      <c r="X78" s="65">
        <v>503</v>
      </c>
      <c r="Y78" s="65">
        <v>415</v>
      </c>
      <c r="Z78" s="65">
        <v>88</v>
      </c>
      <c r="AA78" s="66">
        <v>0.8250497017892644</v>
      </c>
      <c r="AB78" s="68">
        <v>269</v>
      </c>
      <c r="AC78" s="68">
        <v>209</v>
      </c>
      <c r="AD78" s="68">
        <v>60</v>
      </c>
      <c r="AE78" s="71">
        <v>0.77695167286245348</v>
      </c>
      <c r="AF78" s="72">
        <v>243</v>
      </c>
      <c r="AG78" s="72">
        <v>198</v>
      </c>
      <c r="AH78" s="72">
        <v>45</v>
      </c>
      <c r="AI78" s="73">
        <v>0.81481481481481477</v>
      </c>
      <c r="AJ78" s="74">
        <f t="shared" si="9"/>
        <v>0</v>
      </c>
      <c r="AK78" s="68">
        <v>1078</v>
      </c>
      <c r="AL78" s="68">
        <v>955</v>
      </c>
      <c r="AM78" s="65">
        <v>123</v>
      </c>
      <c r="AN78" s="69">
        <v>0.885899814471243</v>
      </c>
      <c r="AO78" s="102">
        <v>966</v>
      </c>
      <c r="AP78" s="106">
        <f t="shared" si="10"/>
        <v>10046</v>
      </c>
      <c r="AQ78" s="113">
        <f t="shared" si="11"/>
        <v>10.399585921325052</v>
      </c>
    </row>
    <row r="79" spans="2:43" ht="12.75" x14ac:dyDescent="0.25">
      <c r="B79" s="64">
        <v>46097</v>
      </c>
      <c r="C79" s="65">
        <v>266</v>
      </c>
      <c r="D79" s="65">
        <v>236</v>
      </c>
      <c r="E79" s="65">
        <v>28</v>
      </c>
      <c r="F79" s="66">
        <v>0.88721804511278191</v>
      </c>
      <c r="G79" s="65">
        <v>1433</v>
      </c>
      <c r="H79" s="65">
        <v>1281</v>
      </c>
      <c r="I79" s="65">
        <v>152</v>
      </c>
      <c r="J79" s="66">
        <v>0.89392882065596646</v>
      </c>
      <c r="K79" s="67">
        <f t="shared" si="8"/>
        <v>0</v>
      </c>
      <c r="L79" s="68">
        <v>7147</v>
      </c>
      <c r="M79" s="68">
        <v>6491</v>
      </c>
      <c r="N79" s="65">
        <v>656</v>
      </c>
      <c r="O79" s="69">
        <v>0.90821323632293272</v>
      </c>
      <c r="P79" s="65">
        <v>290</v>
      </c>
      <c r="Q79" s="65">
        <v>222</v>
      </c>
      <c r="R79" s="65">
        <v>67</v>
      </c>
      <c r="S79" s="70">
        <v>0.76551724137931032</v>
      </c>
      <c r="T79" s="65">
        <v>92</v>
      </c>
      <c r="U79" s="65">
        <v>80</v>
      </c>
      <c r="V79" s="65">
        <v>12</v>
      </c>
      <c r="W79" s="66">
        <v>0.86956521739130432</v>
      </c>
      <c r="X79" s="65">
        <v>503</v>
      </c>
      <c r="Y79" s="65">
        <v>403</v>
      </c>
      <c r="Z79" s="65">
        <v>92</v>
      </c>
      <c r="AA79" s="66">
        <v>0.80119284294234594</v>
      </c>
      <c r="AB79" s="68">
        <v>269</v>
      </c>
      <c r="AC79" s="68">
        <v>229</v>
      </c>
      <c r="AD79" s="68">
        <v>39</v>
      </c>
      <c r="AE79" s="71">
        <v>0.85130111524163565</v>
      </c>
      <c r="AF79" s="72">
        <v>243</v>
      </c>
      <c r="AG79" s="72">
        <v>204</v>
      </c>
      <c r="AH79" s="72">
        <v>39</v>
      </c>
      <c r="AI79" s="73">
        <v>0.83950617283950613</v>
      </c>
      <c r="AJ79" s="74">
        <f t="shared" si="9"/>
        <v>0</v>
      </c>
      <c r="AK79" s="68">
        <v>1078</v>
      </c>
      <c r="AL79" s="68">
        <v>948</v>
      </c>
      <c r="AM79" s="65">
        <v>122</v>
      </c>
      <c r="AN79" s="69">
        <v>0.87940630797773656</v>
      </c>
      <c r="AO79" s="102">
        <v>1158</v>
      </c>
      <c r="AP79" s="106">
        <f t="shared" si="10"/>
        <v>10094</v>
      </c>
      <c r="AQ79" s="113">
        <f t="shared" si="11"/>
        <v>8.7167530224525045</v>
      </c>
    </row>
    <row r="80" spans="2:43" ht="12.75" x14ac:dyDescent="0.25">
      <c r="B80" s="64">
        <v>46098</v>
      </c>
      <c r="C80" s="65">
        <v>266</v>
      </c>
      <c r="D80" s="65">
        <v>225</v>
      </c>
      <c r="E80" s="65">
        <v>39</v>
      </c>
      <c r="F80" s="66">
        <v>0.84586466165413532</v>
      </c>
      <c r="G80" s="65">
        <v>1433</v>
      </c>
      <c r="H80" s="65">
        <v>1328</v>
      </c>
      <c r="I80" s="65">
        <v>105</v>
      </c>
      <c r="J80" s="66">
        <v>0.92672714584787164</v>
      </c>
      <c r="K80" s="67">
        <f t="shared" si="8"/>
        <v>0</v>
      </c>
      <c r="L80" s="68">
        <v>7147</v>
      </c>
      <c r="M80" s="68">
        <v>6607</v>
      </c>
      <c r="N80" s="65">
        <v>540</v>
      </c>
      <c r="O80" s="69">
        <v>0.92444382258290192</v>
      </c>
      <c r="P80" s="65">
        <v>290</v>
      </c>
      <c r="Q80" s="65">
        <v>215</v>
      </c>
      <c r="R80" s="65">
        <v>74</v>
      </c>
      <c r="S80" s="70">
        <v>0.74137931034482762</v>
      </c>
      <c r="T80" s="65">
        <v>92</v>
      </c>
      <c r="U80" s="65">
        <v>81</v>
      </c>
      <c r="V80" s="65">
        <v>11</v>
      </c>
      <c r="W80" s="66">
        <v>0.88043478260869568</v>
      </c>
      <c r="X80" s="65">
        <v>503</v>
      </c>
      <c r="Y80" s="65">
        <v>404</v>
      </c>
      <c r="Z80" s="65">
        <v>91</v>
      </c>
      <c r="AA80" s="66">
        <v>0.80318091451292251</v>
      </c>
      <c r="AB80" s="68">
        <v>269</v>
      </c>
      <c r="AC80" s="68">
        <v>215</v>
      </c>
      <c r="AD80" s="68">
        <v>53</v>
      </c>
      <c r="AE80" s="71">
        <v>0.7992565055762082</v>
      </c>
      <c r="AF80" s="72">
        <v>243</v>
      </c>
      <c r="AG80" s="72">
        <v>198</v>
      </c>
      <c r="AH80" s="72">
        <v>45</v>
      </c>
      <c r="AI80" s="73">
        <v>0.81481481481481477</v>
      </c>
      <c r="AJ80" s="74">
        <f t="shared" si="9"/>
        <v>0</v>
      </c>
      <c r="AK80" s="68">
        <v>1082</v>
      </c>
      <c r="AL80" s="68">
        <v>955</v>
      </c>
      <c r="AM80" s="65">
        <v>115</v>
      </c>
      <c r="AN80" s="69">
        <v>0.88262476894639552</v>
      </c>
      <c r="AO80" s="102">
        <v>1231</v>
      </c>
      <c r="AP80" s="106">
        <f t="shared" si="10"/>
        <v>10228</v>
      </c>
      <c r="AQ80" s="113">
        <f t="shared" si="11"/>
        <v>8.3086921202274571</v>
      </c>
    </row>
    <row r="81" spans="2:43" ht="12.75" x14ac:dyDescent="0.25">
      <c r="B81" s="64">
        <v>46099</v>
      </c>
      <c r="C81" s="65">
        <v>266</v>
      </c>
      <c r="D81" s="65">
        <v>223</v>
      </c>
      <c r="E81" s="65">
        <v>41</v>
      </c>
      <c r="F81" s="66">
        <v>0.83834586466165417</v>
      </c>
      <c r="G81" s="65">
        <v>1433</v>
      </c>
      <c r="H81" s="65">
        <v>1344</v>
      </c>
      <c r="I81" s="65">
        <v>89</v>
      </c>
      <c r="J81" s="66">
        <v>0.93789253314724352</v>
      </c>
      <c r="K81" s="67">
        <f t="shared" si="8"/>
        <v>0</v>
      </c>
      <c r="L81" s="68">
        <v>7147</v>
      </c>
      <c r="M81" s="68">
        <v>6656</v>
      </c>
      <c r="N81" s="65">
        <v>491</v>
      </c>
      <c r="O81" s="69">
        <v>0.93129984608926819</v>
      </c>
      <c r="P81" s="65">
        <v>290</v>
      </c>
      <c r="Q81" s="65">
        <v>222</v>
      </c>
      <c r="R81" s="65">
        <v>67</v>
      </c>
      <c r="S81" s="70">
        <v>0.76551724137931032</v>
      </c>
      <c r="T81" s="65">
        <v>92</v>
      </c>
      <c r="U81" s="65">
        <v>78</v>
      </c>
      <c r="V81" s="65">
        <v>14</v>
      </c>
      <c r="W81" s="66">
        <v>0.84782608695652173</v>
      </c>
      <c r="X81" s="65">
        <v>503</v>
      </c>
      <c r="Y81" s="65">
        <v>415</v>
      </c>
      <c r="Z81" s="65">
        <v>80</v>
      </c>
      <c r="AA81" s="66">
        <v>0.8250497017892644</v>
      </c>
      <c r="AB81" s="68">
        <v>269</v>
      </c>
      <c r="AC81" s="68">
        <v>226</v>
      </c>
      <c r="AD81" s="68">
        <v>42</v>
      </c>
      <c r="AE81" s="71">
        <v>0.8401486988847584</v>
      </c>
      <c r="AF81" s="72">
        <v>243</v>
      </c>
      <c r="AG81" s="72">
        <v>205</v>
      </c>
      <c r="AH81" s="72">
        <v>38</v>
      </c>
      <c r="AI81" s="73">
        <v>0.84362139917695478</v>
      </c>
      <c r="AJ81" s="74">
        <f t="shared" si="9"/>
        <v>0</v>
      </c>
      <c r="AK81" s="68">
        <v>1082</v>
      </c>
      <c r="AL81" s="68">
        <v>964</v>
      </c>
      <c r="AM81" s="65">
        <v>106</v>
      </c>
      <c r="AN81" s="69">
        <v>0.89094269870609977</v>
      </c>
      <c r="AO81" s="102">
        <v>1228</v>
      </c>
      <c r="AP81" s="106">
        <f t="shared" si="10"/>
        <v>10333</v>
      </c>
      <c r="AQ81" s="113">
        <f t="shared" si="11"/>
        <v>8.414495114006515</v>
      </c>
    </row>
    <row r="82" spans="2:43" ht="12.75" x14ac:dyDescent="0.25">
      <c r="B82" s="64">
        <v>46100</v>
      </c>
      <c r="C82" s="65">
        <v>266</v>
      </c>
      <c r="D82" s="65">
        <v>234</v>
      </c>
      <c r="E82" s="65">
        <v>32</v>
      </c>
      <c r="F82" s="66">
        <v>0.87969924812030076</v>
      </c>
      <c r="G82" s="65">
        <v>1433</v>
      </c>
      <c r="H82" s="65">
        <v>1334</v>
      </c>
      <c r="I82" s="65">
        <v>99</v>
      </c>
      <c r="J82" s="66">
        <v>0.93091416608513611</v>
      </c>
      <c r="K82" s="67">
        <f t="shared" si="8"/>
        <v>0</v>
      </c>
      <c r="L82" s="68">
        <v>7117</v>
      </c>
      <c r="M82" s="68">
        <v>6635</v>
      </c>
      <c r="N82" s="65">
        <v>482</v>
      </c>
      <c r="O82" s="69">
        <v>0.93227483490234653</v>
      </c>
      <c r="P82" s="65">
        <v>290</v>
      </c>
      <c r="Q82" s="65">
        <v>223</v>
      </c>
      <c r="R82" s="65">
        <v>66</v>
      </c>
      <c r="S82" s="70">
        <v>0.76896551724137929</v>
      </c>
      <c r="T82" s="65">
        <v>90</v>
      </c>
      <c r="U82" s="65">
        <v>83</v>
      </c>
      <c r="V82" s="65">
        <v>9</v>
      </c>
      <c r="W82" s="66">
        <v>0.92222222222222228</v>
      </c>
      <c r="X82" s="65">
        <v>503</v>
      </c>
      <c r="Y82" s="65">
        <v>428</v>
      </c>
      <c r="Z82" s="65">
        <v>75</v>
      </c>
      <c r="AA82" s="66">
        <v>0.85089463220675943</v>
      </c>
      <c r="AB82" s="68">
        <v>269</v>
      </c>
      <c r="AC82" s="68">
        <v>234</v>
      </c>
      <c r="AD82" s="68">
        <v>34</v>
      </c>
      <c r="AE82" s="71">
        <v>0.86988847583643125</v>
      </c>
      <c r="AF82" s="72">
        <v>242</v>
      </c>
      <c r="AG82" s="72">
        <v>209</v>
      </c>
      <c r="AH82" s="72">
        <v>33</v>
      </c>
      <c r="AI82" s="73">
        <v>0.86363636363636365</v>
      </c>
      <c r="AJ82" s="74">
        <f t="shared" si="9"/>
        <v>-1</v>
      </c>
      <c r="AK82" s="68">
        <v>1082</v>
      </c>
      <c r="AL82" s="68">
        <v>973</v>
      </c>
      <c r="AM82" s="65">
        <v>105</v>
      </c>
      <c r="AN82" s="69">
        <v>0.89926062846580401</v>
      </c>
      <c r="AO82" s="102">
        <v>1280</v>
      </c>
      <c r="AP82" s="106">
        <f t="shared" si="10"/>
        <v>10353</v>
      </c>
      <c r="AQ82" s="113">
        <f t="shared" si="11"/>
        <v>8.0882812499999996</v>
      </c>
    </row>
    <row r="83" spans="2:43" ht="12.75" x14ac:dyDescent="0.25">
      <c r="B83" s="64">
        <v>46101</v>
      </c>
      <c r="C83" s="65">
        <v>266</v>
      </c>
      <c r="D83" s="65">
        <v>218</v>
      </c>
      <c r="E83" s="65">
        <v>46</v>
      </c>
      <c r="F83" s="66">
        <v>0.81954887218045114</v>
      </c>
      <c r="G83" s="65">
        <v>1433</v>
      </c>
      <c r="H83" s="65">
        <v>1311</v>
      </c>
      <c r="I83" s="65">
        <v>122</v>
      </c>
      <c r="J83" s="66">
        <v>0.91486392184228893</v>
      </c>
      <c r="K83" s="67">
        <f t="shared" si="8"/>
        <v>0</v>
      </c>
      <c r="L83" s="68">
        <v>7140</v>
      </c>
      <c r="M83" s="68">
        <v>6629</v>
      </c>
      <c r="N83" s="65">
        <v>511</v>
      </c>
      <c r="O83" s="69">
        <v>0.92843137254901964</v>
      </c>
      <c r="P83" s="65">
        <v>290</v>
      </c>
      <c r="Q83" s="65">
        <v>229</v>
      </c>
      <c r="R83" s="65">
        <v>60</v>
      </c>
      <c r="S83" s="70">
        <v>0.78965517241379313</v>
      </c>
      <c r="T83" s="65">
        <v>90</v>
      </c>
      <c r="U83" s="65">
        <v>79</v>
      </c>
      <c r="V83" s="65">
        <v>13</v>
      </c>
      <c r="W83" s="66">
        <v>0.87777777777777777</v>
      </c>
      <c r="X83" s="65">
        <v>503</v>
      </c>
      <c r="Y83" s="65">
        <v>378</v>
      </c>
      <c r="Z83" s="65">
        <v>117</v>
      </c>
      <c r="AA83" s="66">
        <v>0.75149105367793245</v>
      </c>
      <c r="AB83" s="68">
        <v>269</v>
      </c>
      <c r="AC83" s="68">
        <v>225</v>
      </c>
      <c r="AD83" s="68">
        <v>43</v>
      </c>
      <c r="AE83" s="71">
        <v>0.83643122676579928</v>
      </c>
      <c r="AF83" s="72">
        <v>242</v>
      </c>
      <c r="AG83" s="72">
        <v>212</v>
      </c>
      <c r="AH83" s="72">
        <v>30</v>
      </c>
      <c r="AI83" s="73">
        <v>0.87603305785123964</v>
      </c>
      <c r="AJ83" s="74">
        <f t="shared" si="9"/>
        <v>0</v>
      </c>
      <c r="AK83" s="68">
        <v>1082</v>
      </c>
      <c r="AL83" s="68">
        <v>957</v>
      </c>
      <c r="AM83" s="65">
        <v>121</v>
      </c>
      <c r="AN83" s="69">
        <v>0.88447319778188538</v>
      </c>
      <c r="AO83" s="102">
        <v>1245</v>
      </c>
      <c r="AP83" s="106">
        <f t="shared" si="10"/>
        <v>10238</v>
      </c>
      <c r="AQ83" s="113">
        <f t="shared" si="11"/>
        <v>8.223293172690763</v>
      </c>
    </row>
    <row r="84" spans="2:43" ht="12.75" x14ac:dyDescent="0.25">
      <c r="B84" s="64">
        <v>46102</v>
      </c>
      <c r="C84" s="65">
        <v>266</v>
      </c>
      <c r="D84" s="65">
        <v>229</v>
      </c>
      <c r="E84" s="65">
        <v>35</v>
      </c>
      <c r="F84" s="66">
        <v>0.86090225563909772</v>
      </c>
      <c r="G84" s="65">
        <v>1433</v>
      </c>
      <c r="H84" s="65">
        <v>1305</v>
      </c>
      <c r="I84" s="65">
        <v>128</v>
      </c>
      <c r="J84" s="66">
        <v>0.91067690160502446</v>
      </c>
      <c r="K84" s="67">
        <f t="shared" si="8"/>
        <v>0</v>
      </c>
      <c r="L84" s="68">
        <v>7155</v>
      </c>
      <c r="M84" s="68">
        <v>6510</v>
      </c>
      <c r="N84" s="65">
        <v>652</v>
      </c>
      <c r="O84" s="69">
        <v>0.90985324947589097</v>
      </c>
      <c r="P84" s="65">
        <v>290</v>
      </c>
      <c r="Q84" s="65">
        <v>238</v>
      </c>
      <c r="R84" s="65">
        <v>51</v>
      </c>
      <c r="S84" s="70">
        <v>0.82</v>
      </c>
      <c r="T84" s="65">
        <v>90</v>
      </c>
      <c r="U84" s="65">
        <v>81</v>
      </c>
      <c r="V84" s="65">
        <v>11</v>
      </c>
      <c r="W84" s="66">
        <v>0.9</v>
      </c>
      <c r="X84" s="65">
        <v>503</v>
      </c>
      <c r="Y84" s="65">
        <v>409</v>
      </c>
      <c r="Z84" s="65">
        <v>86</v>
      </c>
      <c r="AA84" s="66">
        <v>0.81312127236580511</v>
      </c>
      <c r="AB84" s="68">
        <v>268</v>
      </c>
      <c r="AC84" s="68">
        <v>237</v>
      </c>
      <c r="AD84" s="68">
        <v>31</v>
      </c>
      <c r="AE84" s="71">
        <v>0.88432835820895528</v>
      </c>
      <c r="AF84" s="72">
        <v>242</v>
      </c>
      <c r="AG84" s="72">
        <v>199</v>
      </c>
      <c r="AH84" s="72">
        <v>44</v>
      </c>
      <c r="AI84" s="73">
        <v>0.8223140495867769</v>
      </c>
      <c r="AJ84" s="74">
        <f t="shared" si="9"/>
        <v>0</v>
      </c>
      <c r="AK84" s="68">
        <v>1082</v>
      </c>
      <c r="AL84" s="68">
        <v>943</v>
      </c>
      <c r="AM84" s="65">
        <v>135</v>
      </c>
      <c r="AN84" s="69">
        <v>0.8715341959334566</v>
      </c>
      <c r="AO84" s="102">
        <v>1230</v>
      </c>
      <c r="AP84" s="106">
        <f t="shared" si="10"/>
        <v>10151</v>
      </c>
      <c r="AQ84" s="113">
        <f t="shared" si="11"/>
        <v>8.2528455284552837</v>
      </c>
    </row>
    <row r="85" spans="2:43" ht="12.75" x14ac:dyDescent="0.25">
      <c r="B85" s="64">
        <v>46103</v>
      </c>
      <c r="C85" s="65">
        <v>266</v>
      </c>
      <c r="D85" s="65">
        <v>232</v>
      </c>
      <c r="E85" s="65">
        <v>32</v>
      </c>
      <c r="F85" s="66">
        <v>0.8721804511278195</v>
      </c>
      <c r="G85" s="65">
        <v>1433</v>
      </c>
      <c r="H85" s="65">
        <v>1297</v>
      </c>
      <c r="I85" s="65">
        <v>136</v>
      </c>
      <c r="J85" s="66">
        <v>0.90509420795533846</v>
      </c>
      <c r="K85" s="67">
        <f t="shared" si="8"/>
        <v>0</v>
      </c>
      <c r="L85" s="68">
        <v>7155</v>
      </c>
      <c r="M85" s="68">
        <v>6507</v>
      </c>
      <c r="N85" s="65">
        <v>640</v>
      </c>
      <c r="O85" s="69">
        <v>0.90943396226415096</v>
      </c>
      <c r="P85" s="65">
        <v>290</v>
      </c>
      <c r="Q85" s="65">
        <v>221</v>
      </c>
      <c r="R85" s="65">
        <v>68</v>
      </c>
      <c r="S85" s="70">
        <v>0.75945017182130581</v>
      </c>
      <c r="T85" s="65">
        <v>90</v>
      </c>
      <c r="U85" s="65">
        <v>75</v>
      </c>
      <c r="V85" s="65">
        <v>17</v>
      </c>
      <c r="W85" s="66">
        <v>0.83333333333333337</v>
      </c>
      <c r="X85" s="65">
        <v>503</v>
      </c>
      <c r="Y85" s="65">
        <v>388</v>
      </c>
      <c r="Z85" s="65">
        <v>107</v>
      </c>
      <c r="AA85" s="66">
        <v>0.77137176938369778</v>
      </c>
      <c r="AB85" s="68">
        <v>268</v>
      </c>
      <c r="AC85" s="68">
        <v>248</v>
      </c>
      <c r="AD85" s="68">
        <v>20</v>
      </c>
      <c r="AE85" s="71">
        <v>0.92537313432835822</v>
      </c>
      <c r="AF85" s="72">
        <v>242</v>
      </c>
      <c r="AG85" s="72">
        <v>201</v>
      </c>
      <c r="AH85" s="72">
        <v>42</v>
      </c>
      <c r="AI85" s="73">
        <v>0.83057851239669422</v>
      </c>
      <c r="AJ85" s="74">
        <f t="shared" si="9"/>
        <v>0</v>
      </c>
      <c r="AK85" s="68">
        <v>1082</v>
      </c>
      <c r="AL85" s="68">
        <v>961</v>
      </c>
      <c r="AM85" s="65">
        <v>117</v>
      </c>
      <c r="AN85" s="69">
        <v>0.88817005545286509</v>
      </c>
      <c r="AO85" s="102">
        <v>1203</v>
      </c>
      <c r="AP85" s="106">
        <f t="shared" si="10"/>
        <v>10130</v>
      </c>
      <c r="AQ85" s="113">
        <f t="shared" si="11"/>
        <v>8.4206151288445561</v>
      </c>
    </row>
    <row r="86" spans="2:43" ht="12.75" x14ac:dyDescent="0.25">
      <c r="B86" s="64">
        <v>46104</v>
      </c>
      <c r="C86" s="65">
        <v>266</v>
      </c>
      <c r="D86" s="65">
        <v>220</v>
      </c>
      <c r="E86" s="65">
        <v>46</v>
      </c>
      <c r="F86" s="66">
        <v>0.82706766917293228</v>
      </c>
      <c r="G86" s="65">
        <v>1433</v>
      </c>
      <c r="H86" s="65">
        <v>1289</v>
      </c>
      <c r="I86" s="65">
        <v>144</v>
      </c>
      <c r="J86" s="66">
        <v>0.89951151430565246</v>
      </c>
      <c r="K86" s="67">
        <f t="shared" si="8"/>
        <v>0</v>
      </c>
      <c r="L86" s="68">
        <v>7155</v>
      </c>
      <c r="M86" s="68">
        <v>6473</v>
      </c>
      <c r="N86" s="65">
        <v>674</v>
      </c>
      <c r="O86" s="69">
        <v>0.90468204053109713</v>
      </c>
      <c r="P86" s="65">
        <v>291</v>
      </c>
      <c r="Q86" s="65">
        <v>238</v>
      </c>
      <c r="R86" s="65">
        <v>52</v>
      </c>
      <c r="S86" s="70">
        <v>0.81786941580756012</v>
      </c>
      <c r="T86" s="65">
        <v>90</v>
      </c>
      <c r="U86" s="65">
        <v>71</v>
      </c>
      <c r="V86" s="65">
        <v>21</v>
      </c>
      <c r="W86" s="66">
        <v>0.78888888888888886</v>
      </c>
      <c r="X86" s="65">
        <v>503</v>
      </c>
      <c r="Y86" s="65">
        <v>394</v>
      </c>
      <c r="Z86" s="65">
        <v>109</v>
      </c>
      <c r="AA86" s="66">
        <v>0.78330019880715707</v>
      </c>
      <c r="AB86" s="68">
        <v>268</v>
      </c>
      <c r="AC86" s="68">
        <v>223</v>
      </c>
      <c r="AD86" s="68">
        <v>46</v>
      </c>
      <c r="AE86" s="71">
        <v>0.83208955223880599</v>
      </c>
      <c r="AF86" s="72">
        <v>242</v>
      </c>
      <c r="AG86" s="72">
        <v>193</v>
      </c>
      <c r="AH86" s="72">
        <v>50</v>
      </c>
      <c r="AI86" s="73">
        <v>0.7975206611570248</v>
      </c>
      <c r="AJ86" s="74">
        <f t="shared" si="9"/>
        <v>0</v>
      </c>
      <c r="AK86" s="68">
        <v>1083</v>
      </c>
      <c r="AL86" s="68">
        <v>982</v>
      </c>
      <c r="AM86" s="65">
        <v>96</v>
      </c>
      <c r="AN86" s="69">
        <v>0.90674053554939982</v>
      </c>
      <c r="AO86" s="102">
        <v>1064</v>
      </c>
      <c r="AP86" s="106">
        <f t="shared" si="10"/>
        <v>10083</v>
      </c>
      <c r="AQ86" s="113">
        <f t="shared" si="11"/>
        <v>9.4765037593984971</v>
      </c>
    </row>
    <row r="87" spans="2:43" ht="12.75" x14ac:dyDescent="0.25">
      <c r="B87" s="64">
        <v>46105</v>
      </c>
      <c r="C87" s="65">
        <v>266</v>
      </c>
      <c r="D87" s="65">
        <v>229</v>
      </c>
      <c r="E87" s="65">
        <v>37</v>
      </c>
      <c r="F87" s="66">
        <v>0.86090225563909772</v>
      </c>
      <c r="G87" s="65">
        <v>1433</v>
      </c>
      <c r="H87" s="65">
        <v>1305</v>
      </c>
      <c r="I87" s="65">
        <v>128</v>
      </c>
      <c r="J87" s="66">
        <v>0.91067690160502446</v>
      </c>
      <c r="K87" s="67">
        <f t="shared" si="8"/>
        <v>0</v>
      </c>
      <c r="L87" s="68">
        <v>7155</v>
      </c>
      <c r="M87" s="68">
        <v>6530</v>
      </c>
      <c r="N87" s="65">
        <v>617</v>
      </c>
      <c r="O87" s="69">
        <v>0.91264849755415789</v>
      </c>
      <c r="P87" s="65">
        <v>291</v>
      </c>
      <c r="Q87" s="65">
        <v>222</v>
      </c>
      <c r="R87" s="65">
        <v>68</v>
      </c>
      <c r="S87" s="70">
        <v>0.76288659793814428</v>
      </c>
      <c r="T87" s="65">
        <v>90</v>
      </c>
      <c r="U87" s="65">
        <v>73</v>
      </c>
      <c r="V87" s="65">
        <v>19</v>
      </c>
      <c r="W87" s="66">
        <v>0.81111111111111112</v>
      </c>
      <c r="X87" s="65">
        <v>503</v>
      </c>
      <c r="Y87" s="65">
        <v>404</v>
      </c>
      <c r="Z87" s="65">
        <v>99</v>
      </c>
      <c r="AA87" s="66">
        <v>0.80318091451292251</v>
      </c>
      <c r="AB87" s="68">
        <v>268</v>
      </c>
      <c r="AC87" s="68">
        <v>231</v>
      </c>
      <c r="AD87" s="68">
        <v>38</v>
      </c>
      <c r="AE87" s="71">
        <v>0.86194029850746268</v>
      </c>
      <c r="AF87" s="72">
        <v>242</v>
      </c>
      <c r="AG87" s="72">
        <v>206</v>
      </c>
      <c r="AH87" s="72">
        <v>37</v>
      </c>
      <c r="AI87" s="73">
        <v>0.85123966942148765</v>
      </c>
      <c r="AJ87" s="74">
        <f t="shared" si="9"/>
        <v>0</v>
      </c>
      <c r="AK87" s="68">
        <v>1083</v>
      </c>
      <c r="AL87" s="68">
        <v>932</v>
      </c>
      <c r="AM87" s="65">
        <v>146</v>
      </c>
      <c r="AN87" s="69">
        <v>0.8605724838411819</v>
      </c>
      <c r="AO87" s="102">
        <v>1234</v>
      </c>
      <c r="AP87" s="106">
        <f t="shared" si="10"/>
        <v>10132</v>
      </c>
      <c r="AQ87" s="113">
        <f t="shared" si="11"/>
        <v>8.2106969205834677</v>
      </c>
    </row>
    <row r="88" spans="2:43" ht="12.75" x14ac:dyDescent="0.25">
      <c r="B88" s="64">
        <v>46106</v>
      </c>
      <c r="C88" s="65">
        <v>266</v>
      </c>
      <c r="D88" s="65">
        <v>231</v>
      </c>
      <c r="E88" s="65">
        <v>35</v>
      </c>
      <c r="F88" s="66">
        <v>0.86842105263157898</v>
      </c>
      <c r="G88" s="65">
        <v>1433</v>
      </c>
      <c r="H88" s="65">
        <v>1305</v>
      </c>
      <c r="I88" s="65">
        <v>128</v>
      </c>
      <c r="J88" s="66">
        <v>0.91067690160502446</v>
      </c>
      <c r="K88" s="67">
        <f t="shared" si="8"/>
        <v>0</v>
      </c>
      <c r="L88" s="68">
        <v>7155</v>
      </c>
      <c r="M88" s="68">
        <v>6671</v>
      </c>
      <c r="N88" s="65">
        <v>469</v>
      </c>
      <c r="O88" s="69">
        <v>0.93235499650593989</v>
      </c>
      <c r="P88" s="65">
        <v>291</v>
      </c>
      <c r="Q88" s="65">
        <v>219</v>
      </c>
      <c r="R88" s="65">
        <v>71</v>
      </c>
      <c r="S88" s="70">
        <v>0.75257731958762886</v>
      </c>
      <c r="T88" s="65">
        <v>90</v>
      </c>
      <c r="U88" s="65">
        <v>79</v>
      </c>
      <c r="V88" s="65">
        <v>13</v>
      </c>
      <c r="W88" s="66">
        <v>0.87777777777777777</v>
      </c>
      <c r="X88" s="65">
        <v>503</v>
      </c>
      <c r="Y88" s="65">
        <v>436</v>
      </c>
      <c r="Z88" s="65">
        <v>67</v>
      </c>
      <c r="AA88" s="66">
        <v>0.86679920477137173</v>
      </c>
      <c r="AB88" s="68">
        <v>268</v>
      </c>
      <c r="AC88" s="68">
        <v>227</v>
      </c>
      <c r="AD88" s="68">
        <v>42</v>
      </c>
      <c r="AE88" s="71">
        <v>0.84701492537313428</v>
      </c>
      <c r="AF88" s="72">
        <v>242</v>
      </c>
      <c r="AG88" s="72">
        <v>219</v>
      </c>
      <c r="AH88" s="72">
        <v>23</v>
      </c>
      <c r="AI88" s="73">
        <v>0.9049586776859504</v>
      </c>
      <c r="AJ88" s="74">
        <f t="shared" si="9"/>
        <v>0</v>
      </c>
      <c r="AK88" s="68">
        <v>1083</v>
      </c>
      <c r="AL88" s="68">
        <v>964</v>
      </c>
      <c r="AM88" s="65">
        <v>114</v>
      </c>
      <c r="AN88" s="69">
        <v>0.89012003693444142</v>
      </c>
      <c r="AO88" s="102">
        <v>1302</v>
      </c>
      <c r="AP88" s="106">
        <f t="shared" si="10"/>
        <v>10351</v>
      </c>
      <c r="AQ88" s="113">
        <f t="shared" si="11"/>
        <v>7.9500768049155148</v>
      </c>
    </row>
    <row r="89" spans="2:43" ht="12.75" x14ac:dyDescent="0.25">
      <c r="B89" s="64">
        <v>46107</v>
      </c>
      <c r="C89" s="65">
        <v>267</v>
      </c>
      <c r="D89" s="65">
        <v>224</v>
      </c>
      <c r="E89" s="65">
        <v>42</v>
      </c>
      <c r="F89" s="66">
        <v>0.83895131086142327</v>
      </c>
      <c r="G89" s="65">
        <v>1433</v>
      </c>
      <c r="H89" s="65">
        <v>1325</v>
      </c>
      <c r="I89" s="65">
        <v>108</v>
      </c>
      <c r="J89" s="66">
        <v>0.9246336357292394</v>
      </c>
      <c r="K89" s="67">
        <f t="shared" si="8"/>
        <v>0</v>
      </c>
      <c r="L89" s="68">
        <v>7163</v>
      </c>
      <c r="M89" s="68">
        <v>6663</v>
      </c>
      <c r="N89" s="65">
        <v>492</v>
      </c>
      <c r="O89" s="69">
        <v>0.93019684489738941</v>
      </c>
      <c r="P89" s="65">
        <v>291</v>
      </c>
      <c r="Q89" s="65">
        <v>241</v>
      </c>
      <c r="R89" s="65">
        <v>50</v>
      </c>
      <c r="S89" s="70">
        <v>0.82817869415807566</v>
      </c>
      <c r="T89" s="65">
        <v>90</v>
      </c>
      <c r="U89" s="65">
        <v>76</v>
      </c>
      <c r="V89" s="65">
        <v>14</v>
      </c>
      <c r="W89" s="66">
        <v>0.84444444444444444</v>
      </c>
      <c r="X89" s="65">
        <v>503</v>
      </c>
      <c r="Y89" s="65">
        <v>410</v>
      </c>
      <c r="Z89" s="65">
        <v>93</v>
      </c>
      <c r="AA89" s="66">
        <v>0.81510934393638168</v>
      </c>
      <c r="AB89" s="68">
        <v>268</v>
      </c>
      <c r="AC89" s="68">
        <v>232</v>
      </c>
      <c r="AD89" s="68">
        <v>36</v>
      </c>
      <c r="AE89" s="71">
        <v>0.86567164179104472</v>
      </c>
      <c r="AF89" s="72">
        <v>242</v>
      </c>
      <c r="AG89" s="72">
        <v>210</v>
      </c>
      <c r="AH89" s="72">
        <v>32</v>
      </c>
      <c r="AI89" s="73">
        <v>0.86776859504132231</v>
      </c>
      <c r="AJ89" s="74">
        <f t="shared" si="9"/>
        <v>0</v>
      </c>
      <c r="AK89" s="68">
        <v>1083</v>
      </c>
      <c r="AL89" s="68">
        <v>938</v>
      </c>
      <c r="AM89" s="65">
        <v>145</v>
      </c>
      <c r="AN89" s="69">
        <v>0.866112650046168</v>
      </c>
      <c r="AO89" s="102">
        <v>1229</v>
      </c>
      <c r="AP89" s="106">
        <f t="shared" si="10"/>
        <v>10319</v>
      </c>
      <c r="AQ89" s="113">
        <f t="shared" si="11"/>
        <v>8.3962571196094391</v>
      </c>
    </row>
    <row r="90" spans="2:43" ht="12.75" x14ac:dyDescent="0.25">
      <c r="B90" s="64">
        <v>46108</v>
      </c>
      <c r="C90" s="65">
        <v>267</v>
      </c>
      <c r="D90" s="65">
        <v>227</v>
      </c>
      <c r="E90" s="65">
        <v>40</v>
      </c>
      <c r="F90" s="66">
        <v>0.85018726591760296</v>
      </c>
      <c r="G90" s="65">
        <v>1433</v>
      </c>
      <c r="H90" s="65">
        <v>1302</v>
      </c>
      <c r="I90" s="65">
        <v>131</v>
      </c>
      <c r="J90" s="66">
        <v>0.90858339148639222</v>
      </c>
      <c r="K90" s="67">
        <f t="shared" si="8"/>
        <v>0</v>
      </c>
      <c r="L90" s="68">
        <v>7163</v>
      </c>
      <c r="M90" s="68">
        <v>6574</v>
      </c>
      <c r="N90" s="65">
        <v>589</v>
      </c>
      <c r="O90" s="69">
        <v>0.91777188328912462</v>
      </c>
      <c r="P90" s="65">
        <v>291</v>
      </c>
      <c r="Q90" s="65">
        <v>231</v>
      </c>
      <c r="R90" s="65">
        <v>60</v>
      </c>
      <c r="S90" s="70">
        <v>0.79381443298969068</v>
      </c>
      <c r="T90" s="65">
        <v>90</v>
      </c>
      <c r="U90" s="65">
        <v>79</v>
      </c>
      <c r="V90" s="65">
        <v>11</v>
      </c>
      <c r="W90" s="66">
        <v>0.87777777777777777</v>
      </c>
      <c r="X90" s="65">
        <v>503</v>
      </c>
      <c r="Y90" s="65">
        <v>394</v>
      </c>
      <c r="Z90" s="65">
        <v>109</v>
      </c>
      <c r="AA90" s="66">
        <v>0.78330019880715707</v>
      </c>
      <c r="AB90" s="68">
        <v>268</v>
      </c>
      <c r="AC90" s="68">
        <v>234</v>
      </c>
      <c r="AD90" s="68">
        <v>34</v>
      </c>
      <c r="AE90" s="71">
        <v>0.87313432835820892</v>
      </c>
      <c r="AF90" s="72">
        <v>242</v>
      </c>
      <c r="AG90" s="72">
        <v>208</v>
      </c>
      <c r="AH90" s="72">
        <v>34</v>
      </c>
      <c r="AI90" s="73">
        <v>0.85950413223140498</v>
      </c>
      <c r="AJ90" s="74">
        <f t="shared" si="9"/>
        <v>0</v>
      </c>
      <c r="AK90" s="68">
        <v>1083</v>
      </c>
      <c r="AL90" s="68">
        <v>953</v>
      </c>
      <c r="AM90" s="65">
        <v>130</v>
      </c>
      <c r="AN90" s="69">
        <v>0.87996306555863346</v>
      </c>
      <c r="AO90" s="102">
        <v>1397</v>
      </c>
      <c r="AP90" s="106">
        <f t="shared" si="10"/>
        <v>10202</v>
      </c>
      <c r="AQ90" s="113">
        <f t="shared" si="11"/>
        <v>7.3027916964924842</v>
      </c>
    </row>
    <row r="91" spans="2:43" ht="12.75" x14ac:dyDescent="0.25">
      <c r="B91" s="64">
        <v>46109</v>
      </c>
      <c r="C91" s="65">
        <v>267</v>
      </c>
      <c r="D91" s="65">
        <v>249</v>
      </c>
      <c r="E91" s="65">
        <v>18</v>
      </c>
      <c r="F91" s="66">
        <v>0.93258426966292129</v>
      </c>
      <c r="G91" s="65">
        <v>1433</v>
      </c>
      <c r="H91" s="65">
        <v>1272</v>
      </c>
      <c r="I91" s="65">
        <v>161</v>
      </c>
      <c r="J91" s="66">
        <v>0.88764829030006975</v>
      </c>
      <c r="K91" s="67">
        <f t="shared" si="8"/>
        <v>0</v>
      </c>
      <c r="L91" s="68">
        <v>7163</v>
      </c>
      <c r="M91" s="68">
        <v>6567</v>
      </c>
      <c r="N91" s="65">
        <v>596</v>
      </c>
      <c r="O91" s="69">
        <v>0.9167946391176881</v>
      </c>
      <c r="P91" s="65">
        <v>291</v>
      </c>
      <c r="Q91" s="65">
        <v>242</v>
      </c>
      <c r="R91" s="65">
        <v>49</v>
      </c>
      <c r="S91" s="70">
        <v>0.83161512027491413</v>
      </c>
      <c r="T91" s="65">
        <v>90</v>
      </c>
      <c r="U91" s="65">
        <v>76</v>
      </c>
      <c r="V91" s="65">
        <v>14</v>
      </c>
      <c r="W91" s="66">
        <v>0.84444444444444444</v>
      </c>
      <c r="X91" s="65">
        <v>503</v>
      </c>
      <c r="Y91" s="65">
        <v>420</v>
      </c>
      <c r="Z91" s="65">
        <v>83</v>
      </c>
      <c r="AA91" s="66">
        <v>0.83499005964214712</v>
      </c>
      <c r="AB91" s="68">
        <v>268</v>
      </c>
      <c r="AC91" s="68">
        <v>243</v>
      </c>
      <c r="AD91" s="68">
        <v>25</v>
      </c>
      <c r="AE91" s="71">
        <v>0.90671641791044777</v>
      </c>
      <c r="AF91" s="72">
        <v>242</v>
      </c>
      <c r="AG91" s="72">
        <v>217</v>
      </c>
      <c r="AH91" s="72">
        <v>25</v>
      </c>
      <c r="AI91" s="73">
        <v>0.89669421487603307</v>
      </c>
      <c r="AJ91" s="74">
        <f t="shared" si="9"/>
        <v>0</v>
      </c>
      <c r="AK91" s="68">
        <v>1083</v>
      </c>
      <c r="AL91" s="68">
        <v>942</v>
      </c>
      <c r="AM91" s="65">
        <v>141</v>
      </c>
      <c r="AN91" s="69">
        <v>0.86980609418282551</v>
      </c>
      <c r="AO91" s="102">
        <v>1279</v>
      </c>
      <c r="AP91" s="106">
        <f t="shared" si="10"/>
        <v>10228</v>
      </c>
      <c r="AQ91" s="113">
        <f t="shared" si="11"/>
        <v>7.9968725566849104</v>
      </c>
    </row>
    <row r="92" spans="2:43" ht="12.75" x14ac:dyDescent="0.25">
      <c r="B92" s="64">
        <v>46110</v>
      </c>
      <c r="C92" s="65">
        <v>267</v>
      </c>
      <c r="D92" s="65">
        <v>230</v>
      </c>
      <c r="E92" s="65">
        <v>37</v>
      </c>
      <c r="F92" s="66">
        <v>0.86142322097378277</v>
      </c>
      <c r="G92" s="65">
        <v>1433</v>
      </c>
      <c r="H92" s="65">
        <v>1303</v>
      </c>
      <c r="I92" s="65">
        <v>130</v>
      </c>
      <c r="J92" s="66">
        <v>0.90928122819260293</v>
      </c>
      <c r="K92" s="67">
        <f t="shared" si="8"/>
        <v>0</v>
      </c>
      <c r="L92" s="68">
        <v>7163</v>
      </c>
      <c r="M92" s="68">
        <v>6561</v>
      </c>
      <c r="N92" s="65">
        <v>602</v>
      </c>
      <c r="O92" s="69">
        <v>0.91595700125645674</v>
      </c>
      <c r="P92" s="65">
        <v>291</v>
      </c>
      <c r="Q92" s="65">
        <v>228</v>
      </c>
      <c r="R92" s="65">
        <v>63</v>
      </c>
      <c r="S92" s="70">
        <v>0.78350515463917525</v>
      </c>
      <c r="T92" s="65">
        <v>90</v>
      </c>
      <c r="U92" s="65">
        <v>76</v>
      </c>
      <c r="V92" s="65">
        <v>14</v>
      </c>
      <c r="W92" s="66">
        <v>0.84444444444444444</v>
      </c>
      <c r="X92" s="65">
        <v>503</v>
      </c>
      <c r="Y92" s="65">
        <v>417</v>
      </c>
      <c r="Z92" s="65">
        <v>86</v>
      </c>
      <c r="AA92" s="66">
        <v>0.82902584493041753</v>
      </c>
      <c r="AB92" s="68">
        <v>268</v>
      </c>
      <c r="AC92" s="68">
        <v>234</v>
      </c>
      <c r="AD92" s="68">
        <v>34</v>
      </c>
      <c r="AE92" s="71">
        <v>0.87313432835820892</v>
      </c>
      <c r="AF92" s="72">
        <v>242</v>
      </c>
      <c r="AG92" s="72">
        <v>204</v>
      </c>
      <c r="AH92" s="72">
        <v>38</v>
      </c>
      <c r="AI92" s="73">
        <v>0.84297520661157022</v>
      </c>
      <c r="AJ92" s="74">
        <f t="shared" si="9"/>
        <v>0</v>
      </c>
      <c r="AK92" s="68">
        <v>1083</v>
      </c>
      <c r="AL92" s="68">
        <v>940</v>
      </c>
      <c r="AM92" s="65">
        <v>143</v>
      </c>
      <c r="AN92" s="69">
        <v>0.86795937211449681</v>
      </c>
      <c r="AO92" s="102">
        <v>1271</v>
      </c>
      <c r="AP92" s="106">
        <f t="shared" si="10"/>
        <v>10193</v>
      </c>
      <c r="AQ92" s="113">
        <f t="shared" si="11"/>
        <v>8.0196695515342249</v>
      </c>
    </row>
    <row r="93" spans="2:43" ht="12.75" x14ac:dyDescent="0.25">
      <c r="B93" s="64">
        <v>46111</v>
      </c>
      <c r="C93" s="65">
        <v>267</v>
      </c>
      <c r="D93" s="65">
        <v>215</v>
      </c>
      <c r="E93" s="65">
        <v>52</v>
      </c>
      <c r="F93" s="66">
        <v>0.80524344569288386</v>
      </c>
      <c r="G93" s="65">
        <v>1433</v>
      </c>
      <c r="H93" s="65">
        <v>1275</v>
      </c>
      <c r="I93" s="65">
        <v>158</v>
      </c>
      <c r="J93" s="66">
        <v>0.88974180041870199</v>
      </c>
      <c r="K93" s="67">
        <f t="shared" ref="K93:K156" si="12">+G93-G92</f>
        <v>0</v>
      </c>
      <c r="L93" s="68">
        <v>7163</v>
      </c>
      <c r="M93" s="68">
        <v>6540</v>
      </c>
      <c r="N93" s="65">
        <v>623</v>
      </c>
      <c r="O93" s="69">
        <v>0.91302526874214718</v>
      </c>
      <c r="P93" s="65">
        <v>291</v>
      </c>
      <c r="Q93" s="65">
        <v>215</v>
      </c>
      <c r="R93" s="65">
        <v>76</v>
      </c>
      <c r="S93" s="70">
        <v>0.73883161512027495</v>
      </c>
      <c r="T93" s="65">
        <v>90</v>
      </c>
      <c r="U93" s="65">
        <v>80</v>
      </c>
      <c r="V93" s="65">
        <v>10</v>
      </c>
      <c r="W93" s="66">
        <v>0.88888888888888884</v>
      </c>
      <c r="X93" s="65">
        <v>503</v>
      </c>
      <c r="Y93" s="65">
        <v>403</v>
      </c>
      <c r="Z93" s="65">
        <v>100</v>
      </c>
      <c r="AA93" s="66">
        <v>0.80119284294234594</v>
      </c>
      <c r="AB93" s="68">
        <v>268</v>
      </c>
      <c r="AC93" s="68">
        <v>238</v>
      </c>
      <c r="AD93" s="68">
        <v>30</v>
      </c>
      <c r="AE93" s="71">
        <v>0.88805970149253732</v>
      </c>
      <c r="AF93" s="72">
        <v>242</v>
      </c>
      <c r="AG93" s="72">
        <v>214</v>
      </c>
      <c r="AH93" s="72">
        <v>28</v>
      </c>
      <c r="AI93" s="73">
        <v>0.88429752066115708</v>
      </c>
      <c r="AJ93" s="74">
        <f t="shared" si="9"/>
        <v>0</v>
      </c>
      <c r="AK93" s="68">
        <v>1083</v>
      </c>
      <c r="AL93" s="68">
        <v>950</v>
      </c>
      <c r="AM93" s="65">
        <v>133</v>
      </c>
      <c r="AN93" s="69">
        <v>0.8771929824561403</v>
      </c>
      <c r="AO93" s="102">
        <v>1545</v>
      </c>
      <c r="AP93" s="106">
        <f t="shared" si="10"/>
        <v>10130</v>
      </c>
      <c r="AQ93" s="113">
        <f t="shared" si="11"/>
        <v>6.5566343042071198</v>
      </c>
    </row>
    <row r="94" spans="2:43" ht="12.75" x14ac:dyDescent="0.25">
      <c r="B94" s="64">
        <v>46112</v>
      </c>
      <c r="C94" s="65">
        <v>267</v>
      </c>
      <c r="D94" s="65">
        <v>219</v>
      </c>
      <c r="E94" s="65">
        <v>48</v>
      </c>
      <c r="F94" s="66">
        <v>0.8202247191011236</v>
      </c>
      <c r="G94" s="65">
        <v>1433</v>
      </c>
      <c r="H94" s="65">
        <v>1287</v>
      </c>
      <c r="I94" s="65">
        <v>146</v>
      </c>
      <c r="J94" s="66">
        <v>0.89811584089323093</v>
      </c>
      <c r="K94" s="67">
        <f t="shared" si="12"/>
        <v>0</v>
      </c>
      <c r="L94" s="68">
        <v>7152</v>
      </c>
      <c r="M94" s="68">
        <v>6587</v>
      </c>
      <c r="N94" s="65">
        <v>565</v>
      </c>
      <c r="O94" s="69">
        <v>0.92100111856823264</v>
      </c>
      <c r="P94" s="65">
        <v>291</v>
      </c>
      <c r="Q94" s="65">
        <v>225</v>
      </c>
      <c r="R94" s="65">
        <v>66</v>
      </c>
      <c r="S94" s="70">
        <v>0.77319587628865982</v>
      </c>
      <c r="T94" s="65">
        <v>90</v>
      </c>
      <c r="U94" s="65">
        <v>76</v>
      </c>
      <c r="V94" s="65">
        <v>14</v>
      </c>
      <c r="W94" s="66">
        <v>0.84444444444444444</v>
      </c>
      <c r="X94" s="65">
        <v>503</v>
      </c>
      <c r="Y94" s="65">
        <v>425</v>
      </c>
      <c r="Z94" s="65">
        <v>78</v>
      </c>
      <c r="AA94" s="66">
        <v>0.84493041749502984</v>
      </c>
      <c r="AB94" s="68">
        <v>268</v>
      </c>
      <c r="AC94" s="68">
        <v>226</v>
      </c>
      <c r="AD94" s="68">
        <v>42</v>
      </c>
      <c r="AE94" s="71">
        <v>0.84328358208955223</v>
      </c>
      <c r="AF94" s="72">
        <v>242</v>
      </c>
      <c r="AG94" s="72">
        <v>215</v>
      </c>
      <c r="AH94" s="72">
        <v>27</v>
      </c>
      <c r="AI94" s="73">
        <v>0.88842975206611574</v>
      </c>
      <c r="AJ94" s="74">
        <f t="shared" ref="AJ94:AJ158" si="13">+AF94-AF93</f>
        <v>0</v>
      </c>
      <c r="AK94" s="68">
        <v>1083</v>
      </c>
      <c r="AL94" s="68">
        <v>958</v>
      </c>
      <c r="AM94" s="65">
        <v>125</v>
      </c>
      <c r="AN94" s="69">
        <v>0.88457987072945521</v>
      </c>
      <c r="AO94" s="102">
        <v>1541</v>
      </c>
      <c r="AP94" s="106">
        <f t="shared" si="10"/>
        <v>10218</v>
      </c>
      <c r="AQ94" s="113">
        <f t="shared" si="11"/>
        <v>6.6307592472420502</v>
      </c>
    </row>
    <row r="95" spans="2:43" ht="12.75" x14ac:dyDescent="0.25">
      <c r="B95" s="64">
        <v>46113</v>
      </c>
      <c r="C95" s="65">
        <v>267</v>
      </c>
      <c r="D95" s="65">
        <v>215</v>
      </c>
      <c r="E95" s="65">
        <v>52</v>
      </c>
      <c r="F95" s="66">
        <v>0.80524344569288386</v>
      </c>
      <c r="G95" s="65">
        <v>1425</v>
      </c>
      <c r="H95" s="65">
        <v>1272</v>
      </c>
      <c r="I95" s="65">
        <v>161</v>
      </c>
      <c r="J95" s="66">
        <v>0.89263157894736844</v>
      </c>
      <c r="K95" s="67">
        <f t="shared" si="12"/>
        <v>-8</v>
      </c>
      <c r="L95" s="68">
        <v>7152</v>
      </c>
      <c r="M95" s="68">
        <v>6524</v>
      </c>
      <c r="N95" s="65">
        <v>628</v>
      </c>
      <c r="O95" s="69">
        <v>0.9121923937360179</v>
      </c>
      <c r="P95" s="65">
        <v>291</v>
      </c>
      <c r="Q95" s="65">
        <v>234</v>
      </c>
      <c r="R95" s="65">
        <v>57</v>
      </c>
      <c r="S95" s="70">
        <v>0.80412371134020622</v>
      </c>
      <c r="T95" s="65">
        <v>90</v>
      </c>
      <c r="U95" s="65">
        <v>73</v>
      </c>
      <c r="V95" s="65">
        <v>17</v>
      </c>
      <c r="W95" s="66">
        <v>0.81111111111111112</v>
      </c>
      <c r="X95" s="65">
        <v>503</v>
      </c>
      <c r="Y95" s="65">
        <v>405</v>
      </c>
      <c r="Z95" s="65">
        <v>98</v>
      </c>
      <c r="AA95" s="66">
        <v>0.80516898608349896</v>
      </c>
      <c r="AB95" s="68">
        <v>268</v>
      </c>
      <c r="AC95" s="68">
        <v>235</v>
      </c>
      <c r="AD95" s="68">
        <v>33</v>
      </c>
      <c r="AE95" s="71">
        <v>0.87686567164179108</v>
      </c>
      <c r="AF95" s="72">
        <v>242</v>
      </c>
      <c r="AG95" s="72">
        <v>208</v>
      </c>
      <c r="AH95" s="72">
        <v>34</v>
      </c>
      <c r="AI95" s="73">
        <v>0.85950413223140498</v>
      </c>
      <c r="AJ95" s="74">
        <f t="shared" si="13"/>
        <v>0</v>
      </c>
      <c r="AK95" s="68">
        <v>1083</v>
      </c>
      <c r="AL95" s="68">
        <v>942</v>
      </c>
      <c r="AM95" s="65">
        <v>141</v>
      </c>
      <c r="AN95" s="69">
        <v>0.86980609418282551</v>
      </c>
      <c r="AO95" s="102">
        <v>1335</v>
      </c>
      <c r="AP95" s="106">
        <f>D95+H95+M95+Q95+U95+Y95+AC95+AG95+AL95</f>
        <v>10108</v>
      </c>
      <c r="AQ95" s="113">
        <f t="shared" si="11"/>
        <v>7.5715355805243449</v>
      </c>
    </row>
    <row r="96" spans="2:43" ht="12.75" x14ac:dyDescent="0.25">
      <c r="B96" s="64">
        <v>46114</v>
      </c>
      <c r="C96" s="65">
        <v>267</v>
      </c>
      <c r="D96" s="65">
        <v>247</v>
      </c>
      <c r="E96" s="65">
        <v>30</v>
      </c>
      <c r="F96" s="66">
        <v>0.92509363295880154</v>
      </c>
      <c r="G96" s="65">
        <v>1432</v>
      </c>
      <c r="H96" s="65">
        <v>1230</v>
      </c>
      <c r="I96" s="65">
        <v>203</v>
      </c>
      <c r="J96" s="66">
        <v>0.85893854748603349</v>
      </c>
      <c r="K96" s="67">
        <f t="shared" si="12"/>
        <v>7</v>
      </c>
      <c r="L96" s="68">
        <v>7174</v>
      </c>
      <c r="M96" s="68">
        <v>6406</v>
      </c>
      <c r="N96" s="65">
        <v>746</v>
      </c>
      <c r="O96" s="69">
        <v>0.89294675216057984</v>
      </c>
      <c r="P96" s="65">
        <v>291</v>
      </c>
      <c r="Q96" s="65">
        <v>236</v>
      </c>
      <c r="R96" s="65">
        <v>55</v>
      </c>
      <c r="S96" s="70">
        <v>0.81099656357388317</v>
      </c>
      <c r="T96" s="65">
        <v>90</v>
      </c>
      <c r="U96" s="65">
        <v>79</v>
      </c>
      <c r="V96" s="65">
        <v>11</v>
      </c>
      <c r="W96" s="66">
        <v>0.87777777777777777</v>
      </c>
      <c r="X96" s="65">
        <v>503</v>
      </c>
      <c r="Y96" s="65">
        <v>404</v>
      </c>
      <c r="Z96" s="65">
        <v>99</v>
      </c>
      <c r="AA96" s="66">
        <v>0.80318091451292251</v>
      </c>
      <c r="AB96" s="68">
        <v>268</v>
      </c>
      <c r="AC96" s="68">
        <v>243</v>
      </c>
      <c r="AD96" s="68">
        <v>25</v>
      </c>
      <c r="AE96" s="71">
        <v>0.90671641791044777</v>
      </c>
      <c r="AF96" s="72">
        <v>242</v>
      </c>
      <c r="AG96" s="72">
        <v>202</v>
      </c>
      <c r="AH96" s="72">
        <v>40</v>
      </c>
      <c r="AI96" s="73">
        <v>0.83471074380165289</v>
      </c>
      <c r="AJ96" s="74">
        <f t="shared" si="13"/>
        <v>0</v>
      </c>
      <c r="AK96" s="68">
        <v>1083</v>
      </c>
      <c r="AL96" s="68">
        <v>895</v>
      </c>
      <c r="AM96" s="65">
        <v>188</v>
      </c>
      <c r="AN96" s="69">
        <v>0.82640812557710064</v>
      </c>
      <c r="AO96" s="102">
        <v>1196</v>
      </c>
      <c r="AP96" s="106">
        <f t="shared" si="10"/>
        <v>9942</v>
      </c>
      <c r="AQ96" s="113">
        <f t="shared" si="11"/>
        <v>8.3127090301003346</v>
      </c>
    </row>
    <row r="97" spans="2:43" ht="12.75" x14ac:dyDescent="0.25">
      <c r="B97" s="64">
        <v>46115</v>
      </c>
      <c r="C97" s="65">
        <v>267</v>
      </c>
      <c r="D97" s="65">
        <v>225</v>
      </c>
      <c r="E97" s="65">
        <v>42</v>
      </c>
      <c r="F97" s="66">
        <v>0.84269662921348309</v>
      </c>
      <c r="G97" s="65">
        <v>1432</v>
      </c>
      <c r="H97" s="65">
        <v>1204</v>
      </c>
      <c r="I97" s="65">
        <v>229</v>
      </c>
      <c r="J97" s="66">
        <v>0.84078212290502796</v>
      </c>
      <c r="K97" s="67">
        <f t="shared" si="12"/>
        <v>0</v>
      </c>
      <c r="L97" s="68">
        <v>7174</v>
      </c>
      <c r="M97" s="68">
        <v>6302</v>
      </c>
      <c r="N97" s="65">
        <v>850</v>
      </c>
      <c r="O97" s="69">
        <v>0.87844995818232507</v>
      </c>
      <c r="P97" s="65">
        <v>291</v>
      </c>
      <c r="Q97" s="65">
        <v>210</v>
      </c>
      <c r="R97" s="65">
        <v>81</v>
      </c>
      <c r="S97" s="70">
        <v>0.72164948453608246</v>
      </c>
      <c r="T97" s="65">
        <v>90</v>
      </c>
      <c r="U97" s="65">
        <v>74</v>
      </c>
      <c r="V97" s="65">
        <v>16</v>
      </c>
      <c r="W97" s="66">
        <v>0.82222222222222219</v>
      </c>
      <c r="X97" s="65">
        <v>503</v>
      </c>
      <c r="Y97" s="65">
        <v>388</v>
      </c>
      <c r="Z97" s="65">
        <v>115</v>
      </c>
      <c r="AA97" s="66">
        <v>0.77137176938369778</v>
      </c>
      <c r="AB97" s="68">
        <v>268</v>
      </c>
      <c r="AC97" s="68">
        <v>234</v>
      </c>
      <c r="AD97" s="68">
        <v>34</v>
      </c>
      <c r="AE97" s="71">
        <v>0.87313432835820892</v>
      </c>
      <c r="AF97" s="72">
        <v>242</v>
      </c>
      <c r="AG97" s="72">
        <v>200</v>
      </c>
      <c r="AH97" s="72">
        <v>42</v>
      </c>
      <c r="AI97" s="73">
        <v>0.82644628099173556</v>
      </c>
      <c r="AJ97" s="74">
        <f t="shared" si="13"/>
        <v>0</v>
      </c>
      <c r="AK97" s="68">
        <v>1083</v>
      </c>
      <c r="AL97" s="68">
        <v>908</v>
      </c>
      <c r="AM97" s="65">
        <v>175</v>
      </c>
      <c r="AN97" s="69">
        <v>0.83841181902123729</v>
      </c>
      <c r="AO97" s="102">
        <v>1352</v>
      </c>
      <c r="AP97" s="106">
        <f t="shared" si="10"/>
        <v>9745</v>
      </c>
      <c r="AQ97" s="113">
        <f t="shared" si="11"/>
        <v>7.2078402366863905</v>
      </c>
    </row>
    <row r="98" spans="2:43" ht="12.75" x14ac:dyDescent="0.25">
      <c r="B98" s="64">
        <v>46116</v>
      </c>
      <c r="C98" s="65">
        <v>267</v>
      </c>
      <c r="D98" s="65">
        <v>237</v>
      </c>
      <c r="E98" s="65">
        <v>30</v>
      </c>
      <c r="F98" s="66">
        <v>0.89</v>
      </c>
      <c r="G98" s="65">
        <v>1432</v>
      </c>
      <c r="H98" s="65">
        <v>1214</v>
      </c>
      <c r="I98" s="65">
        <v>218</v>
      </c>
      <c r="J98" s="66">
        <v>0.8477653631284916</v>
      </c>
      <c r="K98" s="67">
        <f t="shared" si="12"/>
        <v>0</v>
      </c>
      <c r="L98" s="68">
        <v>7174</v>
      </c>
      <c r="M98" s="68">
        <v>6256</v>
      </c>
      <c r="N98" s="65">
        <v>918</v>
      </c>
      <c r="O98" s="69">
        <v>0.87203791469194314</v>
      </c>
      <c r="P98" s="65">
        <v>291</v>
      </c>
      <c r="Q98" s="65">
        <v>231</v>
      </c>
      <c r="R98" s="65">
        <v>60</v>
      </c>
      <c r="S98" s="70">
        <v>0.79381443298969068</v>
      </c>
      <c r="T98" s="65">
        <v>90</v>
      </c>
      <c r="U98" s="65">
        <v>79</v>
      </c>
      <c r="V98" s="65">
        <v>11</v>
      </c>
      <c r="W98" s="66">
        <v>0.87777777777777777</v>
      </c>
      <c r="X98" s="65">
        <v>503</v>
      </c>
      <c r="Y98" s="65">
        <v>383</v>
      </c>
      <c r="Z98" s="65">
        <v>120</v>
      </c>
      <c r="AA98" s="66">
        <v>0.76143141153081506</v>
      </c>
      <c r="AB98" s="68">
        <v>268</v>
      </c>
      <c r="AC98" s="68">
        <v>225</v>
      </c>
      <c r="AD98" s="68">
        <v>43</v>
      </c>
      <c r="AE98" s="71">
        <v>0.83955223880597019</v>
      </c>
      <c r="AF98" s="72">
        <v>242</v>
      </c>
      <c r="AG98" s="72">
        <v>209</v>
      </c>
      <c r="AH98" s="72">
        <v>33</v>
      </c>
      <c r="AI98" s="73">
        <v>0.86363636363636365</v>
      </c>
      <c r="AJ98" s="74">
        <f t="shared" si="13"/>
        <v>0</v>
      </c>
      <c r="AK98" s="68">
        <v>1083</v>
      </c>
      <c r="AL98" s="68">
        <v>903</v>
      </c>
      <c r="AM98" s="65">
        <v>180</v>
      </c>
      <c r="AN98" s="69">
        <v>0.83379501385041555</v>
      </c>
      <c r="AO98" s="102">
        <v>1354</v>
      </c>
      <c r="AP98" s="106">
        <f t="shared" si="10"/>
        <v>9737</v>
      </c>
      <c r="AQ98" s="113">
        <f t="shared" si="11"/>
        <v>7.1912850812407685</v>
      </c>
    </row>
    <row r="99" spans="2:43" ht="12.75" x14ac:dyDescent="0.25">
      <c r="B99" s="64">
        <v>46117</v>
      </c>
      <c r="C99" s="65">
        <v>267</v>
      </c>
      <c r="D99" s="65">
        <v>233</v>
      </c>
      <c r="E99" s="65">
        <v>34</v>
      </c>
      <c r="F99" s="66">
        <v>0.87265917602996257</v>
      </c>
      <c r="G99" s="65">
        <v>1432</v>
      </c>
      <c r="H99" s="65">
        <v>1226</v>
      </c>
      <c r="I99" s="65">
        <v>206</v>
      </c>
      <c r="J99" s="66">
        <v>0.8561452513966481</v>
      </c>
      <c r="K99" s="67">
        <f t="shared" si="12"/>
        <v>0</v>
      </c>
      <c r="L99" s="68">
        <v>7174</v>
      </c>
      <c r="M99" s="68">
        <v>6304</v>
      </c>
      <c r="N99" s="65">
        <v>870</v>
      </c>
      <c r="O99" s="69">
        <v>0.87872874268190693</v>
      </c>
      <c r="P99" s="65">
        <v>291</v>
      </c>
      <c r="Q99" s="65">
        <v>226</v>
      </c>
      <c r="R99" s="65">
        <v>65</v>
      </c>
      <c r="S99" s="70">
        <v>0.7766323024054983</v>
      </c>
      <c r="T99" s="65">
        <v>90</v>
      </c>
      <c r="U99" s="65">
        <v>72</v>
      </c>
      <c r="V99" s="65">
        <v>18</v>
      </c>
      <c r="W99" s="66">
        <v>0.8</v>
      </c>
      <c r="X99" s="65">
        <v>503</v>
      </c>
      <c r="Y99" s="65">
        <v>381</v>
      </c>
      <c r="Z99" s="65">
        <v>122</v>
      </c>
      <c r="AA99" s="66">
        <v>0.75745526838966204</v>
      </c>
      <c r="AB99" s="68">
        <v>268</v>
      </c>
      <c r="AC99" s="68">
        <v>227</v>
      </c>
      <c r="AD99" s="68">
        <v>41</v>
      </c>
      <c r="AE99" s="71">
        <v>0.84701492537313428</v>
      </c>
      <c r="AF99" s="72">
        <v>242</v>
      </c>
      <c r="AG99" s="72">
        <v>211</v>
      </c>
      <c r="AH99" s="72">
        <v>31</v>
      </c>
      <c r="AI99" s="73">
        <v>0.87190082644628097</v>
      </c>
      <c r="AJ99" s="74">
        <f t="shared" si="13"/>
        <v>0</v>
      </c>
      <c r="AK99" s="68">
        <v>1083</v>
      </c>
      <c r="AL99" s="68">
        <v>899</v>
      </c>
      <c r="AM99" s="65">
        <v>184</v>
      </c>
      <c r="AN99" s="69">
        <v>0.83010156971375804</v>
      </c>
      <c r="AO99" s="102">
        <v>1265</v>
      </c>
      <c r="AP99" s="106">
        <f t="shared" si="10"/>
        <v>9779</v>
      </c>
      <c r="AQ99" s="113">
        <f t="shared" si="11"/>
        <v>7.7304347826086959</v>
      </c>
    </row>
    <row r="100" spans="2:43" ht="12.75" x14ac:dyDescent="0.25">
      <c r="B100" s="64">
        <v>46118</v>
      </c>
      <c r="C100" s="65">
        <v>267</v>
      </c>
      <c r="D100" s="65">
        <v>256</v>
      </c>
      <c r="E100" s="65">
        <v>11</v>
      </c>
      <c r="F100" s="66">
        <v>0.95880149812734083</v>
      </c>
      <c r="G100" s="65">
        <v>1432</v>
      </c>
      <c r="H100" s="65">
        <v>1226</v>
      </c>
      <c r="I100" s="65">
        <v>206</v>
      </c>
      <c r="J100" s="66">
        <v>0.8561452513966481</v>
      </c>
      <c r="K100" s="67">
        <f t="shared" si="12"/>
        <v>0</v>
      </c>
      <c r="L100" s="68">
        <v>7174</v>
      </c>
      <c r="M100" s="68">
        <v>6344</v>
      </c>
      <c r="N100" s="65">
        <v>830</v>
      </c>
      <c r="O100" s="69">
        <v>0.88430443267354331</v>
      </c>
      <c r="P100" s="65">
        <v>291</v>
      </c>
      <c r="Q100" s="65">
        <v>251</v>
      </c>
      <c r="R100" s="65">
        <v>40</v>
      </c>
      <c r="S100" s="70">
        <v>0.86254295532646053</v>
      </c>
      <c r="T100" s="65">
        <v>90</v>
      </c>
      <c r="U100" s="65">
        <v>81</v>
      </c>
      <c r="V100" s="65">
        <v>9</v>
      </c>
      <c r="W100" s="66">
        <v>0.9</v>
      </c>
      <c r="X100" s="65">
        <v>503</v>
      </c>
      <c r="Y100" s="65">
        <v>402</v>
      </c>
      <c r="Z100" s="65">
        <v>101</v>
      </c>
      <c r="AA100" s="66">
        <v>0.79920477137176937</v>
      </c>
      <c r="AB100" s="68">
        <v>268</v>
      </c>
      <c r="AC100" s="68">
        <v>244</v>
      </c>
      <c r="AD100" s="68">
        <v>24</v>
      </c>
      <c r="AE100" s="71">
        <v>0.91044776119402981</v>
      </c>
      <c r="AF100" s="72">
        <v>242</v>
      </c>
      <c r="AG100" s="72">
        <v>194</v>
      </c>
      <c r="AH100" s="72">
        <v>48</v>
      </c>
      <c r="AI100" s="73">
        <v>0.80165289256198347</v>
      </c>
      <c r="AJ100" s="74">
        <f t="shared" si="13"/>
        <v>0</v>
      </c>
      <c r="AK100" s="68">
        <v>1083</v>
      </c>
      <c r="AL100" s="68">
        <v>929</v>
      </c>
      <c r="AM100" s="65">
        <v>154</v>
      </c>
      <c r="AN100" s="69">
        <v>0.85780240073868885</v>
      </c>
      <c r="AO100" s="102">
        <v>1219</v>
      </c>
      <c r="AP100" s="106">
        <f t="shared" si="10"/>
        <v>9927</v>
      </c>
      <c r="AQ100" s="113">
        <f t="shared" si="11"/>
        <v>8.1435602953240362</v>
      </c>
    </row>
    <row r="101" spans="2:43" ht="12.75" x14ac:dyDescent="0.25">
      <c r="B101" s="64">
        <v>46119</v>
      </c>
      <c r="C101" s="65">
        <v>267</v>
      </c>
      <c r="D101" s="65">
        <v>218</v>
      </c>
      <c r="E101" s="65">
        <v>49</v>
      </c>
      <c r="F101" s="66">
        <v>0.81647940074906367</v>
      </c>
      <c r="G101" s="65">
        <v>1432</v>
      </c>
      <c r="H101" s="65">
        <v>1277</v>
      </c>
      <c r="I101" s="65">
        <v>155</v>
      </c>
      <c r="J101" s="66">
        <v>0.89175977653631289</v>
      </c>
      <c r="K101" s="67">
        <f t="shared" si="12"/>
        <v>0</v>
      </c>
      <c r="L101" s="68">
        <v>7180</v>
      </c>
      <c r="M101" s="68">
        <v>6534</v>
      </c>
      <c r="N101" s="65">
        <v>640</v>
      </c>
      <c r="O101" s="69">
        <v>0.91002785515320339</v>
      </c>
      <c r="P101" s="65">
        <v>291</v>
      </c>
      <c r="Q101" s="65">
        <v>235</v>
      </c>
      <c r="R101" s="65">
        <v>56</v>
      </c>
      <c r="S101" s="70">
        <v>0.80756013745704469</v>
      </c>
      <c r="T101" s="65">
        <v>90</v>
      </c>
      <c r="U101" s="65">
        <v>77</v>
      </c>
      <c r="V101" s="65">
        <v>13</v>
      </c>
      <c r="W101" s="66">
        <v>0.85555555555555551</v>
      </c>
      <c r="X101" s="65">
        <v>503</v>
      </c>
      <c r="Y101" s="65">
        <v>421</v>
      </c>
      <c r="Z101" s="65">
        <v>82</v>
      </c>
      <c r="AA101" s="66">
        <v>0.83697813121272369</v>
      </c>
      <c r="AB101" s="68">
        <v>268</v>
      </c>
      <c r="AC101" s="68">
        <v>237</v>
      </c>
      <c r="AD101" s="68">
        <v>31</v>
      </c>
      <c r="AE101" s="71">
        <v>0.88432835820895528</v>
      </c>
      <c r="AF101" s="72">
        <v>242</v>
      </c>
      <c r="AG101" s="72">
        <v>210</v>
      </c>
      <c r="AH101" s="72">
        <v>32</v>
      </c>
      <c r="AI101" s="73">
        <v>0.86776859504132231</v>
      </c>
      <c r="AJ101" s="74">
        <f t="shared" si="13"/>
        <v>0</v>
      </c>
      <c r="AK101" s="68">
        <v>1083</v>
      </c>
      <c r="AL101" s="68">
        <v>930</v>
      </c>
      <c r="AM101" s="65">
        <v>153</v>
      </c>
      <c r="AN101" s="69">
        <v>0.8587257617728532</v>
      </c>
      <c r="AO101" s="102">
        <v>1358</v>
      </c>
      <c r="AP101" s="106">
        <f t="shared" si="10"/>
        <v>10139</v>
      </c>
      <c r="AQ101" s="113">
        <f t="shared" si="11"/>
        <v>7.4661266568483065</v>
      </c>
    </row>
    <row r="102" spans="2:43" ht="12.75" x14ac:dyDescent="0.25">
      <c r="B102" s="64">
        <v>46120</v>
      </c>
      <c r="C102" s="65">
        <v>267</v>
      </c>
      <c r="D102" s="65">
        <v>231</v>
      </c>
      <c r="E102" s="65">
        <v>36</v>
      </c>
      <c r="F102" s="66">
        <v>0.8651685393258427</v>
      </c>
      <c r="G102" s="65">
        <v>1432</v>
      </c>
      <c r="H102" s="65">
        <v>1276</v>
      </c>
      <c r="I102" s="65">
        <v>156</v>
      </c>
      <c r="J102" s="66">
        <v>0.89106145251396651</v>
      </c>
      <c r="K102" s="67">
        <f t="shared" si="12"/>
        <v>0</v>
      </c>
      <c r="L102" s="68">
        <v>7181</v>
      </c>
      <c r="M102" s="68">
        <v>6588</v>
      </c>
      <c r="N102" s="65">
        <v>586</v>
      </c>
      <c r="O102" s="69">
        <v>0.91742097200946948</v>
      </c>
      <c r="P102" s="65">
        <v>291</v>
      </c>
      <c r="Q102" s="65">
        <v>241</v>
      </c>
      <c r="R102" s="65">
        <v>50</v>
      </c>
      <c r="S102" s="70">
        <v>0.82817869415807566</v>
      </c>
      <c r="T102" s="65">
        <v>90</v>
      </c>
      <c r="U102" s="65">
        <v>82</v>
      </c>
      <c r="V102" s="65">
        <v>8</v>
      </c>
      <c r="W102" s="66">
        <v>0.91111111111111109</v>
      </c>
      <c r="X102" s="65">
        <v>503</v>
      </c>
      <c r="Y102" s="65">
        <v>407</v>
      </c>
      <c r="Z102" s="65">
        <v>96</v>
      </c>
      <c r="AA102" s="66">
        <v>0.80914512922465209</v>
      </c>
      <c r="AB102" s="68">
        <v>268</v>
      </c>
      <c r="AC102" s="68">
        <v>225</v>
      </c>
      <c r="AD102" s="68">
        <v>43</v>
      </c>
      <c r="AE102" s="71">
        <v>0.83955223880597019</v>
      </c>
      <c r="AF102" s="72">
        <v>242</v>
      </c>
      <c r="AG102" s="72">
        <v>219</v>
      </c>
      <c r="AH102" s="72">
        <v>23</v>
      </c>
      <c r="AI102" s="73">
        <v>0.9049586776859504</v>
      </c>
      <c r="AJ102" s="74">
        <f t="shared" si="13"/>
        <v>0</v>
      </c>
      <c r="AK102" s="68">
        <v>1083</v>
      </c>
      <c r="AL102" s="68">
        <v>965</v>
      </c>
      <c r="AM102" s="65">
        <v>118</v>
      </c>
      <c r="AN102" s="69">
        <v>0.89104339796860577</v>
      </c>
      <c r="AO102" s="102">
        <v>1200</v>
      </c>
      <c r="AP102" s="106">
        <f t="shared" si="10"/>
        <v>10234</v>
      </c>
      <c r="AQ102" s="113">
        <f t="shared" si="11"/>
        <v>8.5283333333333342</v>
      </c>
    </row>
    <row r="103" spans="2:43" ht="12.75" x14ac:dyDescent="0.25">
      <c r="B103" s="64">
        <v>46121</v>
      </c>
      <c r="C103" s="65">
        <v>267</v>
      </c>
      <c r="D103" s="65">
        <v>225</v>
      </c>
      <c r="E103" s="65">
        <v>42</v>
      </c>
      <c r="F103" s="66">
        <v>0.84269662921348309</v>
      </c>
      <c r="G103" s="65">
        <v>1432</v>
      </c>
      <c r="H103" s="65">
        <v>1313</v>
      </c>
      <c r="I103" s="65">
        <v>119</v>
      </c>
      <c r="J103" s="66">
        <v>0.91689944134078216</v>
      </c>
      <c r="K103" s="67">
        <f t="shared" si="12"/>
        <v>0</v>
      </c>
      <c r="L103" s="68">
        <v>7181</v>
      </c>
      <c r="M103" s="68">
        <v>6609</v>
      </c>
      <c r="N103" s="65">
        <v>565</v>
      </c>
      <c r="O103" s="69">
        <v>0.92034535580002785</v>
      </c>
      <c r="P103" s="65">
        <v>291</v>
      </c>
      <c r="Q103" s="65">
        <v>231</v>
      </c>
      <c r="R103" s="65">
        <v>60</v>
      </c>
      <c r="S103" s="70">
        <v>0.79381443298969068</v>
      </c>
      <c r="T103" s="65">
        <v>90</v>
      </c>
      <c r="U103" s="65">
        <v>73</v>
      </c>
      <c r="V103" s="65">
        <v>17</v>
      </c>
      <c r="W103" s="66">
        <v>0.81111111111111112</v>
      </c>
      <c r="X103" s="65">
        <v>501</v>
      </c>
      <c r="Y103" s="65">
        <v>415</v>
      </c>
      <c r="Z103" s="65">
        <v>88</v>
      </c>
      <c r="AA103" s="66">
        <v>0.82834331337325351</v>
      </c>
      <c r="AB103" s="68">
        <v>268</v>
      </c>
      <c r="AC103" s="68">
        <v>234</v>
      </c>
      <c r="AD103" s="68">
        <v>34</v>
      </c>
      <c r="AE103" s="71">
        <v>0.87313432835820892</v>
      </c>
      <c r="AF103" s="72">
        <v>242</v>
      </c>
      <c r="AG103" s="72">
        <v>222</v>
      </c>
      <c r="AH103" s="72">
        <v>20</v>
      </c>
      <c r="AI103" s="73">
        <v>0.9173553719008265</v>
      </c>
      <c r="AJ103" s="74">
        <f t="shared" si="13"/>
        <v>0</v>
      </c>
      <c r="AK103" s="68">
        <v>1085</v>
      </c>
      <c r="AL103" s="68">
        <v>966</v>
      </c>
      <c r="AM103" s="65">
        <v>117</v>
      </c>
      <c r="AN103" s="69">
        <v>0.89032258064516134</v>
      </c>
      <c r="AO103" s="102">
        <v>1356</v>
      </c>
      <c r="AP103" s="106">
        <f t="shared" si="10"/>
        <v>10288</v>
      </c>
      <c r="AQ103" s="113">
        <f t="shared" si="11"/>
        <v>7.5870206489675516</v>
      </c>
    </row>
    <row r="104" spans="2:43" ht="12.75" x14ac:dyDescent="0.25">
      <c r="B104" s="64">
        <v>46122</v>
      </c>
      <c r="C104" s="65">
        <v>267</v>
      </c>
      <c r="D104" s="65">
        <v>214</v>
      </c>
      <c r="E104" s="65">
        <v>53</v>
      </c>
      <c r="F104" s="66">
        <v>0.80149812734082393</v>
      </c>
      <c r="G104" s="65">
        <v>1432</v>
      </c>
      <c r="H104" s="65">
        <v>1301</v>
      </c>
      <c r="I104" s="65">
        <v>131</v>
      </c>
      <c r="J104" s="66">
        <v>0.90851955307262566</v>
      </c>
      <c r="K104" s="67">
        <f t="shared" si="12"/>
        <v>0</v>
      </c>
      <c r="L104" s="68">
        <v>7181</v>
      </c>
      <c r="M104" s="68">
        <v>6663</v>
      </c>
      <c r="N104" s="65">
        <v>518</v>
      </c>
      <c r="O104" s="69">
        <v>0.9278651998328924</v>
      </c>
      <c r="P104" s="65">
        <v>291</v>
      </c>
      <c r="Q104" s="65">
        <v>224</v>
      </c>
      <c r="R104" s="65">
        <v>67</v>
      </c>
      <c r="S104" s="70">
        <v>0.76975945017182135</v>
      </c>
      <c r="T104" s="65">
        <v>90</v>
      </c>
      <c r="U104" s="65">
        <v>77</v>
      </c>
      <c r="V104" s="65">
        <v>13</v>
      </c>
      <c r="W104" s="66">
        <v>0.85555555555555551</v>
      </c>
      <c r="X104" s="65">
        <v>501</v>
      </c>
      <c r="Y104" s="65">
        <v>405</v>
      </c>
      <c r="Z104" s="65">
        <v>96</v>
      </c>
      <c r="AA104" s="66">
        <v>0.80838323353293418</v>
      </c>
      <c r="AB104" s="68">
        <v>268</v>
      </c>
      <c r="AC104" s="68">
        <v>229</v>
      </c>
      <c r="AD104" s="68">
        <v>39</v>
      </c>
      <c r="AE104" s="71">
        <v>0.85447761194029848</v>
      </c>
      <c r="AF104" s="72">
        <v>242</v>
      </c>
      <c r="AG104" s="72">
        <v>221</v>
      </c>
      <c r="AH104" s="72">
        <v>21</v>
      </c>
      <c r="AI104" s="73">
        <v>0.91322314049586772</v>
      </c>
      <c r="AJ104" s="74">
        <f t="shared" si="13"/>
        <v>0</v>
      </c>
      <c r="AK104" s="68">
        <v>1085</v>
      </c>
      <c r="AL104" s="68">
        <v>981</v>
      </c>
      <c r="AM104" s="65">
        <v>104</v>
      </c>
      <c r="AN104" s="69">
        <v>0.90414746543778801</v>
      </c>
      <c r="AO104" s="102">
        <v>1366</v>
      </c>
      <c r="AP104" s="106">
        <f t="shared" si="10"/>
        <v>10315</v>
      </c>
      <c r="AQ104" s="113">
        <f t="shared" si="11"/>
        <v>7.5512445095168372</v>
      </c>
    </row>
    <row r="105" spans="2:43" ht="12.75" x14ac:dyDescent="0.25">
      <c r="B105" s="64">
        <v>46123</v>
      </c>
      <c r="C105" s="65">
        <v>267</v>
      </c>
      <c r="D105" s="65">
        <v>231</v>
      </c>
      <c r="E105" s="65">
        <v>36</v>
      </c>
      <c r="F105" s="66">
        <v>0.8651685393258427</v>
      </c>
      <c r="G105" s="65">
        <v>1432</v>
      </c>
      <c r="H105" s="65">
        <v>1248</v>
      </c>
      <c r="I105" s="65">
        <v>184</v>
      </c>
      <c r="J105" s="66">
        <v>0.87150837988826813</v>
      </c>
      <c r="K105" s="67">
        <f t="shared" si="12"/>
        <v>0</v>
      </c>
      <c r="L105" s="68">
        <v>7166</v>
      </c>
      <c r="M105" s="68">
        <v>6597</v>
      </c>
      <c r="N105" s="65">
        <v>569</v>
      </c>
      <c r="O105" s="69">
        <v>0.92059726486184756</v>
      </c>
      <c r="P105" s="65">
        <v>291</v>
      </c>
      <c r="Q105" s="65">
        <v>240</v>
      </c>
      <c r="R105" s="65">
        <v>51</v>
      </c>
      <c r="S105" s="70">
        <v>0.82474226804123707</v>
      </c>
      <c r="T105" s="65">
        <v>90</v>
      </c>
      <c r="U105" s="65">
        <v>74</v>
      </c>
      <c r="V105" s="65">
        <v>16</v>
      </c>
      <c r="W105" s="66">
        <v>0.82222222222222219</v>
      </c>
      <c r="X105" s="65">
        <v>501</v>
      </c>
      <c r="Y105" s="65">
        <v>401</v>
      </c>
      <c r="Z105" s="65">
        <v>100</v>
      </c>
      <c r="AA105" s="66">
        <v>0.80039920159680644</v>
      </c>
      <c r="AB105" s="68">
        <v>268</v>
      </c>
      <c r="AC105" s="68">
        <v>226</v>
      </c>
      <c r="AD105" s="68">
        <v>42</v>
      </c>
      <c r="AE105" s="71">
        <v>0.84328358208955223</v>
      </c>
      <c r="AF105" s="72">
        <v>242</v>
      </c>
      <c r="AG105" s="72">
        <v>199</v>
      </c>
      <c r="AH105" s="72">
        <v>43</v>
      </c>
      <c r="AI105" s="73">
        <v>0.8223140495867769</v>
      </c>
      <c r="AJ105" s="74">
        <f t="shared" si="13"/>
        <v>0</v>
      </c>
      <c r="AK105" s="68">
        <v>1085</v>
      </c>
      <c r="AL105" s="68">
        <v>951</v>
      </c>
      <c r="AM105" s="65">
        <v>134</v>
      </c>
      <c r="AN105" s="69">
        <v>0.87649769585253456</v>
      </c>
      <c r="AO105" s="102">
        <v>1232</v>
      </c>
      <c r="AP105" s="106">
        <f t="shared" si="10"/>
        <v>10167</v>
      </c>
      <c r="AQ105" s="113">
        <f t="shared" si="11"/>
        <v>8.2524350649350655</v>
      </c>
    </row>
    <row r="106" spans="2:43" ht="12.75" x14ac:dyDescent="0.25">
      <c r="B106" s="64">
        <v>46124</v>
      </c>
      <c r="C106" s="65">
        <v>267</v>
      </c>
      <c r="D106" s="65">
        <v>237</v>
      </c>
      <c r="E106" s="65">
        <v>30</v>
      </c>
      <c r="F106" s="66">
        <v>0.88764044943820219</v>
      </c>
      <c r="G106" s="65">
        <v>1432</v>
      </c>
      <c r="H106" s="65">
        <v>1264</v>
      </c>
      <c r="I106" s="65">
        <v>168</v>
      </c>
      <c r="J106" s="66">
        <v>0.88268156424581001</v>
      </c>
      <c r="K106" s="67">
        <f t="shared" si="12"/>
        <v>0</v>
      </c>
      <c r="L106" s="68">
        <v>7166</v>
      </c>
      <c r="M106" s="68">
        <v>6639</v>
      </c>
      <c r="N106" s="65">
        <v>542</v>
      </c>
      <c r="O106" s="69">
        <v>0.92645827518838963</v>
      </c>
      <c r="P106" s="65">
        <v>291</v>
      </c>
      <c r="Q106" s="65">
        <v>248</v>
      </c>
      <c r="R106" s="65">
        <v>43</v>
      </c>
      <c r="S106" s="70">
        <v>0.85223367697594499</v>
      </c>
      <c r="T106" s="65">
        <v>90</v>
      </c>
      <c r="U106" s="65">
        <v>75</v>
      </c>
      <c r="V106" s="65">
        <v>15</v>
      </c>
      <c r="W106" s="66">
        <v>0.83333333333333337</v>
      </c>
      <c r="X106" s="65">
        <v>501</v>
      </c>
      <c r="Y106" s="65">
        <v>367</v>
      </c>
      <c r="Z106" s="65">
        <v>134</v>
      </c>
      <c r="AA106" s="66">
        <v>0.7325349301397206</v>
      </c>
      <c r="AB106" s="68">
        <v>268</v>
      </c>
      <c r="AC106" s="68">
        <v>223</v>
      </c>
      <c r="AD106" s="68">
        <v>45</v>
      </c>
      <c r="AE106" s="71">
        <v>0.83208955223880599</v>
      </c>
      <c r="AF106" s="72">
        <v>242</v>
      </c>
      <c r="AG106" s="72">
        <v>204</v>
      </c>
      <c r="AH106" s="72">
        <v>38</v>
      </c>
      <c r="AI106" s="73">
        <v>0.84297520661157022</v>
      </c>
      <c r="AJ106" s="74">
        <f t="shared" si="13"/>
        <v>0</v>
      </c>
      <c r="AK106" s="68">
        <v>1085</v>
      </c>
      <c r="AL106" s="68">
        <v>978</v>
      </c>
      <c r="AM106" s="65">
        <v>107</v>
      </c>
      <c r="AN106" s="69">
        <v>0.90138248847926272</v>
      </c>
      <c r="AO106" s="102">
        <v>1119</v>
      </c>
      <c r="AP106" s="106">
        <f t="shared" si="10"/>
        <v>10235</v>
      </c>
      <c r="AQ106" s="113">
        <f t="shared" si="11"/>
        <v>9.1465594280607689</v>
      </c>
    </row>
    <row r="107" spans="2:43" ht="12.75" x14ac:dyDescent="0.25">
      <c r="B107" s="64">
        <v>46125</v>
      </c>
      <c r="C107" s="65">
        <v>267</v>
      </c>
      <c r="D107" s="65">
        <v>220</v>
      </c>
      <c r="E107" s="65">
        <v>47</v>
      </c>
      <c r="F107" s="66">
        <v>0.82397003745318353</v>
      </c>
      <c r="G107" s="65">
        <v>1447</v>
      </c>
      <c r="H107" s="65">
        <v>1253</v>
      </c>
      <c r="I107" s="65">
        <v>179</v>
      </c>
      <c r="J107" s="66">
        <v>0.86592950932964752</v>
      </c>
      <c r="K107" s="67">
        <f t="shared" si="12"/>
        <v>15</v>
      </c>
      <c r="L107" s="68">
        <v>7158</v>
      </c>
      <c r="M107" s="68">
        <v>6552</v>
      </c>
      <c r="N107" s="65">
        <v>629</v>
      </c>
      <c r="O107" s="69">
        <v>0.91533948030176027</v>
      </c>
      <c r="P107" s="65">
        <v>291</v>
      </c>
      <c r="Q107" s="65">
        <v>226</v>
      </c>
      <c r="R107" s="65">
        <v>65</v>
      </c>
      <c r="S107" s="70">
        <v>0.7766323024054983</v>
      </c>
      <c r="T107" s="65">
        <v>90</v>
      </c>
      <c r="U107" s="65">
        <v>77</v>
      </c>
      <c r="V107" s="65">
        <v>13</v>
      </c>
      <c r="W107" s="66">
        <v>0.85555555555555551</v>
      </c>
      <c r="X107" s="65">
        <v>501</v>
      </c>
      <c r="Y107" s="65">
        <v>395</v>
      </c>
      <c r="Z107" s="65">
        <v>106</v>
      </c>
      <c r="AA107" s="66">
        <v>0.78842315369261473</v>
      </c>
      <c r="AB107" s="68">
        <v>268</v>
      </c>
      <c r="AC107" s="68">
        <v>239</v>
      </c>
      <c r="AD107" s="68">
        <v>29</v>
      </c>
      <c r="AE107" s="71">
        <v>0.89179104477611937</v>
      </c>
      <c r="AF107" s="72">
        <v>242</v>
      </c>
      <c r="AG107" s="72">
        <v>208</v>
      </c>
      <c r="AH107" s="72">
        <v>34</v>
      </c>
      <c r="AI107" s="73">
        <v>0.85950413223140498</v>
      </c>
      <c r="AJ107" s="74">
        <f t="shared" si="13"/>
        <v>0</v>
      </c>
      <c r="AK107" s="68">
        <v>1085</v>
      </c>
      <c r="AL107" s="68">
        <v>950</v>
      </c>
      <c r="AM107" s="65">
        <v>135</v>
      </c>
      <c r="AN107" s="69">
        <v>0.87557603686635943</v>
      </c>
      <c r="AO107" s="102">
        <v>1350</v>
      </c>
      <c r="AP107" s="106">
        <f t="shared" si="10"/>
        <v>10120</v>
      </c>
      <c r="AQ107" s="113">
        <f t="shared" si="11"/>
        <v>7.496296296296296</v>
      </c>
    </row>
    <row r="108" spans="2:43" ht="12.75" x14ac:dyDescent="0.25">
      <c r="B108" s="64">
        <v>46126</v>
      </c>
      <c r="C108" s="65">
        <v>267</v>
      </c>
      <c r="D108" s="65">
        <v>206</v>
      </c>
      <c r="E108" s="65">
        <v>61</v>
      </c>
      <c r="F108" s="66">
        <v>0.77153558052434457</v>
      </c>
      <c r="G108" s="65">
        <v>1447</v>
      </c>
      <c r="H108" s="65">
        <v>1297</v>
      </c>
      <c r="I108" s="65">
        <v>135</v>
      </c>
      <c r="J108" s="66">
        <v>0.89633724948168625</v>
      </c>
      <c r="K108" s="67">
        <f t="shared" si="12"/>
        <v>0</v>
      </c>
      <c r="L108" s="68">
        <v>7158</v>
      </c>
      <c r="M108" s="68">
        <v>6664</v>
      </c>
      <c r="N108" s="65">
        <v>502</v>
      </c>
      <c r="O108" s="69">
        <v>0.93098630902486723</v>
      </c>
      <c r="P108" s="65">
        <v>291</v>
      </c>
      <c r="Q108" s="65">
        <v>234</v>
      </c>
      <c r="R108" s="65">
        <v>57</v>
      </c>
      <c r="S108" s="70">
        <v>0.80412371134020622</v>
      </c>
      <c r="T108" s="65">
        <v>90</v>
      </c>
      <c r="U108" s="65">
        <v>79</v>
      </c>
      <c r="V108" s="65">
        <v>11</v>
      </c>
      <c r="W108" s="66">
        <v>0.87777777777777777</v>
      </c>
      <c r="X108" s="65">
        <v>501</v>
      </c>
      <c r="Y108" s="65">
        <v>407</v>
      </c>
      <c r="Z108" s="65">
        <v>94</v>
      </c>
      <c r="AA108" s="66">
        <v>0.81237524950099804</v>
      </c>
      <c r="AB108" s="68">
        <v>268</v>
      </c>
      <c r="AC108" s="68">
        <v>229</v>
      </c>
      <c r="AD108" s="68">
        <v>39</v>
      </c>
      <c r="AE108" s="71">
        <v>0.85447761194029848</v>
      </c>
      <c r="AF108" s="72">
        <v>242</v>
      </c>
      <c r="AG108" s="72">
        <v>210</v>
      </c>
      <c r="AH108" s="72">
        <v>32</v>
      </c>
      <c r="AI108" s="73">
        <v>0.86776859504132231</v>
      </c>
      <c r="AJ108" s="74">
        <f t="shared" si="13"/>
        <v>0</v>
      </c>
      <c r="AK108" s="68">
        <v>1085</v>
      </c>
      <c r="AL108" s="68">
        <v>967</v>
      </c>
      <c r="AM108" s="65">
        <v>118</v>
      </c>
      <c r="AN108" s="69">
        <v>0.89124423963133637</v>
      </c>
      <c r="AO108" s="102">
        <v>1422</v>
      </c>
      <c r="AP108" s="106">
        <f t="shared" si="10"/>
        <v>10293</v>
      </c>
      <c r="AQ108" s="113">
        <f t="shared" si="11"/>
        <v>7.2383966244725739</v>
      </c>
    </row>
    <row r="109" spans="2:43" ht="12.75" x14ac:dyDescent="0.25">
      <c r="B109" s="64">
        <v>46127</v>
      </c>
      <c r="C109" s="65">
        <v>267</v>
      </c>
      <c r="D109" s="65">
        <v>203</v>
      </c>
      <c r="E109" s="65">
        <v>64</v>
      </c>
      <c r="F109" s="66">
        <v>0.76029962546816476</v>
      </c>
      <c r="G109" s="65">
        <v>1447</v>
      </c>
      <c r="H109" s="65">
        <v>1321</v>
      </c>
      <c r="I109" s="65">
        <v>111</v>
      </c>
      <c r="J109" s="66">
        <v>0.91292328956461644</v>
      </c>
      <c r="K109" s="67">
        <f t="shared" si="12"/>
        <v>0</v>
      </c>
      <c r="L109" s="68">
        <v>7248</v>
      </c>
      <c r="M109" s="68">
        <v>6710</v>
      </c>
      <c r="N109" s="65">
        <v>456</v>
      </c>
      <c r="O109" s="69">
        <v>0.92577262693156737</v>
      </c>
      <c r="P109" s="65">
        <v>291</v>
      </c>
      <c r="Q109" s="65">
        <v>237</v>
      </c>
      <c r="R109" s="65">
        <v>54</v>
      </c>
      <c r="S109" s="70">
        <v>0.81443298969072164</v>
      </c>
      <c r="T109" s="65">
        <v>90</v>
      </c>
      <c r="U109" s="65">
        <v>77</v>
      </c>
      <c r="V109" s="65">
        <v>13</v>
      </c>
      <c r="W109" s="66">
        <v>0.85555555555555551</v>
      </c>
      <c r="X109" s="65">
        <v>501</v>
      </c>
      <c r="Y109" s="65">
        <v>424</v>
      </c>
      <c r="Z109" s="65">
        <v>77</v>
      </c>
      <c r="AA109" s="66">
        <v>0.84630738522954096</v>
      </c>
      <c r="AB109" s="68">
        <v>268</v>
      </c>
      <c r="AC109" s="68">
        <v>232</v>
      </c>
      <c r="AD109" s="68">
        <v>36</v>
      </c>
      <c r="AE109" s="71">
        <v>0.86567164179104472</v>
      </c>
      <c r="AF109" s="72">
        <v>242</v>
      </c>
      <c r="AG109" s="72">
        <v>206</v>
      </c>
      <c r="AH109" s="72">
        <v>36</v>
      </c>
      <c r="AI109" s="73">
        <v>0.85123966942148765</v>
      </c>
      <c r="AJ109" s="74">
        <f t="shared" si="13"/>
        <v>0</v>
      </c>
      <c r="AK109" s="68">
        <v>1085</v>
      </c>
      <c r="AL109" s="68">
        <v>947</v>
      </c>
      <c r="AM109" s="65">
        <v>138</v>
      </c>
      <c r="AN109" s="69">
        <v>0.87281105990783414</v>
      </c>
      <c r="AO109" s="102">
        <v>1447</v>
      </c>
      <c r="AP109" s="106">
        <f t="shared" si="10"/>
        <v>10357</v>
      </c>
      <c r="AQ109" s="113">
        <f t="shared" si="11"/>
        <v>7.1575673807878371</v>
      </c>
    </row>
    <row r="110" spans="2:43" ht="12.75" x14ac:dyDescent="0.25">
      <c r="B110" s="64">
        <v>46128</v>
      </c>
      <c r="C110" s="65">
        <v>267</v>
      </c>
      <c r="D110" s="65">
        <v>210</v>
      </c>
      <c r="E110" s="65">
        <v>57</v>
      </c>
      <c r="F110" s="66">
        <v>0.7865168539325843</v>
      </c>
      <c r="G110" s="65">
        <v>1447</v>
      </c>
      <c r="H110" s="65">
        <v>1315</v>
      </c>
      <c r="I110" s="65">
        <v>117</v>
      </c>
      <c r="J110" s="66">
        <v>0.90877677954388392</v>
      </c>
      <c r="K110" s="67">
        <f t="shared" si="12"/>
        <v>0</v>
      </c>
      <c r="L110" s="68">
        <v>7248</v>
      </c>
      <c r="M110" s="68">
        <v>6707</v>
      </c>
      <c r="N110" s="65">
        <v>540</v>
      </c>
      <c r="O110" s="69">
        <v>0.92535871964679917</v>
      </c>
      <c r="P110" s="65">
        <v>291</v>
      </c>
      <c r="Q110" s="65">
        <v>212</v>
      </c>
      <c r="R110" s="65">
        <v>79</v>
      </c>
      <c r="S110" s="70">
        <v>0.72852233676975942</v>
      </c>
      <c r="T110" s="65">
        <v>90</v>
      </c>
      <c r="U110" s="65">
        <v>73</v>
      </c>
      <c r="V110" s="65">
        <v>17</v>
      </c>
      <c r="W110" s="66">
        <v>0.81111111111111112</v>
      </c>
      <c r="X110" s="65">
        <v>501</v>
      </c>
      <c r="Y110" s="65">
        <v>400</v>
      </c>
      <c r="Z110" s="65">
        <v>101</v>
      </c>
      <c r="AA110" s="66">
        <v>0.79840319361277445</v>
      </c>
      <c r="AB110" s="68">
        <v>268</v>
      </c>
      <c r="AC110" s="68">
        <v>236</v>
      </c>
      <c r="AD110" s="68">
        <v>32</v>
      </c>
      <c r="AE110" s="71">
        <v>0.88059701492537312</v>
      </c>
      <c r="AF110" s="72">
        <v>242</v>
      </c>
      <c r="AG110" s="72">
        <v>202</v>
      </c>
      <c r="AH110" s="72">
        <v>40</v>
      </c>
      <c r="AI110" s="73">
        <v>0.83471074380165289</v>
      </c>
      <c r="AJ110" s="74">
        <f t="shared" si="13"/>
        <v>0</v>
      </c>
      <c r="AK110" s="68">
        <v>1085</v>
      </c>
      <c r="AL110" s="68">
        <v>954</v>
      </c>
      <c r="AM110" s="65">
        <v>131</v>
      </c>
      <c r="AN110" s="69">
        <v>0.87926267281105985</v>
      </c>
      <c r="AO110" s="102">
        <v>1423</v>
      </c>
      <c r="AP110" s="106">
        <f t="shared" ref="AP110:AP113" si="14">D110+H110+M110+Q110+U110+Y110+AC110+AG110+AL110</f>
        <v>10309</v>
      </c>
      <c r="AQ110" s="113">
        <f t="shared" ref="AQ110:AQ113" si="15">AP110/AO110</f>
        <v>7.2445537596626846</v>
      </c>
    </row>
    <row r="111" spans="2:43" ht="12.75" x14ac:dyDescent="0.25">
      <c r="B111" s="64">
        <v>46129</v>
      </c>
      <c r="C111" s="65">
        <v>267</v>
      </c>
      <c r="D111" s="65">
        <v>207</v>
      </c>
      <c r="E111" s="65">
        <v>60</v>
      </c>
      <c r="F111" s="66">
        <v>0.7752808988764045</v>
      </c>
      <c r="G111" s="65">
        <v>1447</v>
      </c>
      <c r="H111" s="65">
        <v>1310</v>
      </c>
      <c r="I111" s="65">
        <v>122</v>
      </c>
      <c r="J111" s="66">
        <v>0.90532135452660678</v>
      </c>
      <c r="K111" s="67">
        <f t="shared" si="12"/>
        <v>0</v>
      </c>
      <c r="L111" s="68">
        <v>7248</v>
      </c>
      <c r="M111" s="68">
        <v>6799</v>
      </c>
      <c r="N111" s="65">
        <v>448</v>
      </c>
      <c r="O111" s="69">
        <v>0.9380518763796909</v>
      </c>
      <c r="P111" s="65">
        <v>291</v>
      </c>
      <c r="Q111" s="65">
        <v>240</v>
      </c>
      <c r="R111" s="65">
        <v>51</v>
      </c>
      <c r="S111" s="70">
        <v>0.82474226804123707</v>
      </c>
      <c r="T111" s="65">
        <v>90</v>
      </c>
      <c r="U111" s="65">
        <v>76</v>
      </c>
      <c r="V111" s="65">
        <v>14</v>
      </c>
      <c r="W111" s="66">
        <v>0.84444444444444444</v>
      </c>
      <c r="X111" s="65">
        <v>501</v>
      </c>
      <c r="Y111" s="65">
        <v>403</v>
      </c>
      <c r="Z111" s="65">
        <v>98</v>
      </c>
      <c r="AA111" s="66">
        <v>0.80439121756487031</v>
      </c>
      <c r="AB111" s="68">
        <v>268</v>
      </c>
      <c r="AC111" s="68">
        <v>227</v>
      </c>
      <c r="AD111" s="68">
        <v>41</v>
      </c>
      <c r="AE111" s="71">
        <v>0.84701492537313428</v>
      </c>
      <c r="AF111" s="72">
        <v>242</v>
      </c>
      <c r="AG111" s="72">
        <v>215</v>
      </c>
      <c r="AH111" s="72">
        <v>27</v>
      </c>
      <c r="AI111" s="73">
        <v>0.88842975206611574</v>
      </c>
      <c r="AJ111" s="74">
        <f t="shared" si="13"/>
        <v>0</v>
      </c>
      <c r="AK111" s="68">
        <v>1085</v>
      </c>
      <c r="AL111" s="68">
        <v>955</v>
      </c>
      <c r="AM111" s="65">
        <v>130</v>
      </c>
      <c r="AN111" s="69">
        <v>0.88018433179723499</v>
      </c>
      <c r="AO111" s="102">
        <v>1467</v>
      </c>
      <c r="AP111" s="106">
        <f t="shared" si="14"/>
        <v>10432</v>
      </c>
      <c r="AQ111" s="113">
        <f t="shared" si="15"/>
        <v>7.1111111111111107</v>
      </c>
    </row>
    <row r="112" spans="2:43" ht="12.75" x14ac:dyDescent="0.25">
      <c r="B112" s="64">
        <v>46130</v>
      </c>
      <c r="C112" s="65">
        <v>267</v>
      </c>
      <c r="D112" s="65">
        <v>199</v>
      </c>
      <c r="E112" s="65">
        <v>68</v>
      </c>
      <c r="F112" s="66">
        <v>0.74531835205992514</v>
      </c>
      <c r="G112" s="65">
        <v>1447</v>
      </c>
      <c r="H112" s="65">
        <v>1290</v>
      </c>
      <c r="I112" s="65">
        <v>142</v>
      </c>
      <c r="J112" s="66">
        <v>0.89149965445749824</v>
      </c>
      <c r="K112" s="67">
        <f t="shared" si="12"/>
        <v>0</v>
      </c>
      <c r="L112" s="68">
        <v>7248</v>
      </c>
      <c r="M112" s="68">
        <v>6727</v>
      </c>
      <c r="N112" s="65">
        <v>520</v>
      </c>
      <c r="O112" s="69">
        <v>0.92811810154525387</v>
      </c>
      <c r="P112" s="65">
        <v>291</v>
      </c>
      <c r="Q112" s="65">
        <v>240</v>
      </c>
      <c r="R112" s="65">
        <v>51</v>
      </c>
      <c r="S112" s="70">
        <v>0.82474226804123707</v>
      </c>
      <c r="T112" s="65">
        <v>90</v>
      </c>
      <c r="U112" s="65">
        <v>83</v>
      </c>
      <c r="V112" s="65">
        <v>7</v>
      </c>
      <c r="W112" s="66">
        <v>0.92222222222222228</v>
      </c>
      <c r="X112" s="65">
        <v>501</v>
      </c>
      <c r="Y112" s="65">
        <v>399</v>
      </c>
      <c r="Z112" s="65">
        <v>102</v>
      </c>
      <c r="AA112" s="66">
        <v>0.79640718562874246</v>
      </c>
      <c r="AB112" s="68">
        <v>268</v>
      </c>
      <c r="AC112" s="68">
        <v>223</v>
      </c>
      <c r="AD112" s="68">
        <v>45</v>
      </c>
      <c r="AE112" s="71">
        <v>0.83208955223880599</v>
      </c>
      <c r="AF112" s="72">
        <v>242</v>
      </c>
      <c r="AG112" s="72">
        <v>210</v>
      </c>
      <c r="AH112" s="72">
        <v>32</v>
      </c>
      <c r="AI112" s="73">
        <v>0.86776859504132231</v>
      </c>
      <c r="AJ112" s="74">
        <f t="shared" si="13"/>
        <v>0</v>
      </c>
      <c r="AK112" s="68">
        <v>1085</v>
      </c>
      <c r="AL112" s="68">
        <v>928</v>
      </c>
      <c r="AM112" s="65">
        <v>157</v>
      </c>
      <c r="AN112" s="69">
        <v>0.85529953917050694</v>
      </c>
      <c r="AO112" s="102">
        <v>1281</v>
      </c>
      <c r="AP112" s="106">
        <f t="shared" si="14"/>
        <v>10299</v>
      </c>
      <c r="AQ112" s="113">
        <f t="shared" si="15"/>
        <v>8.0398126463700237</v>
      </c>
    </row>
    <row r="113" spans="2:43" ht="12.75" x14ac:dyDescent="0.25">
      <c r="B113" s="64">
        <v>46131</v>
      </c>
      <c r="C113" s="65">
        <v>267</v>
      </c>
      <c r="D113" s="65">
        <v>223</v>
      </c>
      <c r="E113" s="65">
        <v>44</v>
      </c>
      <c r="F113" s="66">
        <v>0.83520599250936334</v>
      </c>
      <c r="G113" s="65">
        <v>1447</v>
      </c>
      <c r="H113" s="65">
        <v>1248</v>
      </c>
      <c r="I113" s="65">
        <v>184</v>
      </c>
      <c r="J113" s="66">
        <v>0.86247408431237038</v>
      </c>
      <c r="K113" s="67">
        <f t="shared" si="12"/>
        <v>0</v>
      </c>
      <c r="L113" s="68">
        <v>7248</v>
      </c>
      <c r="M113" s="68">
        <v>6621</v>
      </c>
      <c r="N113" s="65">
        <v>626</v>
      </c>
      <c r="O113" s="69">
        <v>0.91349337748344372</v>
      </c>
      <c r="P113" s="65">
        <v>291</v>
      </c>
      <c r="Q113" s="65">
        <v>241</v>
      </c>
      <c r="R113" s="65">
        <v>50</v>
      </c>
      <c r="S113" s="70">
        <v>0.82817869415807566</v>
      </c>
      <c r="T113" s="65">
        <v>90</v>
      </c>
      <c r="U113" s="65">
        <v>76</v>
      </c>
      <c r="V113" s="65">
        <v>14</v>
      </c>
      <c r="W113" s="66">
        <v>0.84444444444444444</v>
      </c>
      <c r="X113" s="65">
        <v>501</v>
      </c>
      <c r="Y113" s="65">
        <v>384</v>
      </c>
      <c r="Z113" s="65">
        <v>117</v>
      </c>
      <c r="AA113" s="66">
        <v>0.76646706586826352</v>
      </c>
      <c r="AB113" s="68">
        <v>268</v>
      </c>
      <c r="AC113" s="68">
        <v>225</v>
      </c>
      <c r="AD113" s="68">
        <v>43</v>
      </c>
      <c r="AE113" s="71">
        <v>0.83955223880597019</v>
      </c>
      <c r="AF113" s="72">
        <v>242</v>
      </c>
      <c r="AG113" s="72">
        <v>217</v>
      </c>
      <c r="AH113" s="72">
        <v>25</v>
      </c>
      <c r="AI113" s="73">
        <v>0.89669421487603307</v>
      </c>
      <c r="AJ113" s="74">
        <f t="shared" si="13"/>
        <v>0</v>
      </c>
      <c r="AK113" s="68">
        <v>1085</v>
      </c>
      <c r="AL113" s="68">
        <v>934</v>
      </c>
      <c r="AM113" s="65">
        <v>151</v>
      </c>
      <c r="AN113" s="69">
        <v>0.86082949308755763</v>
      </c>
      <c r="AO113" s="102">
        <v>1296</v>
      </c>
      <c r="AP113" s="106">
        <f t="shared" si="14"/>
        <v>10169</v>
      </c>
      <c r="AQ113" s="113">
        <f t="shared" si="15"/>
        <v>7.846450617283951</v>
      </c>
    </row>
    <row r="114" spans="2:43" ht="12.75" x14ac:dyDescent="0.25">
      <c r="B114" s="64">
        <v>46132</v>
      </c>
      <c r="C114" s="65"/>
      <c r="D114" s="65"/>
      <c r="E114" s="65"/>
      <c r="F114" s="66"/>
      <c r="G114" s="65"/>
      <c r="H114" s="65"/>
      <c r="I114" s="65"/>
      <c r="J114" s="66"/>
      <c r="K114" s="67">
        <f t="shared" si="12"/>
        <v>-1447</v>
      </c>
      <c r="L114" s="68"/>
      <c r="M114" s="68"/>
      <c r="N114" s="65"/>
      <c r="O114" s="69"/>
      <c r="P114" s="65"/>
      <c r="Q114" s="65"/>
      <c r="R114" s="65"/>
      <c r="S114" s="70"/>
      <c r="T114" s="65"/>
      <c r="U114" s="65"/>
      <c r="V114" s="65"/>
      <c r="W114" s="66"/>
      <c r="X114" s="65"/>
      <c r="Y114" s="65"/>
      <c r="Z114" s="65"/>
      <c r="AA114" s="66"/>
      <c r="AB114" s="68"/>
      <c r="AC114" s="68"/>
      <c r="AD114" s="68"/>
      <c r="AE114" s="71"/>
      <c r="AF114" s="72"/>
      <c r="AG114" s="72"/>
      <c r="AH114" s="72"/>
      <c r="AI114" s="73"/>
      <c r="AJ114" s="74">
        <f t="shared" si="13"/>
        <v>-242</v>
      </c>
      <c r="AK114" s="68"/>
      <c r="AL114" s="68"/>
      <c r="AM114" s="65"/>
      <c r="AN114" s="69"/>
      <c r="AO114" s="102"/>
      <c r="AP114" s="106"/>
      <c r="AQ114" s="113"/>
    </row>
    <row r="115" spans="2:43" ht="12.75" x14ac:dyDescent="0.25">
      <c r="B115" s="64">
        <v>46133</v>
      </c>
      <c r="C115" s="65"/>
      <c r="D115" s="65"/>
      <c r="E115" s="65"/>
      <c r="F115" s="66"/>
      <c r="G115" s="65"/>
      <c r="H115" s="65"/>
      <c r="I115" s="65"/>
      <c r="J115" s="66"/>
      <c r="K115" s="67">
        <f t="shared" si="12"/>
        <v>0</v>
      </c>
      <c r="L115" s="68"/>
      <c r="M115" s="68"/>
      <c r="N115" s="65"/>
      <c r="O115" s="69"/>
      <c r="P115" s="65"/>
      <c r="Q115" s="65"/>
      <c r="R115" s="65"/>
      <c r="S115" s="70"/>
      <c r="T115" s="65"/>
      <c r="U115" s="65"/>
      <c r="V115" s="65"/>
      <c r="W115" s="66"/>
      <c r="X115" s="65"/>
      <c r="Y115" s="65"/>
      <c r="Z115" s="65"/>
      <c r="AA115" s="66"/>
      <c r="AB115" s="68"/>
      <c r="AC115" s="68"/>
      <c r="AD115" s="68"/>
      <c r="AE115" s="71"/>
      <c r="AF115" s="72"/>
      <c r="AG115" s="72"/>
      <c r="AH115" s="72"/>
      <c r="AI115" s="73"/>
      <c r="AJ115" s="74">
        <f t="shared" si="13"/>
        <v>0</v>
      </c>
      <c r="AK115" s="68"/>
      <c r="AL115" s="68"/>
      <c r="AM115" s="65"/>
      <c r="AN115" s="69"/>
      <c r="AO115" s="102"/>
      <c r="AP115" s="106"/>
      <c r="AQ115" s="113"/>
    </row>
    <row r="116" spans="2:43" ht="12.75" x14ac:dyDescent="0.25">
      <c r="B116" s="64">
        <v>46134</v>
      </c>
      <c r="C116" s="65"/>
      <c r="D116" s="65"/>
      <c r="E116" s="65"/>
      <c r="F116" s="66"/>
      <c r="G116" s="65"/>
      <c r="H116" s="65"/>
      <c r="I116" s="65"/>
      <c r="J116" s="66"/>
      <c r="K116" s="67">
        <f t="shared" si="12"/>
        <v>0</v>
      </c>
      <c r="L116" s="68"/>
      <c r="M116" s="68"/>
      <c r="N116" s="65"/>
      <c r="O116" s="69"/>
      <c r="P116" s="65"/>
      <c r="Q116" s="65"/>
      <c r="R116" s="65"/>
      <c r="S116" s="70"/>
      <c r="T116" s="65"/>
      <c r="U116" s="65"/>
      <c r="V116" s="65"/>
      <c r="W116" s="66"/>
      <c r="X116" s="65"/>
      <c r="Y116" s="65"/>
      <c r="Z116" s="65"/>
      <c r="AA116" s="66"/>
      <c r="AB116" s="68"/>
      <c r="AC116" s="68"/>
      <c r="AD116" s="68"/>
      <c r="AE116" s="71"/>
      <c r="AF116" s="72"/>
      <c r="AG116" s="72"/>
      <c r="AH116" s="72"/>
      <c r="AI116" s="73"/>
      <c r="AJ116" s="74">
        <f t="shared" si="13"/>
        <v>0</v>
      </c>
      <c r="AK116" s="68"/>
      <c r="AL116" s="68"/>
      <c r="AM116" s="65"/>
      <c r="AN116" s="69"/>
      <c r="AO116" s="102"/>
      <c r="AP116" s="106"/>
      <c r="AQ116" s="113"/>
    </row>
    <row r="117" spans="2:43" ht="12.75" x14ac:dyDescent="0.25">
      <c r="B117" s="64">
        <v>46135</v>
      </c>
      <c r="C117" s="65"/>
      <c r="D117" s="65"/>
      <c r="E117" s="65"/>
      <c r="F117" s="66"/>
      <c r="G117" s="65"/>
      <c r="H117" s="65"/>
      <c r="I117" s="65"/>
      <c r="J117" s="66"/>
      <c r="K117" s="67">
        <f t="shared" si="12"/>
        <v>0</v>
      </c>
      <c r="L117" s="68"/>
      <c r="M117" s="68"/>
      <c r="N117" s="65"/>
      <c r="O117" s="69"/>
      <c r="P117" s="65"/>
      <c r="Q117" s="65"/>
      <c r="R117" s="65"/>
      <c r="S117" s="70"/>
      <c r="T117" s="65"/>
      <c r="U117" s="65"/>
      <c r="V117" s="65"/>
      <c r="W117" s="66"/>
      <c r="X117" s="65"/>
      <c r="Y117" s="65"/>
      <c r="Z117" s="65"/>
      <c r="AA117" s="66"/>
      <c r="AB117" s="68"/>
      <c r="AC117" s="68"/>
      <c r="AD117" s="68"/>
      <c r="AE117" s="71"/>
      <c r="AF117" s="72"/>
      <c r="AG117" s="72"/>
      <c r="AH117" s="72"/>
      <c r="AI117" s="73"/>
      <c r="AJ117" s="74">
        <f t="shared" si="13"/>
        <v>0</v>
      </c>
      <c r="AK117" s="68"/>
      <c r="AL117" s="68"/>
      <c r="AM117" s="65"/>
      <c r="AN117" s="69"/>
      <c r="AO117" s="102"/>
      <c r="AP117" s="106"/>
      <c r="AQ117" s="113"/>
    </row>
    <row r="118" spans="2:43" ht="12.75" x14ac:dyDescent="0.25">
      <c r="B118" s="64">
        <v>46136</v>
      </c>
      <c r="C118" s="65"/>
      <c r="D118" s="65"/>
      <c r="E118" s="65"/>
      <c r="F118" s="66"/>
      <c r="G118" s="65"/>
      <c r="H118" s="65"/>
      <c r="I118" s="65"/>
      <c r="J118" s="66"/>
      <c r="K118" s="67">
        <f t="shared" si="12"/>
        <v>0</v>
      </c>
      <c r="L118" s="68"/>
      <c r="M118" s="68"/>
      <c r="N118" s="65"/>
      <c r="O118" s="69"/>
      <c r="P118" s="65"/>
      <c r="Q118" s="65"/>
      <c r="R118" s="65"/>
      <c r="S118" s="70"/>
      <c r="T118" s="65"/>
      <c r="U118" s="65"/>
      <c r="V118" s="65"/>
      <c r="W118" s="66"/>
      <c r="X118" s="65"/>
      <c r="Y118" s="65"/>
      <c r="Z118" s="65"/>
      <c r="AA118" s="66"/>
      <c r="AB118" s="68"/>
      <c r="AC118" s="68"/>
      <c r="AD118" s="68"/>
      <c r="AE118" s="71"/>
      <c r="AF118" s="72"/>
      <c r="AG118" s="72"/>
      <c r="AH118" s="72"/>
      <c r="AI118" s="73"/>
      <c r="AJ118" s="74">
        <f t="shared" si="13"/>
        <v>0</v>
      </c>
      <c r="AK118" s="68"/>
      <c r="AL118" s="68"/>
      <c r="AM118" s="65"/>
      <c r="AN118" s="69"/>
      <c r="AO118" s="102"/>
      <c r="AP118" s="106"/>
      <c r="AQ118" s="113"/>
    </row>
    <row r="119" spans="2:43" ht="12.75" x14ac:dyDescent="0.25">
      <c r="B119" s="64">
        <v>46137</v>
      </c>
      <c r="C119" s="65"/>
      <c r="D119" s="65"/>
      <c r="E119" s="65"/>
      <c r="F119" s="66"/>
      <c r="G119" s="65"/>
      <c r="H119" s="65"/>
      <c r="I119" s="65"/>
      <c r="J119" s="66"/>
      <c r="K119" s="67">
        <f t="shared" si="12"/>
        <v>0</v>
      </c>
      <c r="L119" s="68"/>
      <c r="M119" s="68"/>
      <c r="N119" s="65"/>
      <c r="O119" s="69"/>
      <c r="P119" s="65"/>
      <c r="Q119" s="65"/>
      <c r="R119" s="65"/>
      <c r="S119" s="70"/>
      <c r="T119" s="65"/>
      <c r="U119" s="65"/>
      <c r="V119" s="65"/>
      <c r="W119" s="66"/>
      <c r="X119" s="65"/>
      <c r="Y119" s="65"/>
      <c r="Z119" s="65"/>
      <c r="AA119" s="66"/>
      <c r="AB119" s="68"/>
      <c r="AC119" s="68"/>
      <c r="AD119" s="68"/>
      <c r="AE119" s="71"/>
      <c r="AF119" s="72"/>
      <c r="AG119" s="72"/>
      <c r="AH119" s="72"/>
      <c r="AI119" s="73"/>
      <c r="AJ119" s="74">
        <f t="shared" si="13"/>
        <v>0</v>
      </c>
      <c r="AK119" s="68"/>
      <c r="AL119" s="68"/>
      <c r="AM119" s="65"/>
      <c r="AN119" s="69"/>
      <c r="AO119" s="102"/>
      <c r="AP119" s="106"/>
      <c r="AQ119" s="113"/>
    </row>
    <row r="120" spans="2:43" ht="12.75" x14ac:dyDescent="0.25">
      <c r="B120" s="64">
        <v>46138</v>
      </c>
      <c r="C120" s="65"/>
      <c r="D120" s="65"/>
      <c r="E120" s="65"/>
      <c r="F120" s="66"/>
      <c r="G120" s="65"/>
      <c r="H120" s="65"/>
      <c r="I120" s="65"/>
      <c r="J120" s="66"/>
      <c r="K120" s="67">
        <f t="shared" si="12"/>
        <v>0</v>
      </c>
      <c r="L120" s="68"/>
      <c r="M120" s="68"/>
      <c r="N120" s="65"/>
      <c r="O120" s="69"/>
      <c r="P120" s="65"/>
      <c r="Q120" s="65"/>
      <c r="R120" s="65"/>
      <c r="S120" s="70"/>
      <c r="T120" s="65"/>
      <c r="U120" s="65"/>
      <c r="V120" s="65"/>
      <c r="W120" s="66"/>
      <c r="X120" s="65"/>
      <c r="Y120" s="65"/>
      <c r="Z120" s="65"/>
      <c r="AA120" s="66"/>
      <c r="AB120" s="68"/>
      <c r="AC120" s="68"/>
      <c r="AD120" s="68"/>
      <c r="AE120" s="71"/>
      <c r="AF120" s="72"/>
      <c r="AG120" s="72"/>
      <c r="AH120" s="72"/>
      <c r="AI120" s="73"/>
      <c r="AJ120" s="74">
        <f t="shared" si="13"/>
        <v>0</v>
      </c>
      <c r="AK120" s="68"/>
      <c r="AL120" s="68"/>
      <c r="AM120" s="65"/>
      <c r="AN120" s="69"/>
      <c r="AO120" s="102"/>
      <c r="AP120" s="106"/>
      <c r="AQ120" s="113"/>
    </row>
    <row r="121" spans="2:43" ht="12.75" x14ac:dyDescent="0.25">
      <c r="B121" s="64">
        <v>46139</v>
      </c>
      <c r="C121" s="65"/>
      <c r="D121" s="65"/>
      <c r="E121" s="65"/>
      <c r="F121" s="66"/>
      <c r="G121" s="65"/>
      <c r="H121" s="65"/>
      <c r="I121" s="65"/>
      <c r="J121" s="66"/>
      <c r="K121" s="67">
        <f t="shared" si="12"/>
        <v>0</v>
      </c>
      <c r="L121" s="68"/>
      <c r="M121" s="68"/>
      <c r="N121" s="65"/>
      <c r="O121" s="69"/>
      <c r="P121" s="65"/>
      <c r="Q121" s="65"/>
      <c r="R121" s="65"/>
      <c r="S121" s="70"/>
      <c r="T121" s="65"/>
      <c r="U121" s="65"/>
      <c r="V121" s="65"/>
      <c r="W121" s="66"/>
      <c r="X121" s="65"/>
      <c r="Y121" s="65"/>
      <c r="Z121" s="65"/>
      <c r="AA121" s="66"/>
      <c r="AB121" s="68"/>
      <c r="AC121" s="68"/>
      <c r="AD121" s="68"/>
      <c r="AE121" s="71"/>
      <c r="AF121" s="72"/>
      <c r="AG121" s="72"/>
      <c r="AH121" s="72"/>
      <c r="AI121" s="73"/>
      <c r="AJ121" s="74">
        <f t="shared" si="13"/>
        <v>0</v>
      </c>
      <c r="AK121" s="68"/>
      <c r="AL121" s="68"/>
      <c r="AM121" s="65"/>
      <c r="AN121" s="69"/>
      <c r="AO121" s="102"/>
      <c r="AP121" s="106"/>
      <c r="AQ121" s="113"/>
    </row>
    <row r="122" spans="2:43" ht="12.75" x14ac:dyDescent="0.25">
      <c r="B122" s="64">
        <v>46140</v>
      </c>
      <c r="C122" s="65"/>
      <c r="D122" s="65"/>
      <c r="E122" s="65"/>
      <c r="F122" s="66"/>
      <c r="G122" s="65"/>
      <c r="H122" s="65"/>
      <c r="I122" s="65"/>
      <c r="J122" s="66"/>
      <c r="K122" s="67">
        <f t="shared" si="12"/>
        <v>0</v>
      </c>
      <c r="L122" s="68"/>
      <c r="M122" s="68"/>
      <c r="N122" s="65"/>
      <c r="O122" s="69"/>
      <c r="P122" s="65"/>
      <c r="Q122" s="65"/>
      <c r="R122" s="65"/>
      <c r="S122" s="70"/>
      <c r="T122" s="65"/>
      <c r="U122" s="65"/>
      <c r="V122" s="65"/>
      <c r="W122" s="66"/>
      <c r="X122" s="65"/>
      <c r="Y122" s="65"/>
      <c r="Z122" s="65"/>
      <c r="AA122" s="66"/>
      <c r="AB122" s="68"/>
      <c r="AC122" s="68"/>
      <c r="AD122" s="68"/>
      <c r="AE122" s="71"/>
      <c r="AF122" s="72"/>
      <c r="AG122" s="72"/>
      <c r="AH122" s="72"/>
      <c r="AI122" s="73"/>
      <c r="AJ122" s="74">
        <f t="shared" si="13"/>
        <v>0</v>
      </c>
      <c r="AK122" s="68"/>
      <c r="AL122" s="68"/>
      <c r="AM122" s="65"/>
      <c r="AN122" s="69"/>
      <c r="AO122" s="102"/>
      <c r="AP122" s="106"/>
      <c r="AQ122" s="113"/>
    </row>
    <row r="123" spans="2:43" ht="12.75" x14ac:dyDescent="0.25">
      <c r="B123" s="64">
        <v>46141</v>
      </c>
      <c r="C123" s="65"/>
      <c r="D123" s="65"/>
      <c r="E123" s="65"/>
      <c r="F123" s="66"/>
      <c r="G123" s="65"/>
      <c r="H123" s="65"/>
      <c r="I123" s="65"/>
      <c r="J123" s="66"/>
      <c r="K123" s="67">
        <f t="shared" si="12"/>
        <v>0</v>
      </c>
      <c r="L123" s="68"/>
      <c r="M123" s="68"/>
      <c r="N123" s="65"/>
      <c r="O123" s="69"/>
      <c r="P123" s="65"/>
      <c r="Q123" s="65"/>
      <c r="R123" s="65"/>
      <c r="S123" s="70"/>
      <c r="T123" s="65"/>
      <c r="U123" s="65"/>
      <c r="V123" s="65"/>
      <c r="W123" s="66"/>
      <c r="X123" s="65"/>
      <c r="Y123" s="65"/>
      <c r="Z123" s="65"/>
      <c r="AA123" s="66"/>
      <c r="AB123" s="68"/>
      <c r="AC123" s="68"/>
      <c r="AD123" s="68"/>
      <c r="AE123" s="71"/>
      <c r="AF123" s="72"/>
      <c r="AG123" s="72"/>
      <c r="AH123" s="72"/>
      <c r="AI123" s="73"/>
      <c r="AJ123" s="74">
        <f t="shared" si="13"/>
        <v>0</v>
      </c>
      <c r="AK123" s="68"/>
      <c r="AL123" s="68"/>
      <c r="AM123" s="65"/>
      <c r="AN123" s="69"/>
      <c r="AO123" s="102"/>
      <c r="AP123" s="106"/>
      <c r="AQ123" s="113"/>
    </row>
    <row r="124" spans="2:43" ht="12.75" x14ac:dyDescent="0.25">
      <c r="B124" s="64">
        <v>46142</v>
      </c>
      <c r="C124" s="65"/>
      <c r="D124" s="65"/>
      <c r="E124" s="65"/>
      <c r="F124" s="66"/>
      <c r="G124" s="65"/>
      <c r="H124" s="65"/>
      <c r="I124" s="65"/>
      <c r="J124" s="66"/>
      <c r="K124" s="67">
        <f t="shared" si="12"/>
        <v>0</v>
      </c>
      <c r="L124" s="68"/>
      <c r="M124" s="68"/>
      <c r="N124" s="65"/>
      <c r="O124" s="69"/>
      <c r="P124" s="65"/>
      <c r="Q124" s="65"/>
      <c r="R124" s="65"/>
      <c r="S124" s="70"/>
      <c r="T124" s="65"/>
      <c r="U124" s="65"/>
      <c r="V124" s="65"/>
      <c r="W124" s="66"/>
      <c r="X124" s="65"/>
      <c r="Y124" s="65"/>
      <c r="Z124" s="65"/>
      <c r="AA124" s="66"/>
      <c r="AB124" s="68"/>
      <c r="AC124" s="68"/>
      <c r="AD124" s="68"/>
      <c r="AE124" s="71"/>
      <c r="AF124" s="72"/>
      <c r="AG124" s="72"/>
      <c r="AH124" s="72"/>
      <c r="AI124" s="73"/>
      <c r="AJ124" s="74">
        <f t="shared" si="13"/>
        <v>0</v>
      </c>
      <c r="AK124" s="68"/>
      <c r="AL124" s="68"/>
      <c r="AM124" s="65"/>
      <c r="AN124" s="69"/>
      <c r="AO124" s="102"/>
      <c r="AP124" s="106"/>
      <c r="AQ124" s="113"/>
    </row>
    <row r="125" spans="2:43" ht="12.75" x14ac:dyDescent="0.25">
      <c r="B125" s="64">
        <v>46143</v>
      </c>
      <c r="C125" s="65"/>
      <c r="D125" s="65"/>
      <c r="E125" s="65"/>
      <c r="F125" s="66"/>
      <c r="G125" s="65"/>
      <c r="H125" s="65"/>
      <c r="I125" s="65"/>
      <c r="J125" s="66"/>
      <c r="K125" s="67">
        <f t="shared" si="12"/>
        <v>0</v>
      </c>
      <c r="L125" s="68"/>
      <c r="M125" s="68"/>
      <c r="N125" s="65"/>
      <c r="O125" s="69"/>
      <c r="P125" s="65"/>
      <c r="Q125" s="65"/>
      <c r="R125" s="65"/>
      <c r="S125" s="70"/>
      <c r="T125" s="65"/>
      <c r="U125" s="65"/>
      <c r="V125" s="65"/>
      <c r="W125" s="66"/>
      <c r="X125" s="65"/>
      <c r="Y125" s="65"/>
      <c r="Z125" s="65"/>
      <c r="AA125" s="66"/>
      <c r="AB125" s="68"/>
      <c r="AC125" s="68"/>
      <c r="AD125" s="68"/>
      <c r="AE125" s="71"/>
      <c r="AF125" s="72"/>
      <c r="AG125" s="72"/>
      <c r="AH125" s="72"/>
      <c r="AI125" s="73"/>
      <c r="AJ125" s="74">
        <f t="shared" si="13"/>
        <v>0</v>
      </c>
      <c r="AK125" s="68"/>
      <c r="AL125" s="68"/>
      <c r="AM125" s="65"/>
      <c r="AN125" s="69"/>
      <c r="AO125" s="102"/>
      <c r="AP125" s="106"/>
      <c r="AQ125" s="113"/>
    </row>
    <row r="126" spans="2:43" ht="12.75" x14ac:dyDescent="0.25">
      <c r="B126" s="64">
        <v>46144</v>
      </c>
      <c r="C126" s="65"/>
      <c r="D126" s="65"/>
      <c r="E126" s="65"/>
      <c r="F126" s="66"/>
      <c r="G126" s="65"/>
      <c r="H126" s="65"/>
      <c r="I126" s="65"/>
      <c r="J126" s="66"/>
      <c r="K126" s="67">
        <f t="shared" si="12"/>
        <v>0</v>
      </c>
      <c r="L126" s="68"/>
      <c r="M126" s="68"/>
      <c r="N126" s="65"/>
      <c r="O126" s="69"/>
      <c r="P126" s="65"/>
      <c r="Q126" s="65"/>
      <c r="R126" s="65"/>
      <c r="S126" s="70"/>
      <c r="T126" s="65"/>
      <c r="U126" s="65"/>
      <c r="V126" s="65"/>
      <c r="W126" s="66"/>
      <c r="X126" s="65"/>
      <c r="Y126" s="65"/>
      <c r="Z126" s="65"/>
      <c r="AA126" s="66"/>
      <c r="AB126" s="68"/>
      <c r="AC126" s="68"/>
      <c r="AD126" s="68"/>
      <c r="AE126" s="71"/>
      <c r="AF126" s="72"/>
      <c r="AG126" s="72"/>
      <c r="AH126" s="72"/>
      <c r="AI126" s="73"/>
      <c r="AJ126" s="74">
        <f t="shared" si="13"/>
        <v>0</v>
      </c>
      <c r="AK126" s="68"/>
      <c r="AL126" s="68"/>
      <c r="AM126" s="65"/>
      <c r="AN126" s="69"/>
      <c r="AO126" s="102"/>
      <c r="AP126" s="106"/>
      <c r="AQ126" s="113"/>
    </row>
    <row r="127" spans="2:43" ht="12.75" x14ac:dyDescent="0.25">
      <c r="B127" s="64">
        <v>46145</v>
      </c>
      <c r="C127" s="65"/>
      <c r="D127" s="65"/>
      <c r="E127" s="65"/>
      <c r="F127" s="66"/>
      <c r="G127" s="65"/>
      <c r="H127" s="65"/>
      <c r="I127" s="65"/>
      <c r="J127" s="66"/>
      <c r="K127" s="67">
        <f t="shared" si="12"/>
        <v>0</v>
      </c>
      <c r="L127" s="68"/>
      <c r="M127" s="68"/>
      <c r="N127" s="65"/>
      <c r="O127" s="69"/>
      <c r="P127" s="65"/>
      <c r="Q127" s="65"/>
      <c r="R127" s="65"/>
      <c r="S127" s="70"/>
      <c r="T127" s="65"/>
      <c r="U127" s="65"/>
      <c r="V127" s="65"/>
      <c r="W127" s="66"/>
      <c r="X127" s="65"/>
      <c r="Y127" s="65"/>
      <c r="Z127" s="65"/>
      <c r="AA127" s="66"/>
      <c r="AB127" s="68"/>
      <c r="AC127" s="68"/>
      <c r="AD127" s="68"/>
      <c r="AE127" s="71"/>
      <c r="AF127" s="72"/>
      <c r="AG127" s="72"/>
      <c r="AH127" s="72"/>
      <c r="AI127" s="73"/>
      <c r="AJ127" s="74">
        <f t="shared" si="13"/>
        <v>0</v>
      </c>
      <c r="AK127" s="68"/>
      <c r="AL127" s="68"/>
      <c r="AM127" s="65"/>
      <c r="AN127" s="69"/>
      <c r="AO127" s="102"/>
      <c r="AP127" s="106"/>
      <c r="AQ127" s="113"/>
    </row>
    <row r="128" spans="2:43" ht="12.75" x14ac:dyDescent="0.25">
      <c r="B128" s="64">
        <v>46146</v>
      </c>
      <c r="C128" s="65"/>
      <c r="D128" s="65"/>
      <c r="E128" s="65"/>
      <c r="F128" s="66"/>
      <c r="G128" s="65"/>
      <c r="H128" s="65"/>
      <c r="I128" s="65"/>
      <c r="J128" s="66"/>
      <c r="K128" s="67">
        <f t="shared" si="12"/>
        <v>0</v>
      </c>
      <c r="L128" s="68"/>
      <c r="M128" s="68"/>
      <c r="N128" s="65"/>
      <c r="O128" s="69"/>
      <c r="P128" s="65"/>
      <c r="Q128" s="65"/>
      <c r="R128" s="65"/>
      <c r="S128" s="70"/>
      <c r="T128" s="65"/>
      <c r="U128" s="65"/>
      <c r="V128" s="65"/>
      <c r="W128" s="66"/>
      <c r="X128" s="65"/>
      <c r="Y128" s="65"/>
      <c r="Z128" s="65"/>
      <c r="AA128" s="66"/>
      <c r="AB128" s="68"/>
      <c r="AC128" s="68"/>
      <c r="AD128" s="68"/>
      <c r="AE128" s="71"/>
      <c r="AF128" s="72"/>
      <c r="AG128" s="72"/>
      <c r="AH128" s="72"/>
      <c r="AI128" s="73"/>
      <c r="AJ128" s="74">
        <f t="shared" si="13"/>
        <v>0</v>
      </c>
      <c r="AK128" s="68"/>
      <c r="AL128" s="68"/>
      <c r="AM128" s="65"/>
      <c r="AN128" s="69"/>
      <c r="AO128" s="102"/>
      <c r="AP128" s="106"/>
      <c r="AQ128" s="113"/>
    </row>
    <row r="129" spans="2:43" ht="12.75" x14ac:dyDescent="0.25">
      <c r="B129" s="64">
        <v>46147</v>
      </c>
      <c r="C129" s="65"/>
      <c r="D129" s="65"/>
      <c r="E129" s="65"/>
      <c r="F129" s="66"/>
      <c r="G129" s="65"/>
      <c r="H129" s="65"/>
      <c r="I129" s="65"/>
      <c r="J129" s="66"/>
      <c r="K129" s="67">
        <f t="shared" si="12"/>
        <v>0</v>
      </c>
      <c r="L129" s="68"/>
      <c r="M129" s="68"/>
      <c r="N129" s="65"/>
      <c r="O129" s="69"/>
      <c r="P129" s="65"/>
      <c r="Q129" s="65"/>
      <c r="R129" s="65"/>
      <c r="S129" s="70"/>
      <c r="T129" s="65"/>
      <c r="U129" s="65"/>
      <c r="V129" s="65"/>
      <c r="W129" s="66"/>
      <c r="X129" s="65"/>
      <c r="Y129" s="65"/>
      <c r="Z129" s="65"/>
      <c r="AA129" s="66"/>
      <c r="AB129" s="68"/>
      <c r="AC129" s="68"/>
      <c r="AD129" s="68"/>
      <c r="AE129" s="71"/>
      <c r="AF129" s="72"/>
      <c r="AG129" s="72"/>
      <c r="AH129" s="72"/>
      <c r="AI129" s="73"/>
      <c r="AJ129" s="74">
        <f t="shared" si="13"/>
        <v>0</v>
      </c>
      <c r="AK129" s="68"/>
      <c r="AL129" s="68"/>
      <c r="AM129" s="65"/>
      <c r="AN129" s="69"/>
      <c r="AO129" s="102"/>
      <c r="AP129" s="106"/>
      <c r="AQ129" s="113"/>
    </row>
    <row r="130" spans="2:43" ht="12.75" x14ac:dyDescent="0.25">
      <c r="B130" s="64">
        <v>46148</v>
      </c>
      <c r="C130" s="65"/>
      <c r="D130" s="65"/>
      <c r="E130" s="65"/>
      <c r="F130" s="66"/>
      <c r="G130" s="65"/>
      <c r="H130" s="65"/>
      <c r="I130" s="65"/>
      <c r="J130" s="66"/>
      <c r="K130" s="67">
        <f t="shared" si="12"/>
        <v>0</v>
      </c>
      <c r="L130" s="68"/>
      <c r="M130" s="68"/>
      <c r="N130" s="65"/>
      <c r="O130" s="69"/>
      <c r="P130" s="65"/>
      <c r="Q130" s="65"/>
      <c r="R130" s="65"/>
      <c r="S130" s="70"/>
      <c r="T130" s="65"/>
      <c r="U130" s="65"/>
      <c r="V130" s="65"/>
      <c r="W130" s="66"/>
      <c r="X130" s="65"/>
      <c r="Y130" s="65"/>
      <c r="Z130" s="65"/>
      <c r="AA130" s="66"/>
      <c r="AB130" s="68"/>
      <c r="AC130" s="68"/>
      <c r="AD130" s="68"/>
      <c r="AE130" s="71"/>
      <c r="AF130" s="72"/>
      <c r="AG130" s="72"/>
      <c r="AH130" s="72"/>
      <c r="AI130" s="73"/>
      <c r="AJ130" s="74">
        <f t="shared" si="13"/>
        <v>0</v>
      </c>
      <c r="AK130" s="68"/>
      <c r="AL130" s="68"/>
      <c r="AM130" s="65"/>
      <c r="AN130" s="69"/>
      <c r="AO130" s="102"/>
      <c r="AP130" s="106"/>
      <c r="AQ130" s="113"/>
    </row>
    <row r="131" spans="2:43" ht="12.75" x14ac:dyDescent="0.25">
      <c r="B131" s="64">
        <v>46149</v>
      </c>
      <c r="C131" s="65"/>
      <c r="D131" s="65"/>
      <c r="E131" s="65"/>
      <c r="F131" s="66"/>
      <c r="G131" s="65"/>
      <c r="H131" s="65"/>
      <c r="I131" s="65"/>
      <c r="J131" s="66"/>
      <c r="K131" s="67">
        <f t="shared" si="12"/>
        <v>0</v>
      </c>
      <c r="L131" s="68"/>
      <c r="M131" s="68"/>
      <c r="N131" s="65"/>
      <c r="O131" s="69"/>
      <c r="P131" s="65"/>
      <c r="Q131" s="65"/>
      <c r="R131" s="65"/>
      <c r="S131" s="70"/>
      <c r="T131" s="65"/>
      <c r="U131" s="65"/>
      <c r="V131" s="65"/>
      <c r="W131" s="66"/>
      <c r="X131" s="65"/>
      <c r="Y131" s="65"/>
      <c r="Z131" s="65"/>
      <c r="AA131" s="66"/>
      <c r="AB131" s="68"/>
      <c r="AC131" s="68"/>
      <c r="AD131" s="68"/>
      <c r="AE131" s="71"/>
      <c r="AF131" s="72"/>
      <c r="AG131" s="72"/>
      <c r="AH131" s="72"/>
      <c r="AI131" s="73"/>
      <c r="AJ131" s="74">
        <f t="shared" si="13"/>
        <v>0</v>
      </c>
      <c r="AK131" s="68"/>
      <c r="AL131" s="68"/>
      <c r="AM131" s="65"/>
      <c r="AN131" s="69"/>
      <c r="AO131" s="102"/>
      <c r="AP131" s="106"/>
      <c r="AQ131" s="113"/>
    </row>
    <row r="132" spans="2:43" ht="12.75" x14ac:dyDescent="0.25">
      <c r="B132" s="64">
        <v>46150</v>
      </c>
      <c r="C132" s="65"/>
      <c r="D132" s="65"/>
      <c r="E132" s="65"/>
      <c r="F132" s="66"/>
      <c r="G132" s="65"/>
      <c r="H132" s="65"/>
      <c r="I132" s="65"/>
      <c r="J132" s="66"/>
      <c r="K132" s="67">
        <f t="shared" si="12"/>
        <v>0</v>
      </c>
      <c r="L132" s="68"/>
      <c r="M132" s="68"/>
      <c r="N132" s="65"/>
      <c r="O132" s="69"/>
      <c r="P132" s="65"/>
      <c r="Q132" s="65"/>
      <c r="R132" s="65"/>
      <c r="S132" s="70"/>
      <c r="T132" s="65"/>
      <c r="U132" s="65"/>
      <c r="V132" s="65"/>
      <c r="W132" s="66"/>
      <c r="X132" s="65"/>
      <c r="Y132" s="65"/>
      <c r="Z132" s="65"/>
      <c r="AA132" s="66"/>
      <c r="AB132" s="68"/>
      <c r="AC132" s="68"/>
      <c r="AD132" s="68"/>
      <c r="AE132" s="71"/>
      <c r="AF132" s="72"/>
      <c r="AG132" s="72"/>
      <c r="AH132" s="72"/>
      <c r="AI132" s="73"/>
      <c r="AJ132" s="74">
        <f t="shared" si="13"/>
        <v>0</v>
      </c>
      <c r="AK132" s="68"/>
      <c r="AL132" s="68"/>
      <c r="AM132" s="65"/>
      <c r="AN132" s="69"/>
      <c r="AO132" s="102"/>
      <c r="AP132" s="106"/>
      <c r="AQ132" s="113"/>
    </row>
    <row r="133" spans="2:43" ht="12.75" x14ac:dyDescent="0.25">
      <c r="B133" s="64">
        <v>46151</v>
      </c>
      <c r="C133" s="65"/>
      <c r="D133" s="65"/>
      <c r="E133" s="65"/>
      <c r="F133" s="66"/>
      <c r="G133" s="65"/>
      <c r="H133" s="65"/>
      <c r="I133" s="65"/>
      <c r="J133" s="66"/>
      <c r="K133" s="67">
        <f t="shared" si="12"/>
        <v>0</v>
      </c>
      <c r="L133" s="68"/>
      <c r="M133" s="68"/>
      <c r="N133" s="65"/>
      <c r="O133" s="69"/>
      <c r="P133" s="65"/>
      <c r="Q133" s="65"/>
      <c r="R133" s="65"/>
      <c r="S133" s="70"/>
      <c r="T133" s="65"/>
      <c r="U133" s="65"/>
      <c r="V133" s="65"/>
      <c r="W133" s="66"/>
      <c r="X133" s="65"/>
      <c r="Y133" s="65"/>
      <c r="Z133" s="65"/>
      <c r="AA133" s="66"/>
      <c r="AB133" s="68"/>
      <c r="AC133" s="68"/>
      <c r="AD133" s="68"/>
      <c r="AE133" s="71"/>
      <c r="AF133" s="72"/>
      <c r="AG133" s="72"/>
      <c r="AH133" s="72"/>
      <c r="AI133" s="73"/>
      <c r="AJ133" s="74">
        <f t="shared" si="13"/>
        <v>0</v>
      </c>
      <c r="AK133" s="68"/>
      <c r="AL133" s="68"/>
      <c r="AM133" s="65"/>
      <c r="AN133" s="69"/>
      <c r="AO133" s="102"/>
      <c r="AP133" s="106"/>
      <c r="AQ133" s="113"/>
    </row>
    <row r="134" spans="2:43" ht="12.75" x14ac:dyDescent="0.25">
      <c r="B134" s="64">
        <v>46152</v>
      </c>
      <c r="C134" s="65"/>
      <c r="D134" s="65"/>
      <c r="E134" s="65"/>
      <c r="F134" s="66"/>
      <c r="G134" s="65"/>
      <c r="H134" s="65"/>
      <c r="I134" s="65"/>
      <c r="J134" s="66"/>
      <c r="K134" s="67">
        <f t="shared" si="12"/>
        <v>0</v>
      </c>
      <c r="L134" s="68"/>
      <c r="M134" s="68"/>
      <c r="N134" s="65"/>
      <c r="O134" s="69"/>
      <c r="P134" s="65"/>
      <c r="Q134" s="65"/>
      <c r="R134" s="65"/>
      <c r="S134" s="70"/>
      <c r="T134" s="65"/>
      <c r="U134" s="65"/>
      <c r="V134" s="65"/>
      <c r="W134" s="66"/>
      <c r="X134" s="65"/>
      <c r="Y134" s="65"/>
      <c r="Z134" s="65"/>
      <c r="AA134" s="66"/>
      <c r="AB134" s="68"/>
      <c r="AC134" s="68"/>
      <c r="AD134" s="68"/>
      <c r="AE134" s="71"/>
      <c r="AF134" s="72"/>
      <c r="AG134" s="72"/>
      <c r="AH134" s="72"/>
      <c r="AI134" s="73"/>
      <c r="AJ134" s="74">
        <f t="shared" si="13"/>
        <v>0</v>
      </c>
      <c r="AK134" s="68"/>
      <c r="AL134" s="68"/>
      <c r="AM134" s="65"/>
      <c r="AN134" s="69"/>
      <c r="AO134" s="102"/>
      <c r="AP134" s="106"/>
      <c r="AQ134" s="113"/>
    </row>
    <row r="135" spans="2:43" ht="12.75" x14ac:dyDescent="0.25">
      <c r="B135" s="64">
        <v>46153</v>
      </c>
      <c r="C135" s="65"/>
      <c r="D135" s="65"/>
      <c r="E135" s="65"/>
      <c r="F135" s="66"/>
      <c r="G135" s="65"/>
      <c r="H135" s="65"/>
      <c r="I135" s="65"/>
      <c r="J135" s="66"/>
      <c r="K135" s="67">
        <f t="shared" si="12"/>
        <v>0</v>
      </c>
      <c r="L135" s="68"/>
      <c r="M135" s="68"/>
      <c r="N135" s="65"/>
      <c r="O135" s="69"/>
      <c r="P135" s="65"/>
      <c r="Q135" s="65"/>
      <c r="R135" s="65"/>
      <c r="S135" s="70"/>
      <c r="T135" s="65"/>
      <c r="U135" s="65"/>
      <c r="V135" s="65"/>
      <c r="W135" s="66"/>
      <c r="X135" s="65"/>
      <c r="Y135" s="65"/>
      <c r="Z135" s="65"/>
      <c r="AA135" s="66"/>
      <c r="AB135" s="68"/>
      <c r="AC135" s="68"/>
      <c r="AD135" s="68"/>
      <c r="AE135" s="71"/>
      <c r="AF135" s="72"/>
      <c r="AG135" s="72"/>
      <c r="AH135" s="72"/>
      <c r="AI135" s="73"/>
      <c r="AJ135" s="74">
        <f t="shared" si="13"/>
        <v>0</v>
      </c>
      <c r="AK135" s="68"/>
      <c r="AL135" s="68"/>
      <c r="AM135" s="65"/>
      <c r="AN135" s="69"/>
      <c r="AO135" s="102"/>
      <c r="AP135" s="106"/>
      <c r="AQ135" s="113"/>
    </row>
    <row r="136" spans="2:43" ht="12.75" x14ac:dyDescent="0.25">
      <c r="B136" s="64">
        <v>46154</v>
      </c>
      <c r="C136" s="65"/>
      <c r="D136" s="65"/>
      <c r="E136" s="65"/>
      <c r="F136" s="66"/>
      <c r="G136" s="65"/>
      <c r="H136" s="65"/>
      <c r="I136" s="65"/>
      <c r="J136" s="66"/>
      <c r="K136" s="67">
        <f t="shared" si="12"/>
        <v>0</v>
      </c>
      <c r="L136" s="68"/>
      <c r="M136" s="68"/>
      <c r="N136" s="65"/>
      <c r="O136" s="69"/>
      <c r="P136" s="65"/>
      <c r="Q136" s="65"/>
      <c r="R136" s="65"/>
      <c r="S136" s="70"/>
      <c r="T136" s="65"/>
      <c r="U136" s="65"/>
      <c r="V136" s="65"/>
      <c r="W136" s="66"/>
      <c r="X136" s="65"/>
      <c r="Y136" s="65"/>
      <c r="Z136" s="65"/>
      <c r="AA136" s="66"/>
      <c r="AB136" s="68"/>
      <c r="AC136" s="68"/>
      <c r="AD136" s="68"/>
      <c r="AE136" s="71"/>
      <c r="AF136" s="72"/>
      <c r="AG136" s="72"/>
      <c r="AH136" s="72"/>
      <c r="AI136" s="73"/>
      <c r="AJ136" s="74">
        <f t="shared" si="13"/>
        <v>0</v>
      </c>
      <c r="AK136" s="68"/>
      <c r="AL136" s="68"/>
      <c r="AM136" s="65"/>
      <c r="AN136" s="69"/>
      <c r="AO136" s="102"/>
      <c r="AP136" s="106"/>
      <c r="AQ136" s="113"/>
    </row>
    <row r="137" spans="2:43" ht="12.75" x14ac:dyDescent="0.25">
      <c r="B137" s="64">
        <v>46155</v>
      </c>
      <c r="C137" s="65"/>
      <c r="D137" s="65"/>
      <c r="E137" s="65"/>
      <c r="F137" s="66"/>
      <c r="G137" s="65"/>
      <c r="H137" s="65"/>
      <c r="I137" s="65"/>
      <c r="J137" s="66"/>
      <c r="K137" s="67">
        <f t="shared" si="12"/>
        <v>0</v>
      </c>
      <c r="L137" s="68"/>
      <c r="M137" s="68"/>
      <c r="N137" s="65"/>
      <c r="O137" s="69"/>
      <c r="P137" s="65"/>
      <c r="Q137" s="65"/>
      <c r="R137" s="65"/>
      <c r="S137" s="70"/>
      <c r="T137" s="65"/>
      <c r="U137" s="65"/>
      <c r="V137" s="65"/>
      <c r="W137" s="66"/>
      <c r="X137" s="65"/>
      <c r="Y137" s="65"/>
      <c r="Z137" s="65"/>
      <c r="AA137" s="66"/>
      <c r="AB137" s="68"/>
      <c r="AC137" s="68"/>
      <c r="AD137" s="68"/>
      <c r="AE137" s="71"/>
      <c r="AF137" s="72"/>
      <c r="AG137" s="72"/>
      <c r="AH137" s="72"/>
      <c r="AI137" s="73"/>
      <c r="AJ137" s="74">
        <f t="shared" si="13"/>
        <v>0</v>
      </c>
      <c r="AK137" s="68"/>
      <c r="AL137" s="68"/>
      <c r="AM137" s="65"/>
      <c r="AN137" s="69"/>
      <c r="AO137" s="102"/>
      <c r="AP137" s="106"/>
      <c r="AQ137" s="113"/>
    </row>
    <row r="138" spans="2:43" ht="12.75" x14ac:dyDescent="0.25">
      <c r="B138" s="64">
        <v>46156</v>
      </c>
      <c r="C138" s="65"/>
      <c r="D138" s="65"/>
      <c r="E138" s="65"/>
      <c r="F138" s="66"/>
      <c r="G138" s="65"/>
      <c r="H138" s="65"/>
      <c r="I138" s="65"/>
      <c r="J138" s="66"/>
      <c r="K138" s="67">
        <f t="shared" si="12"/>
        <v>0</v>
      </c>
      <c r="L138" s="68"/>
      <c r="M138" s="68"/>
      <c r="N138" s="65"/>
      <c r="O138" s="69"/>
      <c r="P138" s="65"/>
      <c r="Q138" s="65"/>
      <c r="R138" s="65"/>
      <c r="S138" s="70"/>
      <c r="T138" s="65"/>
      <c r="U138" s="65"/>
      <c r="V138" s="65"/>
      <c r="W138" s="66"/>
      <c r="X138" s="65"/>
      <c r="Y138" s="65"/>
      <c r="Z138" s="65"/>
      <c r="AA138" s="66"/>
      <c r="AB138" s="68"/>
      <c r="AC138" s="68"/>
      <c r="AD138" s="68"/>
      <c r="AE138" s="71"/>
      <c r="AF138" s="72"/>
      <c r="AG138" s="72"/>
      <c r="AH138" s="72"/>
      <c r="AI138" s="73"/>
      <c r="AJ138" s="74">
        <f t="shared" si="13"/>
        <v>0</v>
      </c>
      <c r="AK138" s="68"/>
      <c r="AL138" s="68"/>
      <c r="AM138" s="65"/>
      <c r="AN138" s="69"/>
      <c r="AO138" s="102"/>
      <c r="AP138" s="106"/>
      <c r="AQ138" s="113"/>
    </row>
    <row r="139" spans="2:43" ht="12.75" x14ac:dyDescent="0.25">
      <c r="B139" s="64">
        <v>46157</v>
      </c>
      <c r="C139" s="65"/>
      <c r="D139" s="65"/>
      <c r="E139" s="65"/>
      <c r="F139" s="66"/>
      <c r="G139" s="65"/>
      <c r="H139" s="65"/>
      <c r="I139" s="65"/>
      <c r="J139" s="66"/>
      <c r="K139" s="67">
        <f t="shared" si="12"/>
        <v>0</v>
      </c>
      <c r="L139" s="68"/>
      <c r="M139" s="68"/>
      <c r="N139" s="65"/>
      <c r="O139" s="69"/>
      <c r="P139" s="65"/>
      <c r="Q139" s="65"/>
      <c r="R139" s="65"/>
      <c r="S139" s="70"/>
      <c r="T139" s="65"/>
      <c r="U139" s="65"/>
      <c r="V139" s="65"/>
      <c r="W139" s="66"/>
      <c r="X139" s="65"/>
      <c r="Y139" s="65"/>
      <c r="Z139" s="65"/>
      <c r="AA139" s="66"/>
      <c r="AB139" s="68"/>
      <c r="AC139" s="68"/>
      <c r="AD139" s="68"/>
      <c r="AE139" s="71"/>
      <c r="AF139" s="72"/>
      <c r="AG139" s="72"/>
      <c r="AH139" s="72"/>
      <c r="AI139" s="73"/>
      <c r="AJ139" s="74">
        <f t="shared" si="13"/>
        <v>0</v>
      </c>
      <c r="AK139" s="68"/>
      <c r="AL139" s="68"/>
      <c r="AM139" s="65"/>
      <c r="AN139" s="69"/>
      <c r="AO139" s="102"/>
      <c r="AP139" s="106"/>
      <c r="AQ139" s="113"/>
    </row>
    <row r="140" spans="2:43" ht="12.75" x14ac:dyDescent="0.25">
      <c r="B140" s="64">
        <v>46158</v>
      </c>
      <c r="C140" s="65"/>
      <c r="D140" s="65"/>
      <c r="E140" s="65"/>
      <c r="F140" s="66"/>
      <c r="G140" s="65"/>
      <c r="H140" s="65"/>
      <c r="I140" s="65"/>
      <c r="J140" s="66"/>
      <c r="K140" s="67">
        <f t="shared" si="12"/>
        <v>0</v>
      </c>
      <c r="L140" s="68"/>
      <c r="M140" s="68"/>
      <c r="N140" s="65"/>
      <c r="O140" s="69"/>
      <c r="P140" s="65"/>
      <c r="Q140" s="65"/>
      <c r="R140" s="65"/>
      <c r="S140" s="70"/>
      <c r="T140" s="65"/>
      <c r="U140" s="65"/>
      <c r="V140" s="65"/>
      <c r="W140" s="66"/>
      <c r="X140" s="65"/>
      <c r="Y140" s="65"/>
      <c r="Z140" s="65"/>
      <c r="AA140" s="66"/>
      <c r="AB140" s="68"/>
      <c r="AC140" s="68"/>
      <c r="AD140" s="68"/>
      <c r="AE140" s="71"/>
      <c r="AF140" s="72"/>
      <c r="AG140" s="72"/>
      <c r="AH140" s="72"/>
      <c r="AI140" s="73"/>
      <c r="AJ140" s="74">
        <f t="shared" si="13"/>
        <v>0</v>
      </c>
      <c r="AK140" s="68"/>
      <c r="AL140" s="68"/>
      <c r="AM140" s="65"/>
      <c r="AN140" s="69"/>
      <c r="AO140" s="102"/>
      <c r="AP140" s="106"/>
      <c r="AQ140" s="113"/>
    </row>
    <row r="141" spans="2:43" ht="12.75" x14ac:dyDescent="0.25">
      <c r="B141" s="64">
        <v>46159</v>
      </c>
      <c r="C141" s="65"/>
      <c r="D141" s="65"/>
      <c r="E141" s="65"/>
      <c r="F141" s="66"/>
      <c r="G141" s="65"/>
      <c r="H141" s="65"/>
      <c r="I141" s="65"/>
      <c r="J141" s="66"/>
      <c r="K141" s="67">
        <f t="shared" si="12"/>
        <v>0</v>
      </c>
      <c r="L141" s="68"/>
      <c r="M141" s="68"/>
      <c r="N141" s="65"/>
      <c r="O141" s="69"/>
      <c r="P141" s="65"/>
      <c r="Q141" s="65"/>
      <c r="R141" s="65"/>
      <c r="S141" s="70"/>
      <c r="T141" s="65"/>
      <c r="U141" s="65"/>
      <c r="V141" s="65"/>
      <c r="W141" s="66"/>
      <c r="X141" s="65"/>
      <c r="Y141" s="65"/>
      <c r="Z141" s="65"/>
      <c r="AA141" s="66"/>
      <c r="AB141" s="68"/>
      <c r="AC141" s="68"/>
      <c r="AD141" s="68"/>
      <c r="AE141" s="71"/>
      <c r="AF141" s="72"/>
      <c r="AG141" s="72"/>
      <c r="AH141" s="72"/>
      <c r="AI141" s="73"/>
      <c r="AJ141" s="74">
        <f t="shared" si="13"/>
        <v>0</v>
      </c>
      <c r="AK141" s="68"/>
      <c r="AL141" s="68"/>
      <c r="AM141" s="65"/>
      <c r="AN141" s="69"/>
      <c r="AO141" s="102"/>
      <c r="AP141" s="106"/>
      <c r="AQ141" s="113"/>
    </row>
    <row r="142" spans="2:43" ht="12.75" x14ac:dyDescent="0.25">
      <c r="B142" s="64">
        <v>46160</v>
      </c>
      <c r="C142" s="65"/>
      <c r="D142" s="65"/>
      <c r="E142" s="65"/>
      <c r="F142" s="66"/>
      <c r="G142" s="65"/>
      <c r="H142" s="65"/>
      <c r="I142" s="65"/>
      <c r="J142" s="66"/>
      <c r="K142" s="67">
        <f t="shared" si="12"/>
        <v>0</v>
      </c>
      <c r="L142" s="68"/>
      <c r="M142" s="68"/>
      <c r="N142" s="65"/>
      <c r="O142" s="69"/>
      <c r="P142" s="65"/>
      <c r="Q142" s="65"/>
      <c r="R142" s="65"/>
      <c r="S142" s="70"/>
      <c r="T142" s="65"/>
      <c r="U142" s="65"/>
      <c r="V142" s="65"/>
      <c r="W142" s="66"/>
      <c r="X142" s="65"/>
      <c r="Y142" s="65"/>
      <c r="Z142" s="65"/>
      <c r="AA142" s="66"/>
      <c r="AB142" s="68"/>
      <c r="AC142" s="68"/>
      <c r="AD142" s="68"/>
      <c r="AE142" s="71"/>
      <c r="AF142" s="72"/>
      <c r="AG142" s="72"/>
      <c r="AH142" s="72"/>
      <c r="AI142" s="73"/>
      <c r="AJ142" s="74">
        <f t="shared" si="13"/>
        <v>0</v>
      </c>
      <c r="AK142" s="68"/>
      <c r="AL142" s="68"/>
      <c r="AM142" s="65"/>
      <c r="AN142" s="69"/>
      <c r="AO142" s="102"/>
      <c r="AP142" s="106"/>
      <c r="AQ142" s="113"/>
    </row>
    <row r="143" spans="2:43" ht="12.75" x14ac:dyDescent="0.25">
      <c r="B143" s="64">
        <v>46161</v>
      </c>
      <c r="C143" s="65"/>
      <c r="D143" s="65"/>
      <c r="E143" s="65"/>
      <c r="F143" s="66"/>
      <c r="G143" s="65"/>
      <c r="H143" s="65"/>
      <c r="I143" s="65"/>
      <c r="J143" s="66"/>
      <c r="K143" s="67">
        <f t="shared" si="12"/>
        <v>0</v>
      </c>
      <c r="L143" s="68"/>
      <c r="M143" s="68"/>
      <c r="N143" s="65"/>
      <c r="O143" s="69"/>
      <c r="P143" s="65"/>
      <c r="Q143" s="65"/>
      <c r="R143" s="65"/>
      <c r="S143" s="70"/>
      <c r="T143" s="65"/>
      <c r="U143" s="65"/>
      <c r="V143" s="65"/>
      <c r="W143" s="66"/>
      <c r="X143" s="65"/>
      <c r="Y143" s="65"/>
      <c r="Z143" s="65"/>
      <c r="AA143" s="66"/>
      <c r="AB143" s="68"/>
      <c r="AC143" s="68"/>
      <c r="AD143" s="68"/>
      <c r="AE143" s="71"/>
      <c r="AF143" s="72"/>
      <c r="AG143" s="72"/>
      <c r="AH143" s="72"/>
      <c r="AI143" s="73"/>
      <c r="AJ143" s="74">
        <f t="shared" si="13"/>
        <v>0</v>
      </c>
      <c r="AK143" s="68"/>
      <c r="AL143" s="68"/>
      <c r="AM143" s="65"/>
      <c r="AN143" s="69"/>
      <c r="AO143" s="102"/>
      <c r="AP143" s="106"/>
      <c r="AQ143" s="113"/>
    </row>
    <row r="144" spans="2:43" ht="12.75" x14ac:dyDescent="0.25">
      <c r="B144" s="64">
        <v>46162</v>
      </c>
      <c r="C144" s="65"/>
      <c r="D144" s="65"/>
      <c r="E144" s="65"/>
      <c r="F144" s="66"/>
      <c r="G144" s="65"/>
      <c r="H144" s="65"/>
      <c r="I144" s="65"/>
      <c r="J144" s="66"/>
      <c r="K144" s="67">
        <f t="shared" si="12"/>
        <v>0</v>
      </c>
      <c r="L144" s="68"/>
      <c r="M144" s="68"/>
      <c r="N144" s="65"/>
      <c r="O144" s="69"/>
      <c r="P144" s="65"/>
      <c r="Q144" s="65"/>
      <c r="R144" s="65"/>
      <c r="S144" s="70"/>
      <c r="T144" s="65"/>
      <c r="U144" s="65"/>
      <c r="V144" s="65"/>
      <c r="W144" s="66"/>
      <c r="X144" s="65"/>
      <c r="Y144" s="65"/>
      <c r="Z144" s="65"/>
      <c r="AA144" s="66"/>
      <c r="AB144" s="68"/>
      <c r="AC144" s="68"/>
      <c r="AD144" s="68"/>
      <c r="AE144" s="71"/>
      <c r="AF144" s="72"/>
      <c r="AG144" s="72"/>
      <c r="AH144" s="72"/>
      <c r="AI144" s="73"/>
      <c r="AJ144" s="74">
        <f t="shared" si="13"/>
        <v>0</v>
      </c>
      <c r="AK144" s="68"/>
      <c r="AL144" s="68"/>
      <c r="AM144" s="65"/>
      <c r="AN144" s="69"/>
      <c r="AO144" s="102"/>
      <c r="AP144" s="106"/>
      <c r="AQ144" s="113"/>
    </row>
    <row r="145" spans="2:43" ht="12.75" x14ac:dyDescent="0.25">
      <c r="B145" s="64">
        <v>46163</v>
      </c>
      <c r="C145" s="65"/>
      <c r="D145" s="65"/>
      <c r="E145" s="65"/>
      <c r="F145" s="66"/>
      <c r="G145" s="65"/>
      <c r="H145" s="65"/>
      <c r="I145" s="65"/>
      <c r="J145" s="66"/>
      <c r="K145" s="67">
        <f t="shared" si="12"/>
        <v>0</v>
      </c>
      <c r="L145" s="68"/>
      <c r="M145" s="68"/>
      <c r="N145" s="65"/>
      <c r="O145" s="69"/>
      <c r="P145" s="65"/>
      <c r="Q145" s="65"/>
      <c r="R145" s="65"/>
      <c r="S145" s="70"/>
      <c r="T145" s="65"/>
      <c r="U145" s="65"/>
      <c r="V145" s="65"/>
      <c r="W145" s="66"/>
      <c r="X145" s="65"/>
      <c r="Y145" s="65"/>
      <c r="Z145" s="65"/>
      <c r="AA145" s="66"/>
      <c r="AB145" s="68"/>
      <c r="AC145" s="68"/>
      <c r="AD145" s="68"/>
      <c r="AE145" s="71"/>
      <c r="AF145" s="72"/>
      <c r="AG145" s="72"/>
      <c r="AH145" s="72"/>
      <c r="AI145" s="73"/>
      <c r="AJ145" s="74">
        <f t="shared" si="13"/>
        <v>0</v>
      </c>
      <c r="AK145" s="68"/>
      <c r="AL145" s="68"/>
      <c r="AM145" s="65"/>
      <c r="AN145" s="69"/>
      <c r="AO145" s="102"/>
      <c r="AP145" s="106"/>
      <c r="AQ145" s="113"/>
    </row>
    <row r="146" spans="2:43" ht="12.75" x14ac:dyDescent="0.25">
      <c r="B146" s="64">
        <v>46164</v>
      </c>
      <c r="C146" s="65"/>
      <c r="D146" s="65"/>
      <c r="E146" s="65"/>
      <c r="F146" s="66"/>
      <c r="G146" s="65"/>
      <c r="H146" s="65"/>
      <c r="I146" s="65"/>
      <c r="J146" s="66"/>
      <c r="K146" s="67">
        <f t="shared" si="12"/>
        <v>0</v>
      </c>
      <c r="L146" s="68"/>
      <c r="M146" s="68"/>
      <c r="N146" s="65"/>
      <c r="O146" s="69"/>
      <c r="P146" s="65"/>
      <c r="Q146" s="65"/>
      <c r="R146" s="65"/>
      <c r="S146" s="70"/>
      <c r="T146" s="65"/>
      <c r="U146" s="65"/>
      <c r="V146" s="65"/>
      <c r="W146" s="66"/>
      <c r="X146" s="65"/>
      <c r="Y146" s="65"/>
      <c r="Z146" s="65"/>
      <c r="AA146" s="66"/>
      <c r="AB146" s="68"/>
      <c r="AC146" s="68"/>
      <c r="AD146" s="68"/>
      <c r="AE146" s="71"/>
      <c r="AF146" s="72"/>
      <c r="AG146" s="72"/>
      <c r="AH146" s="72"/>
      <c r="AI146" s="73"/>
      <c r="AJ146" s="74">
        <f t="shared" si="13"/>
        <v>0</v>
      </c>
      <c r="AK146" s="68"/>
      <c r="AL146" s="68"/>
      <c r="AM146" s="65"/>
      <c r="AN146" s="69"/>
      <c r="AO146" s="102"/>
      <c r="AP146" s="106"/>
      <c r="AQ146" s="113"/>
    </row>
    <row r="147" spans="2:43" ht="12.75" x14ac:dyDescent="0.25">
      <c r="B147" s="64">
        <v>46165</v>
      </c>
      <c r="C147" s="65"/>
      <c r="D147" s="65"/>
      <c r="E147" s="65"/>
      <c r="F147" s="66"/>
      <c r="G147" s="65"/>
      <c r="H147" s="65"/>
      <c r="I147" s="65"/>
      <c r="J147" s="66"/>
      <c r="K147" s="67">
        <f t="shared" si="12"/>
        <v>0</v>
      </c>
      <c r="L147" s="68"/>
      <c r="M147" s="68"/>
      <c r="N147" s="65"/>
      <c r="O147" s="69"/>
      <c r="P147" s="65"/>
      <c r="Q147" s="65"/>
      <c r="R147" s="65"/>
      <c r="S147" s="70"/>
      <c r="T147" s="65"/>
      <c r="U147" s="65"/>
      <c r="V147" s="65"/>
      <c r="W147" s="66"/>
      <c r="X147" s="65"/>
      <c r="Y147" s="65"/>
      <c r="Z147" s="65"/>
      <c r="AA147" s="66"/>
      <c r="AB147" s="68"/>
      <c r="AC147" s="68"/>
      <c r="AD147" s="68"/>
      <c r="AE147" s="71"/>
      <c r="AF147" s="72"/>
      <c r="AG147" s="72"/>
      <c r="AH147" s="72"/>
      <c r="AI147" s="73"/>
      <c r="AJ147" s="74">
        <f t="shared" si="13"/>
        <v>0</v>
      </c>
      <c r="AK147" s="68"/>
      <c r="AL147" s="68"/>
      <c r="AM147" s="65"/>
      <c r="AN147" s="69"/>
      <c r="AO147" s="102"/>
      <c r="AP147" s="106"/>
      <c r="AQ147" s="113"/>
    </row>
    <row r="148" spans="2:43" ht="12.75" x14ac:dyDescent="0.25">
      <c r="B148" s="64">
        <v>46166</v>
      </c>
      <c r="C148" s="65"/>
      <c r="D148" s="65"/>
      <c r="E148" s="65"/>
      <c r="F148" s="66"/>
      <c r="G148" s="65"/>
      <c r="H148" s="65"/>
      <c r="I148" s="65"/>
      <c r="J148" s="66"/>
      <c r="K148" s="67">
        <f t="shared" si="12"/>
        <v>0</v>
      </c>
      <c r="L148" s="68"/>
      <c r="M148" s="68"/>
      <c r="N148" s="65"/>
      <c r="O148" s="69"/>
      <c r="P148" s="65"/>
      <c r="Q148" s="65"/>
      <c r="R148" s="65"/>
      <c r="S148" s="70"/>
      <c r="T148" s="65"/>
      <c r="U148" s="65"/>
      <c r="V148" s="65"/>
      <c r="W148" s="66"/>
      <c r="X148" s="65"/>
      <c r="Y148" s="65"/>
      <c r="Z148" s="65"/>
      <c r="AA148" s="66"/>
      <c r="AB148" s="68"/>
      <c r="AC148" s="68"/>
      <c r="AD148" s="68"/>
      <c r="AE148" s="71"/>
      <c r="AF148" s="72"/>
      <c r="AG148" s="72"/>
      <c r="AH148" s="72"/>
      <c r="AI148" s="73"/>
      <c r="AJ148" s="74">
        <f t="shared" si="13"/>
        <v>0</v>
      </c>
      <c r="AK148" s="68"/>
      <c r="AL148" s="68"/>
      <c r="AM148" s="65"/>
      <c r="AN148" s="69"/>
      <c r="AO148" s="102"/>
      <c r="AP148" s="106"/>
      <c r="AQ148" s="113"/>
    </row>
    <row r="149" spans="2:43" ht="12.75" x14ac:dyDescent="0.25">
      <c r="B149" s="64">
        <v>46167</v>
      </c>
      <c r="C149" s="65"/>
      <c r="D149" s="65"/>
      <c r="E149" s="65"/>
      <c r="F149" s="66"/>
      <c r="G149" s="65"/>
      <c r="H149" s="65"/>
      <c r="I149" s="65"/>
      <c r="J149" s="66"/>
      <c r="K149" s="67">
        <v>0</v>
      </c>
      <c r="L149" s="68"/>
      <c r="M149" s="68"/>
      <c r="N149" s="65"/>
      <c r="O149" s="69"/>
      <c r="P149" s="65"/>
      <c r="Q149" s="65"/>
      <c r="R149" s="65"/>
      <c r="S149" s="70"/>
      <c r="T149" s="65"/>
      <c r="U149" s="65"/>
      <c r="V149" s="65"/>
      <c r="W149" s="66"/>
      <c r="X149" s="65"/>
      <c r="Y149" s="65"/>
      <c r="Z149" s="65"/>
      <c r="AA149" s="66"/>
      <c r="AB149" s="68"/>
      <c r="AC149" s="68"/>
      <c r="AD149" s="68"/>
      <c r="AE149" s="71"/>
      <c r="AF149" s="72"/>
      <c r="AG149" s="72"/>
      <c r="AH149" s="72"/>
      <c r="AI149" s="73"/>
      <c r="AJ149" s="74">
        <v>0</v>
      </c>
      <c r="AK149" s="68"/>
      <c r="AL149" s="68"/>
      <c r="AM149" s="65"/>
      <c r="AN149" s="69"/>
      <c r="AO149" s="102"/>
      <c r="AP149" s="106"/>
      <c r="AQ149" s="113"/>
    </row>
    <row r="150" spans="2:43" ht="12.75" x14ac:dyDescent="0.25">
      <c r="B150" s="64">
        <v>46168</v>
      </c>
      <c r="C150" s="65"/>
      <c r="D150" s="65"/>
      <c r="E150" s="65"/>
      <c r="F150" s="66"/>
      <c r="G150" s="65"/>
      <c r="H150" s="65"/>
      <c r="I150" s="65"/>
      <c r="J150" s="66"/>
      <c r="K150" s="67">
        <f t="shared" si="12"/>
        <v>0</v>
      </c>
      <c r="L150" s="68"/>
      <c r="M150" s="68"/>
      <c r="N150" s="65"/>
      <c r="O150" s="69"/>
      <c r="P150" s="65"/>
      <c r="Q150" s="65"/>
      <c r="R150" s="65"/>
      <c r="S150" s="70"/>
      <c r="T150" s="65"/>
      <c r="U150" s="65"/>
      <c r="V150" s="65"/>
      <c r="W150" s="66"/>
      <c r="X150" s="65"/>
      <c r="Y150" s="65"/>
      <c r="Z150" s="65"/>
      <c r="AA150" s="66"/>
      <c r="AB150" s="68"/>
      <c r="AC150" s="68"/>
      <c r="AD150" s="68"/>
      <c r="AE150" s="71"/>
      <c r="AF150" s="72"/>
      <c r="AG150" s="72"/>
      <c r="AH150" s="72"/>
      <c r="AI150" s="73"/>
      <c r="AJ150" s="74">
        <f t="shared" si="13"/>
        <v>0</v>
      </c>
      <c r="AK150" s="68"/>
      <c r="AL150" s="68"/>
      <c r="AM150" s="65"/>
      <c r="AN150" s="69"/>
      <c r="AO150" s="102"/>
      <c r="AP150" s="106"/>
      <c r="AQ150" s="113"/>
    </row>
    <row r="151" spans="2:43" ht="12.75" x14ac:dyDescent="0.25">
      <c r="B151" s="64">
        <v>46169</v>
      </c>
      <c r="C151" s="65"/>
      <c r="D151" s="65"/>
      <c r="E151" s="65"/>
      <c r="F151" s="66"/>
      <c r="G151" s="65"/>
      <c r="H151" s="65"/>
      <c r="I151" s="65"/>
      <c r="J151" s="66"/>
      <c r="K151" s="67">
        <f t="shared" si="12"/>
        <v>0</v>
      </c>
      <c r="L151" s="68"/>
      <c r="M151" s="68"/>
      <c r="N151" s="65"/>
      <c r="O151" s="69"/>
      <c r="P151" s="65"/>
      <c r="Q151" s="65"/>
      <c r="R151" s="65"/>
      <c r="S151" s="70"/>
      <c r="T151" s="65"/>
      <c r="U151" s="65"/>
      <c r="V151" s="65"/>
      <c r="W151" s="66"/>
      <c r="X151" s="65"/>
      <c r="Y151" s="65"/>
      <c r="Z151" s="65"/>
      <c r="AA151" s="66"/>
      <c r="AB151" s="68"/>
      <c r="AC151" s="68"/>
      <c r="AD151" s="68"/>
      <c r="AE151" s="71"/>
      <c r="AF151" s="72"/>
      <c r="AG151" s="72"/>
      <c r="AH151" s="72"/>
      <c r="AI151" s="73"/>
      <c r="AJ151" s="74">
        <f t="shared" si="13"/>
        <v>0</v>
      </c>
      <c r="AK151" s="68"/>
      <c r="AL151" s="68"/>
      <c r="AM151" s="65"/>
      <c r="AN151" s="69"/>
      <c r="AO151" s="102"/>
      <c r="AP151" s="106"/>
      <c r="AQ151" s="113"/>
    </row>
    <row r="152" spans="2:43" ht="12.75" x14ac:dyDescent="0.25">
      <c r="B152" s="64">
        <v>46170</v>
      </c>
      <c r="C152" s="65"/>
      <c r="D152" s="65"/>
      <c r="E152" s="65"/>
      <c r="F152" s="66"/>
      <c r="G152" s="65"/>
      <c r="H152" s="65"/>
      <c r="I152" s="65"/>
      <c r="J152" s="66"/>
      <c r="K152" s="67">
        <f t="shared" si="12"/>
        <v>0</v>
      </c>
      <c r="L152" s="68"/>
      <c r="M152" s="68"/>
      <c r="N152" s="65"/>
      <c r="O152" s="69"/>
      <c r="P152" s="65"/>
      <c r="Q152" s="65"/>
      <c r="R152" s="65"/>
      <c r="S152" s="70"/>
      <c r="T152" s="65"/>
      <c r="U152" s="65"/>
      <c r="V152" s="65"/>
      <c r="W152" s="66"/>
      <c r="X152" s="65"/>
      <c r="Y152" s="65"/>
      <c r="Z152" s="65"/>
      <c r="AA152" s="66"/>
      <c r="AB152" s="68"/>
      <c r="AC152" s="68"/>
      <c r="AD152" s="68"/>
      <c r="AE152" s="71"/>
      <c r="AF152" s="72"/>
      <c r="AG152" s="72"/>
      <c r="AH152" s="72"/>
      <c r="AI152" s="73"/>
      <c r="AJ152" s="74">
        <f t="shared" si="13"/>
        <v>0</v>
      </c>
      <c r="AK152" s="68"/>
      <c r="AL152" s="68"/>
      <c r="AM152" s="65"/>
      <c r="AN152" s="69"/>
      <c r="AO152" s="102"/>
      <c r="AP152" s="106"/>
      <c r="AQ152" s="113"/>
    </row>
    <row r="153" spans="2:43" ht="12.75" x14ac:dyDescent="0.25">
      <c r="B153" s="64">
        <v>46171</v>
      </c>
      <c r="C153" s="65"/>
      <c r="D153" s="65"/>
      <c r="E153" s="65"/>
      <c r="F153" s="66"/>
      <c r="G153" s="65"/>
      <c r="H153" s="65"/>
      <c r="I153" s="65"/>
      <c r="J153" s="66"/>
      <c r="K153" s="67">
        <f t="shared" si="12"/>
        <v>0</v>
      </c>
      <c r="L153" s="68"/>
      <c r="M153" s="68"/>
      <c r="N153" s="65"/>
      <c r="O153" s="69"/>
      <c r="P153" s="65"/>
      <c r="Q153" s="65"/>
      <c r="R153" s="65"/>
      <c r="S153" s="70"/>
      <c r="T153" s="65"/>
      <c r="U153" s="65"/>
      <c r="V153" s="65"/>
      <c r="W153" s="66"/>
      <c r="X153" s="65"/>
      <c r="Y153" s="65"/>
      <c r="Z153" s="65"/>
      <c r="AA153" s="66"/>
      <c r="AB153" s="68"/>
      <c r="AC153" s="68"/>
      <c r="AD153" s="68"/>
      <c r="AE153" s="71"/>
      <c r="AF153" s="72"/>
      <c r="AG153" s="72"/>
      <c r="AH153" s="72"/>
      <c r="AI153" s="73"/>
      <c r="AJ153" s="74">
        <f t="shared" si="13"/>
        <v>0</v>
      </c>
      <c r="AK153" s="68"/>
      <c r="AL153" s="68"/>
      <c r="AM153" s="65"/>
      <c r="AN153" s="69"/>
      <c r="AO153" s="102"/>
      <c r="AP153" s="106"/>
      <c r="AQ153" s="113"/>
    </row>
    <row r="154" spans="2:43" ht="12.75" x14ac:dyDescent="0.25">
      <c r="B154" s="64">
        <v>46172</v>
      </c>
      <c r="C154" s="65"/>
      <c r="D154" s="65"/>
      <c r="E154" s="65"/>
      <c r="F154" s="66"/>
      <c r="G154" s="65"/>
      <c r="H154" s="65"/>
      <c r="I154" s="65"/>
      <c r="J154" s="66"/>
      <c r="K154" s="67">
        <f t="shared" si="12"/>
        <v>0</v>
      </c>
      <c r="L154" s="68"/>
      <c r="M154" s="68"/>
      <c r="N154" s="65"/>
      <c r="O154" s="69"/>
      <c r="P154" s="65"/>
      <c r="Q154" s="65"/>
      <c r="R154" s="65"/>
      <c r="S154" s="70"/>
      <c r="T154" s="65"/>
      <c r="U154" s="65"/>
      <c r="V154" s="65"/>
      <c r="W154" s="66"/>
      <c r="X154" s="65"/>
      <c r="Y154" s="65"/>
      <c r="Z154" s="65"/>
      <c r="AA154" s="66"/>
      <c r="AB154" s="68"/>
      <c r="AC154" s="68"/>
      <c r="AD154" s="68"/>
      <c r="AE154" s="71"/>
      <c r="AF154" s="72"/>
      <c r="AG154" s="72"/>
      <c r="AH154" s="72"/>
      <c r="AI154" s="73"/>
      <c r="AJ154" s="74">
        <f t="shared" si="13"/>
        <v>0</v>
      </c>
      <c r="AK154" s="68"/>
      <c r="AL154" s="68"/>
      <c r="AM154" s="65"/>
      <c r="AN154" s="69"/>
      <c r="AO154" s="102"/>
      <c r="AP154" s="106"/>
      <c r="AQ154" s="113"/>
    </row>
    <row r="155" spans="2:43" ht="12.75" x14ac:dyDescent="0.25">
      <c r="B155" s="64">
        <v>46173</v>
      </c>
      <c r="C155" s="65"/>
      <c r="D155" s="65"/>
      <c r="E155" s="65"/>
      <c r="F155" s="66"/>
      <c r="G155" s="65"/>
      <c r="H155" s="65"/>
      <c r="I155" s="65"/>
      <c r="J155" s="66"/>
      <c r="K155" s="67">
        <f t="shared" si="12"/>
        <v>0</v>
      </c>
      <c r="L155" s="68"/>
      <c r="M155" s="68"/>
      <c r="N155" s="65"/>
      <c r="O155" s="69"/>
      <c r="P155" s="65"/>
      <c r="Q155" s="65"/>
      <c r="R155" s="65"/>
      <c r="S155" s="70"/>
      <c r="T155" s="65"/>
      <c r="U155" s="65"/>
      <c r="V155" s="65"/>
      <c r="W155" s="66"/>
      <c r="X155" s="65"/>
      <c r="Y155" s="65"/>
      <c r="Z155" s="65"/>
      <c r="AA155" s="66"/>
      <c r="AB155" s="68"/>
      <c r="AC155" s="68"/>
      <c r="AD155" s="68"/>
      <c r="AE155" s="71"/>
      <c r="AF155" s="72"/>
      <c r="AG155" s="72"/>
      <c r="AH155" s="72"/>
      <c r="AI155" s="73"/>
      <c r="AJ155" s="74">
        <f t="shared" si="13"/>
        <v>0</v>
      </c>
      <c r="AK155" s="68"/>
      <c r="AL155" s="68"/>
      <c r="AM155" s="65"/>
      <c r="AN155" s="69"/>
      <c r="AO155" s="102"/>
      <c r="AP155" s="106"/>
      <c r="AQ155" s="113"/>
    </row>
    <row r="156" spans="2:43" ht="12.75" x14ac:dyDescent="0.25">
      <c r="B156" s="64">
        <v>46174</v>
      </c>
      <c r="C156" s="65"/>
      <c r="D156" s="65"/>
      <c r="E156" s="65"/>
      <c r="F156" s="66"/>
      <c r="G156" s="65"/>
      <c r="H156" s="65"/>
      <c r="I156" s="65"/>
      <c r="J156" s="66"/>
      <c r="K156" s="67">
        <f t="shared" si="12"/>
        <v>0</v>
      </c>
      <c r="L156" s="68"/>
      <c r="M156" s="68"/>
      <c r="N156" s="65"/>
      <c r="O156" s="69"/>
      <c r="P156" s="65"/>
      <c r="Q156" s="65"/>
      <c r="R156" s="65"/>
      <c r="S156" s="70"/>
      <c r="T156" s="65"/>
      <c r="U156" s="65"/>
      <c r="V156" s="65"/>
      <c r="W156" s="66"/>
      <c r="X156" s="65"/>
      <c r="Y156" s="65"/>
      <c r="Z156" s="65"/>
      <c r="AA156" s="66"/>
      <c r="AB156" s="68"/>
      <c r="AC156" s="68"/>
      <c r="AD156" s="68"/>
      <c r="AE156" s="71"/>
      <c r="AF156" s="72"/>
      <c r="AG156" s="72"/>
      <c r="AH156" s="72"/>
      <c r="AI156" s="73"/>
      <c r="AJ156" s="74">
        <f t="shared" si="13"/>
        <v>0</v>
      </c>
      <c r="AK156" s="68"/>
      <c r="AL156" s="68"/>
      <c r="AM156" s="65"/>
      <c r="AN156" s="69"/>
      <c r="AO156" s="102"/>
      <c r="AP156" s="106"/>
      <c r="AQ156" s="113"/>
    </row>
    <row r="157" spans="2:43" ht="12.75" x14ac:dyDescent="0.25">
      <c r="B157" s="64">
        <v>46175</v>
      </c>
      <c r="C157" s="65"/>
      <c r="D157" s="65"/>
      <c r="E157" s="65"/>
      <c r="F157" s="66"/>
      <c r="G157" s="65"/>
      <c r="H157" s="65"/>
      <c r="I157" s="65"/>
      <c r="J157" s="66"/>
      <c r="K157" s="67">
        <f t="shared" ref="K157:K220" si="16">+G157-G156</f>
        <v>0</v>
      </c>
      <c r="L157" s="68"/>
      <c r="M157" s="68"/>
      <c r="N157" s="65"/>
      <c r="O157" s="69"/>
      <c r="P157" s="65"/>
      <c r="Q157" s="65"/>
      <c r="R157" s="65"/>
      <c r="S157" s="70"/>
      <c r="T157" s="65"/>
      <c r="U157" s="65"/>
      <c r="V157" s="65"/>
      <c r="W157" s="66"/>
      <c r="X157" s="65"/>
      <c r="Y157" s="65"/>
      <c r="Z157" s="65"/>
      <c r="AA157" s="66"/>
      <c r="AB157" s="68"/>
      <c r="AC157" s="68"/>
      <c r="AD157" s="68"/>
      <c r="AE157" s="71"/>
      <c r="AF157" s="72"/>
      <c r="AG157" s="72"/>
      <c r="AH157" s="72"/>
      <c r="AI157" s="73"/>
      <c r="AJ157" s="74">
        <f t="shared" si="13"/>
        <v>0</v>
      </c>
      <c r="AK157" s="68"/>
      <c r="AL157" s="68"/>
      <c r="AM157" s="65"/>
      <c r="AN157" s="69"/>
      <c r="AO157" s="102"/>
      <c r="AP157" s="106"/>
      <c r="AQ157" s="113"/>
    </row>
    <row r="158" spans="2:43" ht="12.75" x14ac:dyDescent="0.25">
      <c r="B158" s="64">
        <v>46176</v>
      </c>
      <c r="C158" s="65"/>
      <c r="D158" s="65"/>
      <c r="E158" s="65"/>
      <c r="F158" s="66"/>
      <c r="G158" s="65"/>
      <c r="H158" s="65"/>
      <c r="I158" s="65"/>
      <c r="J158" s="66"/>
      <c r="K158" s="67">
        <f t="shared" si="16"/>
        <v>0</v>
      </c>
      <c r="L158" s="68"/>
      <c r="M158" s="68"/>
      <c r="N158" s="65"/>
      <c r="O158" s="69"/>
      <c r="P158" s="65"/>
      <c r="Q158" s="65"/>
      <c r="R158" s="65"/>
      <c r="S158" s="70"/>
      <c r="T158" s="65"/>
      <c r="U158" s="65"/>
      <c r="V158" s="65"/>
      <c r="W158" s="66"/>
      <c r="X158" s="65"/>
      <c r="Y158" s="65"/>
      <c r="Z158" s="65"/>
      <c r="AA158" s="66"/>
      <c r="AB158" s="68"/>
      <c r="AC158" s="68"/>
      <c r="AD158" s="68"/>
      <c r="AE158" s="71"/>
      <c r="AF158" s="72"/>
      <c r="AG158" s="72"/>
      <c r="AH158" s="72"/>
      <c r="AI158" s="73"/>
      <c r="AJ158" s="74">
        <f t="shared" si="13"/>
        <v>0</v>
      </c>
      <c r="AK158" s="68"/>
      <c r="AL158" s="68"/>
      <c r="AM158" s="65"/>
      <c r="AN158" s="69"/>
      <c r="AO158" s="102"/>
      <c r="AP158" s="106"/>
      <c r="AQ158" s="113"/>
    </row>
    <row r="159" spans="2:43" ht="12.75" x14ac:dyDescent="0.25">
      <c r="B159" s="64">
        <v>46177</v>
      </c>
      <c r="C159" s="65"/>
      <c r="D159" s="65"/>
      <c r="E159" s="65"/>
      <c r="F159" s="66"/>
      <c r="G159" s="65"/>
      <c r="H159" s="65"/>
      <c r="I159" s="65"/>
      <c r="J159" s="66"/>
      <c r="K159" s="67">
        <f t="shared" si="16"/>
        <v>0</v>
      </c>
      <c r="L159" s="68"/>
      <c r="M159" s="68"/>
      <c r="N159" s="65"/>
      <c r="O159" s="69"/>
      <c r="P159" s="65"/>
      <c r="Q159" s="65"/>
      <c r="R159" s="65"/>
      <c r="S159" s="70"/>
      <c r="T159" s="65"/>
      <c r="U159" s="65"/>
      <c r="V159" s="65"/>
      <c r="W159" s="66"/>
      <c r="X159" s="65"/>
      <c r="Y159" s="65"/>
      <c r="Z159" s="65"/>
      <c r="AA159" s="66"/>
      <c r="AB159" s="68"/>
      <c r="AC159" s="68"/>
      <c r="AD159" s="68"/>
      <c r="AE159" s="71"/>
      <c r="AF159" s="72"/>
      <c r="AG159" s="72"/>
      <c r="AH159" s="72"/>
      <c r="AI159" s="73"/>
      <c r="AJ159" s="74">
        <f t="shared" ref="AJ159:AJ222" si="17">+AF159-AF158</f>
        <v>0</v>
      </c>
      <c r="AK159" s="68"/>
      <c r="AL159" s="68"/>
      <c r="AM159" s="65"/>
      <c r="AN159" s="69"/>
      <c r="AO159" s="102"/>
      <c r="AP159" s="106"/>
      <c r="AQ159" s="113"/>
    </row>
    <row r="160" spans="2:43" ht="12.75" x14ac:dyDescent="0.25">
      <c r="B160" s="64">
        <v>46178</v>
      </c>
      <c r="C160" s="65"/>
      <c r="D160" s="65"/>
      <c r="E160" s="65"/>
      <c r="F160" s="66"/>
      <c r="G160" s="65"/>
      <c r="H160" s="65"/>
      <c r="I160" s="65"/>
      <c r="J160" s="66"/>
      <c r="K160" s="67">
        <f t="shared" si="16"/>
        <v>0</v>
      </c>
      <c r="L160" s="68"/>
      <c r="M160" s="68"/>
      <c r="N160" s="65"/>
      <c r="O160" s="69"/>
      <c r="P160" s="65"/>
      <c r="Q160" s="65"/>
      <c r="R160" s="65"/>
      <c r="S160" s="70"/>
      <c r="T160" s="65"/>
      <c r="U160" s="65"/>
      <c r="V160" s="65"/>
      <c r="W160" s="66"/>
      <c r="X160" s="65"/>
      <c r="Y160" s="65"/>
      <c r="Z160" s="65"/>
      <c r="AA160" s="66"/>
      <c r="AB160" s="68"/>
      <c r="AC160" s="68"/>
      <c r="AD160" s="68"/>
      <c r="AE160" s="71"/>
      <c r="AF160" s="72"/>
      <c r="AG160" s="72"/>
      <c r="AH160" s="72"/>
      <c r="AI160" s="73"/>
      <c r="AJ160" s="74">
        <f t="shared" si="17"/>
        <v>0</v>
      </c>
      <c r="AK160" s="68"/>
      <c r="AL160" s="68"/>
      <c r="AM160" s="65"/>
      <c r="AN160" s="69"/>
      <c r="AO160" s="102"/>
      <c r="AP160" s="106"/>
      <c r="AQ160" s="113"/>
    </row>
    <row r="161" spans="2:43" ht="12.75" x14ac:dyDescent="0.25">
      <c r="B161" s="64">
        <v>46179</v>
      </c>
      <c r="C161" s="65"/>
      <c r="D161" s="65"/>
      <c r="E161" s="65"/>
      <c r="F161" s="66"/>
      <c r="G161" s="65"/>
      <c r="H161" s="65"/>
      <c r="I161" s="65"/>
      <c r="J161" s="66"/>
      <c r="K161" s="67">
        <f t="shared" si="16"/>
        <v>0</v>
      </c>
      <c r="L161" s="68"/>
      <c r="M161" s="68"/>
      <c r="N161" s="65"/>
      <c r="O161" s="69"/>
      <c r="P161" s="65"/>
      <c r="Q161" s="65"/>
      <c r="R161" s="65"/>
      <c r="S161" s="70"/>
      <c r="T161" s="65"/>
      <c r="U161" s="65"/>
      <c r="V161" s="65"/>
      <c r="W161" s="66"/>
      <c r="X161" s="65"/>
      <c r="Y161" s="65"/>
      <c r="Z161" s="65"/>
      <c r="AA161" s="66"/>
      <c r="AB161" s="68"/>
      <c r="AC161" s="68"/>
      <c r="AD161" s="68"/>
      <c r="AE161" s="71"/>
      <c r="AF161" s="72"/>
      <c r="AG161" s="72"/>
      <c r="AH161" s="72"/>
      <c r="AI161" s="73"/>
      <c r="AJ161" s="74">
        <f t="shared" si="17"/>
        <v>0</v>
      </c>
      <c r="AK161" s="68"/>
      <c r="AL161" s="68"/>
      <c r="AM161" s="65"/>
      <c r="AN161" s="69"/>
      <c r="AO161" s="102"/>
      <c r="AP161" s="106"/>
      <c r="AQ161" s="113"/>
    </row>
    <row r="162" spans="2:43" ht="12.75" x14ac:dyDescent="0.25">
      <c r="B162" s="64">
        <v>46180</v>
      </c>
      <c r="C162" s="65"/>
      <c r="D162" s="65"/>
      <c r="E162" s="65"/>
      <c r="F162" s="66"/>
      <c r="G162" s="65"/>
      <c r="H162" s="65"/>
      <c r="I162" s="65"/>
      <c r="J162" s="66"/>
      <c r="K162" s="67">
        <f t="shared" si="16"/>
        <v>0</v>
      </c>
      <c r="L162" s="68"/>
      <c r="M162" s="68"/>
      <c r="N162" s="65"/>
      <c r="O162" s="69"/>
      <c r="P162" s="65"/>
      <c r="Q162" s="65"/>
      <c r="R162" s="65"/>
      <c r="S162" s="70"/>
      <c r="T162" s="65"/>
      <c r="U162" s="65"/>
      <c r="V162" s="65"/>
      <c r="W162" s="66"/>
      <c r="X162" s="65"/>
      <c r="Y162" s="65"/>
      <c r="Z162" s="65"/>
      <c r="AA162" s="66"/>
      <c r="AB162" s="68"/>
      <c r="AC162" s="68"/>
      <c r="AD162" s="68"/>
      <c r="AE162" s="71"/>
      <c r="AF162" s="72"/>
      <c r="AG162" s="72"/>
      <c r="AH162" s="72"/>
      <c r="AI162" s="73"/>
      <c r="AJ162" s="74">
        <f t="shared" si="17"/>
        <v>0</v>
      </c>
      <c r="AK162" s="68"/>
      <c r="AL162" s="68"/>
      <c r="AM162" s="65"/>
      <c r="AN162" s="69"/>
      <c r="AO162" s="102"/>
      <c r="AP162" s="106"/>
      <c r="AQ162" s="113"/>
    </row>
    <row r="163" spans="2:43" ht="12.75" x14ac:dyDescent="0.25">
      <c r="B163" s="64">
        <v>46181</v>
      </c>
      <c r="C163" s="65"/>
      <c r="D163" s="65"/>
      <c r="E163" s="65"/>
      <c r="F163" s="66"/>
      <c r="G163" s="65"/>
      <c r="H163" s="65"/>
      <c r="I163" s="65"/>
      <c r="J163" s="66"/>
      <c r="K163" s="67">
        <f t="shared" si="16"/>
        <v>0</v>
      </c>
      <c r="L163" s="68"/>
      <c r="M163" s="68"/>
      <c r="N163" s="65"/>
      <c r="O163" s="69"/>
      <c r="P163" s="65"/>
      <c r="Q163" s="65"/>
      <c r="R163" s="65"/>
      <c r="S163" s="70"/>
      <c r="T163" s="65"/>
      <c r="U163" s="65"/>
      <c r="V163" s="65"/>
      <c r="W163" s="66"/>
      <c r="X163" s="65"/>
      <c r="Y163" s="65"/>
      <c r="Z163" s="65"/>
      <c r="AA163" s="66"/>
      <c r="AB163" s="68"/>
      <c r="AC163" s="68"/>
      <c r="AD163" s="68"/>
      <c r="AE163" s="71"/>
      <c r="AF163" s="72"/>
      <c r="AG163" s="72"/>
      <c r="AH163" s="72"/>
      <c r="AI163" s="73"/>
      <c r="AJ163" s="74">
        <f t="shared" si="17"/>
        <v>0</v>
      </c>
      <c r="AK163" s="68"/>
      <c r="AL163" s="68"/>
      <c r="AM163" s="65"/>
      <c r="AN163" s="69"/>
      <c r="AO163" s="102"/>
      <c r="AP163" s="106"/>
      <c r="AQ163" s="113"/>
    </row>
    <row r="164" spans="2:43" ht="12.75" x14ac:dyDescent="0.25">
      <c r="B164" s="64">
        <v>46182</v>
      </c>
      <c r="C164" s="65"/>
      <c r="D164" s="65"/>
      <c r="E164" s="65"/>
      <c r="F164" s="66"/>
      <c r="G164" s="65"/>
      <c r="H164" s="65"/>
      <c r="I164" s="65"/>
      <c r="J164" s="66"/>
      <c r="K164" s="67">
        <f t="shared" si="16"/>
        <v>0</v>
      </c>
      <c r="L164" s="68"/>
      <c r="M164" s="68"/>
      <c r="N164" s="65"/>
      <c r="O164" s="69"/>
      <c r="P164" s="65"/>
      <c r="Q164" s="65"/>
      <c r="R164" s="65"/>
      <c r="S164" s="70"/>
      <c r="T164" s="65"/>
      <c r="U164" s="65"/>
      <c r="V164" s="65"/>
      <c r="W164" s="66"/>
      <c r="X164" s="65"/>
      <c r="Y164" s="65"/>
      <c r="Z164" s="65"/>
      <c r="AA164" s="66"/>
      <c r="AB164" s="68"/>
      <c r="AC164" s="68"/>
      <c r="AD164" s="68"/>
      <c r="AE164" s="71"/>
      <c r="AF164" s="72"/>
      <c r="AG164" s="72"/>
      <c r="AH164" s="72"/>
      <c r="AI164" s="73"/>
      <c r="AJ164" s="74">
        <f t="shared" si="17"/>
        <v>0</v>
      </c>
      <c r="AK164" s="68"/>
      <c r="AL164" s="68"/>
      <c r="AM164" s="65"/>
      <c r="AN164" s="69"/>
      <c r="AO164" s="102"/>
      <c r="AP164" s="106"/>
      <c r="AQ164" s="113"/>
    </row>
    <row r="165" spans="2:43" ht="12.75" x14ac:dyDescent="0.25">
      <c r="B165" s="64">
        <v>46183</v>
      </c>
      <c r="C165" s="65"/>
      <c r="D165" s="65"/>
      <c r="E165" s="65"/>
      <c r="F165" s="66"/>
      <c r="G165" s="65"/>
      <c r="H165" s="65"/>
      <c r="I165" s="65"/>
      <c r="J165" s="66"/>
      <c r="K165" s="67">
        <f t="shared" si="16"/>
        <v>0</v>
      </c>
      <c r="L165" s="68"/>
      <c r="M165" s="68"/>
      <c r="N165" s="65"/>
      <c r="O165" s="69"/>
      <c r="P165" s="65"/>
      <c r="Q165" s="65"/>
      <c r="R165" s="65"/>
      <c r="S165" s="70"/>
      <c r="T165" s="65"/>
      <c r="U165" s="65"/>
      <c r="V165" s="65"/>
      <c r="W165" s="66"/>
      <c r="X165" s="65"/>
      <c r="Y165" s="65"/>
      <c r="Z165" s="65"/>
      <c r="AA165" s="66"/>
      <c r="AB165" s="68"/>
      <c r="AC165" s="68"/>
      <c r="AD165" s="68"/>
      <c r="AE165" s="71"/>
      <c r="AF165" s="72"/>
      <c r="AG165" s="72"/>
      <c r="AH165" s="72"/>
      <c r="AI165" s="73"/>
      <c r="AJ165" s="74">
        <f t="shared" si="17"/>
        <v>0</v>
      </c>
      <c r="AK165" s="68"/>
      <c r="AL165" s="68"/>
      <c r="AM165" s="65"/>
      <c r="AN165" s="69"/>
      <c r="AO165" s="102"/>
      <c r="AP165" s="106"/>
      <c r="AQ165" s="113"/>
    </row>
    <row r="166" spans="2:43" ht="12.75" x14ac:dyDescent="0.25">
      <c r="B166" s="64">
        <v>46184</v>
      </c>
      <c r="C166" s="65"/>
      <c r="D166" s="65"/>
      <c r="E166" s="65"/>
      <c r="F166" s="66"/>
      <c r="G166" s="65"/>
      <c r="H166" s="65"/>
      <c r="I166" s="65"/>
      <c r="J166" s="66"/>
      <c r="K166" s="67">
        <f t="shared" si="16"/>
        <v>0</v>
      </c>
      <c r="L166" s="68"/>
      <c r="M166" s="68"/>
      <c r="N166" s="65"/>
      <c r="O166" s="69"/>
      <c r="P166" s="65"/>
      <c r="Q166" s="65"/>
      <c r="R166" s="65"/>
      <c r="S166" s="70"/>
      <c r="T166" s="65"/>
      <c r="U166" s="65"/>
      <c r="V166" s="65"/>
      <c r="W166" s="66"/>
      <c r="X166" s="65"/>
      <c r="Y166" s="65"/>
      <c r="Z166" s="65"/>
      <c r="AA166" s="66"/>
      <c r="AB166" s="68"/>
      <c r="AC166" s="68"/>
      <c r="AD166" s="68"/>
      <c r="AE166" s="71"/>
      <c r="AF166" s="72"/>
      <c r="AG166" s="72"/>
      <c r="AH166" s="72"/>
      <c r="AI166" s="73"/>
      <c r="AJ166" s="74">
        <f t="shared" si="17"/>
        <v>0</v>
      </c>
      <c r="AK166" s="68"/>
      <c r="AL166" s="68"/>
      <c r="AM166" s="65"/>
      <c r="AN166" s="69"/>
      <c r="AO166" s="102"/>
      <c r="AP166" s="106"/>
      <c r="AQ166" s="113"/>
    </row>
    <row r="167" spans="2:43" ht="12.75" x14ac:dyDescent="0.25">
      <c r="B167" s="64">
        <v>46185</v>
      </c>
      <c r="C167" s="65"/>
      <c r="D167" s="65"/>
      <c r="E167" s="65"/>
      <c r="F167" s="66"/>
      <c r="G167" s="65"/>
      <c r="H167" s="65"/>
      <c r="I167" s="65"/>
      <c r="J167" s="66"/>
      <c r="K167" s="67">
        <f t="shared" si="16"/>
        <v>0</v>
      </c>
      <c r="L167" s="68"/>
      <c r="M167" s="68"/>
      <c r="N167" s="65"/>
      <c r="O167" s="69"/>
      <c r="P167" s="65"/>
      <c r="Q167" s="65"/>
      <c r="R167" s="65"/>
      <c r="S167" s="70"/>
      <c r="T167" s="65"/>
      <c r="U167" s="65"/>
      <c r="V167" s="65"/>
      <c r="W167" s="66"/>
      <c r="X167" s="65"/>
      <c r="Y167" s="65"/>
      <c r="Z167" s="65"/>
      <c r="AA167" s="66"/>
      <c r="AB167" s="68"/>
      <c r="AC167" s="68"/>
      <c r="AD167" s="68"/>
      <c r="AE167" s="71"/>
      <c r="AF167" s="72"/>
      <c r="AG167" s="72"/>
      <c r="AH167" s="72"/>
      <c r="AI167" s="73"/>
      <c r="AJ167" s="74">
        <f t="shared" si="17"/>
        <v>0</v>
      </c>
      <c r="AK167" s="68"/>
      <c r="AL167" s="68"/>
      <c r="AM167" s="65"/>
      <c r="AN167" s="69"/>
      <c r="AO167" s="102"/>
      <c r="AP167" s="106"/>
      <c r="AQ167" s="113"/>
    </row>
    <row r="168" spans="2:43" ht="12.75" x14ac:dyDescent="0.25">
      <c r="B168" s="64">
        <v>46186</v>
      </c>
      <c r="C168" s="65"/>
      <c r="D168" s="65"/>
      <c r="E168" s="65"/>
      <c r="F168" s="66"/>
      <c r="G168" s="65"/>
      <c r="H168" s="65"/>
      <c r="I168" s="65"/>
      <c r="J168" s="66"/>
      <c r="K168" s="67">
        <f t="shared" si="16"/>
        <v>0</v>
      </c>
      <c r="L168" s="68"/>
      <c r="M168" s="68"/>
      <c r="N168" s="65"/>
      <c r="O168" s="69"/>
      <c r="P168" s="65"/>
      <c r="Q168" s="65"/>
      <c r="R168" s="65"/>
      <c r="S168" s="70"/>
      <c r="T168" s="65"/>
      <c r="U168" s="65"/>
      <c r="V168" s="65"/>
      <c r="W168" s="66"/>
      <c r="X168" s="65"/>
      <c r="Y168" s="65"/>
      <c r="Z168" s="65"/>
      <c r="AA168" s="66"/>
      <c r="AB168" s="68"/>
      <c r="AC168" s="68"/>
      <c r="AD168" s="68"/>
      <c r="AE168" s="71"/>
      <c r="AF168" s="72"/>
      <c r="AG168" s="72"/>
      <c r="AH168" s="72"/>
      <c r="AI168" s="73"/>
      <c r="AJ168" s="74">
        <f t="shared" si="17"/>
        <v>0</v>
      </c>
      <c r="AK168" s="68"/>
      <c r="AL168" s="68"/>
      <c r="AM168" s="65"/>
      <c r="AN168" s="69"/>
      <c r="AO168" s="102"/>
      <c r="AP168" s="106"/>
      <c r="AQ168" s="113"/>
    </row>
    <row r="169" spans="2:43" ht="12.75" x14ac:dyDescent="0.25">
      <c r="B169" s="64">
        <v>46187</v>
      </c>
      <c r="C169" s="65"/>
      <c r="D169" s="65"/>
      <c r="E169" s="65"/>
      <c r="F169" s="66"/>
      <c r="G169" s="65"/>
      <c r="H169" s="65"/>
      <c r="I169" s="65"/>
      <c r="J169" s="66"/>
      <c r="K169" s="67">
        <f t="shared" si="16"/>
        <v>0</v>
      </c>
      <c r="L169" s="68"/>
      <c r="M169" s="68"/>
      <c r="N169" s="65"/>
      <c r="O169" s="69"/>
      <c r="P169" s="65"/>
      <c r="Q169" s="65"/>
      <c r="R169" s="65"/>
      <c r="S169" s="70"/>
      <c r="T169" s="65"/>
      <c r="U169" s="65"/>
      <c r="V169" s="65"/>
      <c r="W169" s="66"/>
      <c r="X169" s="65"/>
      <c r="Y169" s="65"/>
      <c r="Z169" s="65"/>
      <c r="AA169" s="66"/>
      <c r="AB169" s="68"/>
      <c r="AC169" s="68"/>
      <c r="AD169" s="68"/>
      <c r="AE169" s="71"/>
      <c r="AF169" s="72"/>
      <c r="AG169" s="72"/>
      <c r="AH169" s="72"/>
      <c r="AI169" s="73"/>
      <c r="AJ169" s="74">
        <f t="shared" si="17"/>
        <v>0</v>
      </c>
      <c r="AK169" s="68"/>
      <c r="AL169" s="68"/>
      <c r="AM169" s="65"/>
      <c r="AN169" s="69"/>
      <c r="AO169" s="102"/>
      <c r="AP169" s="106"/>
      <c r="AQ169" s="113"/>
    </row>
    <row r="170" spans="2:43" ht="12.75" x14ac:dyDescent="0.25">
      <c r="B170" s="64">
        <v>46188</v>
      </c>
      <c r="C170" s="65"/>
      <c r="D170" s="65"/>
      <c r="E170" s="65"/>
      <c r="F170" s="66"/>
      <c r="G170" s="65"/>
      <c r="H170" s="65"/>
      <c r="I170" s="65"/>
      <c r="J170" s="66"/>
      <c r="K170" s="67">
        <f t="shared" si="16"/>
        <v>0</v>
      </c>
      <c r="L170" s="68"/>
      <c r="M170" s="68"/>
      <c r="N170" s="65"/>
      <c r="O170" s="69"/>
      <c r="P170" s="65"/>
      <c r="Q170" s="65"/>
      <c r="R170" s="65"/>
      <c r="S170" s="70"/>
      <c r="T170" s="65"/>
      <c r="U170" s="65"/>
      <c r="V170" s="65"/>
      <c r="W170" s="66"/>
      <c r="X170" s="65"/>
      <c r="Y170" s="65"/>
      <c r="Z170" s="65"/>
      <c r="AA170" s="66"/>
      <c r="AB170" s="68"/>
      <c r="AC170" s="68"/>
      <c r="AD170" s="68"/>
      <c r="AE170" s="71"/>
      <c r="AF170" s="72"/>
      <c r="AG170" s="72"/>
      <c r="AH170" s="72"/>
      <c r="AI170" s="73"/>
      <c r="AJ170" s="74">
        <f t="shared" si="17"/>
        <v>0</v>
      </c>
      <c r="AK170" s="68"/>
      <c r="AL170" s="68"/>
      <c r="AM170" s="65"/>
      <c r="AN170" s="69"/>
      <c r="AO170" s="102"/>
      <c r="AP170" s="106"/>
      <c r="AQ170" s="113"/>
    </row>
    <row r="171" spans="2:43" ht="12.75" x14ac:dyDescent="0.25">
      <c r="B171" s="64">
        <v>46189</v>
      </c>
      <c r="C171" s="65"/>
      <c r="D171" s="65"/>
      <c r="E171" s="65"/>
      <c r="F171" s="66"/>
      <c r="G171" s="65"/>
      <c r="H171" s="65"/>
      <c r="I171" s="65"/>
      <c r="J171" s="66"/>
      <c r="K171" s="67">
        <f t="shared" si="16"/>
        <v>0</v>
      </c>
      <c r="L171" s="68"/>
      <c r="M171" s="68"/>
      <c r="N171" s="65"/>
      <c r="O171" s="69"/>
      <c r="P171" s="65"/>
      <c r="Q171" s="65"/>
      <c r="R171" s="65"/>
      <c r="S171" s="70"/>
      <c r="T171" s="65"/>
      <c r="U171" s="65"/>
      <c r="V171" s="65"/>
      <c r="W171" s="66"/>
      <c r="X171" s="65"/>
      <c r="Y171" s="65"/>
      <c r="Z171" s="65"/>
      <c r="AA171" s="66"/>
      <c r="AB171" s="68"/>
      <c r="AC171" s="68"/>
      <c r="AD171" s="68"/>
      <c r="AE171" s="71"/>
      <c r="AF171" s="72"/>
      <c r="AG171" s="72"/>
      <c r="AH171" s="72"/>
      <c r="AI171" s="73"/>
      <c r="AJ171" s="74">
        <f t="shared" si="17"/>
        <v>0</v>
      </c>
      <c r="AK171" s="68"/>
      <c r="AL171" s="68"/>
      <c r="AM171" s="65"/>
      <c r="AN171" s="69"/>
      <c r="AO171" s="102"/>
      <c r="AP171" s="106"/>
      <c r="AQ171" s="113"/>
    </row>
    <row r="172" spans="2:43" ht="12.75" x14ac:dyDescent="0.25">
      <c r="B172" s="64">
        <v>46190</v>
      </c>
      <c r="C172" s="65"/>
      <c r="D172" s="65"/>
      <c r="E172" s="65"/>
      <c r="F172" s="66"/>
      <c r="G172" s="65"/>
      <c r="H172" s="65"/>
      <c r="I172" s="65"/>
      <c r="J172" s="66"/>
      <c r="K172" s="67">
        <f t="shared" si="16"/>
        <v>0</v>
      </c>
      <c r="L172" s="68"/>
      <c r="M172" s="68"/>
      <c r="N172" s="65"/>
      <c r="O172" s="69"/>
      <c r="P172" s="65"/>
      <c r="Q172" s="65"/>
      <c r="R172" s="65"/>
      <c r="S172" s="70"/>
      <c r="T172" s="65"/>
      <c r="U172" s="65"/>
      <c r="V172" s="65"/>
      <c r="W172" s="66"/>
      <c r="X172" s="65"/>
      <c r="Y172" s="65"/>
      <c r="Z172" s="65"/>
      <c r="AA172" s="66"/>
      <c r="AB172" s="68"/>
      <c r="AC172" s="68"/>
      <c r="AD172" s="68"/>
      <c r="AE172" s="71"/>
      <c r="AF172" s="72"/>
      <c r="AG172" s="72"/>
      <c r="AH172" s="72"/>
      <c r="AI172" s="73"/>
      <c r="AJ172" s="74">
        <f t="shared" si="17"/>
        <v>0</v>
      </c>
      <c r="AK172" s="68"/>
      <c r="AL172" s="68"/>
      <c r="AM172" s="65"/>
      <c r="AN172" s="69"/>
      <c r="AO172" s="102"/>
      <c r="AP172" s="106"/>
      <c r="AQ172" s="113"/>
    </row>
    <row r="173" spans="2:43" ht="12.75" x14ac:dyDescent="0.25">
      <c r="B173" s="64">
        <v>46191</v>
      </c>
      <c r="C173" s="65"/>
      <c r="D173" s="65"/>
      <c r="E173" s="65"/>
      <c r="F173" s="66"/>
      <c r="G173" s="65"/>
      <c r="H173" s="65"/>
      <c r="I173" s="65"/>
      <c r="J173" s="66"/>
      <c r="K173" s="67">
        <f t="shared" si="16"/>
        <v>0</v>
      </c>
      <c r="L173" s="68"/>
      <c r="M173" s="68"/>
      <c r="N173" s="65"/>
      <c r="O173" s="69"/>
      <c r="P173" s="65"/>
      <c r="Q173" s="65"/>
      <c r="R173" s="65"/>
      <c r="S173" s="70"/>
      <c r="T173" s="65"/>
      <c r="U173" s="65"/>
      <c r="V173" s="65"/>
      <c r="W173" s="66"/>
      <c r="X173" s="65"/>
      <c r="Y173" s="65"/>
      <c r="Z173" s="65"/>
      <c r="AA173" s="66"/>
      <c r="AB173" s="68"/>
      <c r="AC173" s="68"/>
      <c r="AD173" s="68"/>
      <c r="AE173" s="71"/>
      <c r="AF173" s="72"/>
      <c r="AG173" s="72"/>
      <c r="AH173" s="72"/>
      <c r="AI173" s="73"/>
      <c r="AJ173" s="74">
        <f t="shared" si="17"/>
        <v>0</v>
      </c>
      <c r="AK173" s="68"/>
      <c r="AL173" s="68"/>
      <c r="AM173" s="65"/>
      <c r="AN173" s="69"/>
      <c r="AO173" s="102"/>
      <c r="AP173" s="106"/>
      <c r="AQ173" s="113"/>
    </row>
    <row r="174" spans="2:43" ht="12.75" x14ac:dyDescent="0.25">
      <c r="B174" s="64">
        <v>46192</v>
      </c>
      <c r="C174" s="65"/>
      <c r="D174" s="65"/>
      <c r="E174" s="65"/>
      <c r="F174" s="66"/>
      <c r="G174" s="65"/>
      <c r="H174" s="65"/>
      <c r="I174" s="65"/>
      <c r="J174" s="66"/>
      <c r="K174" s="67">
        <f t="shared" si="16"/>
        <v>0</v>
      </c>
      <c r="L174" s="68"/>
      <c r="M174" s="68"/>
      <c r="N174" s="65"/>
      <c r="O174" s="69"/>
      <c r="P174" s="65"/>
      <c r="Q174" s="65"/>
      <c r="R174" s="65"/>
      <c r="S174" s="70"/>
      <c r="T174" s="65"/>
      <c r="U174" s="65"/>
      <c r="V174" s="65"/>
      <c r="W174" s="66"/>
      <c r="X174" s="65"/>
      <c r="Y174" s="65"/>
      <c r="Z174" s="65"/>
      <c r="AA174" s="66"/>
      <c r="AB174" s="68"/>
      <c r="AC174" s="68"/>
      <c r="AD174" s="68"/>
      <c r="AE174" s="71"/>
      <c r="AF174" s="72"/>
      <c r="AG174" s="72"/>
      <c r="AH174" s="72"/>
      <c r="AI174" s="73"/>
      <c r="AJ174" s="74">
        <f t="shared" si="17"/>
        <v>0</v>
      </c>
      <c r="AK174" s="68"/>
      <c r="AL174" s="68"/>
      <c r="AM174" s="65"/>
      <c r="AN174" s="69"/>
      <c r="AO174" s="102"/>
      <c r="AP174" s="106"/>
      <c r="AQ174" s="113"/>
    </row>
    <row r="175" spans="2:43" ht="12.75" x14ac:dyDescent="0.25">
      <c r="B175" s="64">
        <v>46193</v>
      </c>
      <c r="C175" s="65"/>
      <c r="D175" s="65"/>
      <c r="E175" s="65"/>
      <c r="F175" s="66"/>
      <c r="G175" s="65"/>
      <c r="H175" s="65"/>
      <c r="I175" s="65"/>
      <c r="J175" s="66"/>
      <c r="K175" s="67">
        <f t="shared" si="16"/>
        <v>0</v>
      </c>
      <c r="L175" s="68"/>
      <c r="M175" s="68"/>
      <c r="N175" s="65"/>
      <c r="O175" s="69"/>
      <c r="P175" s="65"/>
      <c r="Q175" s="65"/>
      <c r="R175" s="65"/>
      <c r="S175" s="70"/>
      <c r="T175" s="65"/>
      <c r="U175" s="65"/>
      <c r="V175" s="65"/>
      <c r="W175" s="66"/>
      <c r="X175" s="65"/>
      <c r="Y175" s="65"/>
      <c r="Z175" s="65"/>
      <c r="AA175" s="66"/>
      <c r="AB175" s="68"/>
      <c r="AC175" s="68"/>
      <c r="AD175" s="68"/>
      <c r="AE175" s="71"/>
      <c r="AF175" s="72"/>
      <c r="AG175" s="72"/>
      <c r="AH175" s="72"/>
      <c r="AI175" s="73"/>
      <c r="AJ175" s="74">
        <f t="shared" si="17"/>
        <v>0</v>
      </c>
      <c r="AK175" s="68"/>
      <c r="AL175" s="68"/>
      <c r="AM175" s="65"/>
      <c r="AN175" s="69"/>
      <c r="AO175" s="102"/>
      <c r="AP175" s="106"/>
      <c r="AQ175" s="113"/>
    </row>
    <row r="176" spans="2:43" ht="12.75" x14ac:dyDescent="0.25">
      <c r="B176" s="64">
        <v>46194</v>
      </c>
      <c r="C176" s="65"/>
      <c r="D176" s="65"/>
      <c r="E176" s="65"/>
      <c r="F176" s="66"/>
      <c r="G176" s="65"/>
      <c r="H176" s="65"/>
      <c r="I176" s="65"/>
      <c r="J176" s="66"/>
      <c r="K176" s="67">
        <f t="shared" si="16"/>
        <v>0</v>
      </c>
      <c r="L176" s="68"/>
      <c r="M176" s="68"/>
      <c r="N176" s="65"/>
      <c r="O176" s="69"/>
      <c r="P176" s="65"/>
      <c r="Q176" s="65"/>
      <c r="R176" s="65"/>
      <c r="S176" s="70"/>
      <c r="T176" s="65"/>
      <c r="U176" s="65"/>
      <c r="V176" s="65"/>
      <c r="W176" s="66"/>
      <c r="X176" s="65"/>
      <c r="Y176" s="65"/>
      <c r="Z176" s="65"/>
      <c r="AA176" s="66"/>
      <c r="AB176" s="68"/>
      <c r="AC176" s="68"/>
      <c r="AD176" s="68"/>
      <c r="AE176" s="71"/>
      <c r="AF176" s="72"/>
      <c r="AG176" s="72"/>
      <c r="AH176" s="72"/>
      <c r="AI176" s="73"/>
      <c r="AJ176" s="74">
        <f t="shared" si="17"/>
        <v>0</v>
      </c>
      <c r="AK176" s="68"/>
      <c r="AL176" s="68"/>
      <c r="AM176" s="65"/>
      <c r="AN176" s="69"/>
      <c r="AO176" s="102"/>
      <c r="AP176" s="106"/>
      <c r="AQ176" s="113"/>
    </row>
    <row r="177" spans="2:43" ht="12.75" x14ac:dyDescent="0.25">
      <c r="B177" s="64">
        <v>46195</v>
      </c>
      <c r="C177" s="65"/>
      <c r="D177" s="65"/>
      <c r="E177" s="65"/>
      <c r="F177" s="66"/>
      <c r="G177" s="65"/>
      <c r="H177" s="65"/>
      <c r="I177" s="65"/>
      <c r="J177" s="66"/>
      <c r="K177" s="67">
        <f t="shared" si="16"/>
        <v>0</v>
      </c>
      <c r="L177" s="68"/>
      <c r="M177" s="68"/>
      <c r="N177" s="65"/>
      <c r="O177" s="69"/>
      <c r="P177" s="65"/>
      <c r="Q177" s="65"/>
      <c r="R177" s="65"/>
      <c r="S177" s="70"/>
      <c r="T177" s="65"/>
      <c r="U177" s="65"/>
      <c r="V177" s="65"/>
      <c r="W177" s="66"/>
      <c r="X177" s="65"/>
      <c r="Y177" s="65"/>
      <c r="Z177" s="65"/>
      <c r="AA177" s="66"/>
      <c r="AB177" s="68"/>
      <c r="AC177" s="68"/>
      <c r="AD177" s="68"/>
      <c r="AE177" s="71"/>
      <c r="AF177" s="72"/>
      <c r="AG177" s="72"/>
      <c r="AH177" s="72"/>
      <c r="AI177" s="73"/>
      <c r="AJ177" s="74">
        <f t="shared" si="17"/>
        <v>0</v>
      </c>
      <c r="AK177" s="68"/>
      <c r="AL177" s="68"/>
      <c r="AM177" s="65"/>
      <c r="AN177" s="69"/>
      <c r="AO177" s="102"/>
      <c r="AP177" s="106"/>
      <c r="AQ177" s="113"/>
    </row>
    <row r="178" spans="2:43" ht="12.75" x14ac:dyDescent="0.25">
      <c r="B178" s="64">
        <v>46196</v>
      </c>
      <c r="C178" s="65"/>
      <c r="D178" s="65"/>
      <c r="E178" s="65"/>
      <c r="F178" s="66"/>
      <c r="G178" s="65"/>
      <c r="H178" s="65"/>
      <c r="I178" s="65"/>
      <c r="J178" s="66"/>
      <c r="K178" s="67">
        <f t="shared" si="16"/>
        <v>0</v>
      </c>
      <c r="L178" s="68"/>
      <c r="M178" s="68"/>
      <c r="N178" s="65"/>
      <c r="O178" s="69"/>
      <c r="P178" s="65"/>
      <c r="Q178" s="65"/>
      <c r="R178" s="65"/>
      <c r="S178" s="70"/>
      <c r="T178" s="65"/>
      <c r="U178" s="65"/>
      <c r="V178" s="65"/>
      <c r="W178" s="66"/>
      <c r="X178" s="65"/>
      <c r="Y178" s="65"/>
      <c r="Z178" s="65"/>
      <c r="AA178" s="66"/>
      <c r="AB178" s="68"/>
      <c r="AC178" s="68"/>
      <c r="AD178" s="68"/>
      <c r="AE178" s="71"/>
      <c r="AF178" s="72"/>
      <c r="AG178" s="72"/>
      <c r="AH178" s="72"/>
      <c r="AI178" s="73"/>
      <c r="AJ178" s="74">
        <f t="shared" si="17"/>
        <v>0</v>
      </c>
      <c r="AK178" s="68"/>
      <c r="AL178" s="68"/>
      <c r="AM178" s="65"/>
      <c r="AN178" s="69"/>
      <c r="AO178" s="102"/>
      <c r="AP178" s="106"/>
      <c r="AQ178" s="113"/>
    </row>
    <row r="179" spans="2:43" ht="12.75" x14ac:dyDescent="0.25">
      <c r="B179" s="64">
        <v>46197</v>
      </c>
      <c r="C179" s="65"/>
      <c r="D179" s="65"/>
      <c r="E179" s="65"/>
      <c r="F179" s="66"/>
      <c r="G179" s="65"/>
      <c r="H179" s="65"/>
      <c r="I179" s="65"/>
      <c r="J179" s="66"/>
      <c r="K179" s="67">
        <f t="shared" si="16"/>
        <v>0</v>
      </c>
      <c r="L179" s="68"/>
      <c r="M179" s="68"/>
      <c r="N179" s="65"/>
      <c r="O179" s="69"/>
      <c r="P179" s="65"/>
      <c r="Q179" s="65"/>
      <c r="R179" s="65"/>
      <c r="S179" s="70"/>
      <c r="T179" s="65"/>
      <c r="U179" s="65"/>
      <c r="V179" s="65"/>
      <c r="W179" s="66"/>
      <c r="X179" s="65"/>
      <c r="Y179" s="65"/>
      <c r="Z179" s="65"/>
      <c r="AA179" s="66"/>
      <c r="AB179" s="68"/>
      <c r="AC179" s="68"/>
      <c r="AD179" s="68"/>
      <c r="AE179" s="71"/>
      <c r="AF179" s="72"/>
      <c r="AG179" s="72"/>
      <c r="AH179" s="72"/>
      <c r="AI179" s="73"/>
      <c r="AJ179" s="74">
        <f t="shared" si="17"/>
        <v>0</v>
      </c>
      <c r="AK179" s="68"/>
      <c r="AL179" s="68"/>
      <c r="AM179" s="65"/>
      <c r="AN179" s="69"/>
      <c r="AO179" s="102"/>
      <c r="AP179" s="106"/>
      <c r="AQ179" s="113"/>
    </row>
    <row r="180" spans="2:43" ht="12.75" x14ac:dyDescent="0.25">
      <c r="B180" s="64">
        <v>46198</v>
      </c>
      <c r="C180" s="65"/>
      <c r="D180" s="65"/>
      <c r="E180" s="65"/>
      <c r="F180" s="66"/>
      <c r="G180" s="65"/>
      <c r="H180" s="65"/>
      <c r="I180" s="65"/>
      <c r="J180" s="66"/>
      <c r="K180" s="67">
        <f t="shared" si="16"/>
        <v>0</v>
      </c>
      <c r="L180" s="68"/>
      <c r="M180" s="68"/>
      <c r="N180" s="65"/>
      <c r="O180" s="69"/>
      <c r="P180" s="65"/>
      <c r="Q180" s="65"/>
      <c r="R180" s="65"/>
      <c r="S180" s="70"/>
      <c r="T180" s="65"/>
      <c r="U180" s="65"/>
      <c r="V180" s="65"/>
      <c r="W180" s="66"/>
      <c r="X180" s="65"/>
      <c r="Y180" s="65"/>
      <c r="Z180" s="65"/>
      <c r="AA180" s="66"/>
      <c r="AB180" s="68"/>
      <c r="AC180" s="68"/>
      <c r="AD180" s="68"/>
      <c r="AE180" s="71"/>
      <c r="AF180" s="72"/>
      <c r="AG180" s="72"/>
      <c r="AH180" s="72"/>
      <c r="AI180" s="73"/>
      <c r="AJ180" s="74">
        <f t="shared" si="17"/>
        <v>0</v>
      </c>
      <c r="AK180" s="68"/>
      <c r="AL180" s="68"/>
      <c r="AM180" s="65"/>
      <c r="AN180" s="69"/>
      <c r="AO180" s="102"/>
      <c r="AP180" s="106"/>
      <c r="AQ180" s="113"/>
    </row>
    <row r="181" spans="2:43" ht="12.75" x14ac:dyDescent="0.25">
      <c r="B181" s="64">
        <v>46199</v>
      </c>
      <c r="C181" s="65"/>
      <c r="D181" s="65"/>
      <c r="E181" s="65"/>
      <c r="F181" s="66"/>
      <c r="G181" s="65"/>
      <c r="H181" s="65"/>
      <c r="I181" s="65"/>
      <c r="J181" s="66"/>
      <c r="K181" s="67">
        <f t="shared" si="16"/>
        <v>0</v>
      </c>
      <c r="L181" s="68"/>
      <c r="M181" s="68"/>
      <c r="N181" s="65"/>
      <c r="O181" s="69"/>
      <c r="P181" s="65"/>
      <c r="Q181" s="65"/>
      <c r="R181" s="65"/>
      <c r="S181" s="70"/>
      <c r="T181" s="65"/>
      <c r="U181" s="65"/>
      <c r="V181" s="65"/>
      <c r="W181" s="66"/>
      <c r="X181" s="65"/>
      <c r="Y181" s="65"/>
      <c r="Z181" s="65"/>
      <c r="AA181" s="66"/>
      <c r="AB181" s="68"/>
      <c r="AC181" s="68"/>
      <c r="AD181" s="68"/>
      <c r="AE181" s="71"/>
      <c r="AF181" s="72"/>
      <c r="AG181" s="72"/>
      <c r="AH181" s="72"/>
      <c r="AI181" s="73"/>
      <c r="AJ181" s="74">
        <f t="shared" si="17"/>
        <v>0</v>
      </c>
      <c r="AK181" s="68"/>
      <c r="AL181" s="68"/>
      <c r="AM181" s="65"/>
      <c r="AN181" s="69"/>
      <c r="AO181" s="102"/>
      <c r="AP181" s="106"/>
      <c r="AQ181" s="113"/>
    </row>
    <row r="182" spans="2:43" ht="12.75" x14ac:dyDescent="0.25">
      <c r="B182" s="64">
        <v>46200</v>
      </c>
      <c r="C182" s="65"/>
      <c r="D182" s="65"/>
      <c r="E182" s="65"/>
      <c r="F182" s="66"/>
      <c r="G182" s="65"/>
      <c r="H182" s="65"/>
      <c r="I182" s="65"/>
      <c r="J182" s="66"/>
      <c r="K182" s="67">
        <f t="shared" si="16"/>
        <v>0</v>
      </c>
      <c r="L182" s="68"/>
      <c r="M182" s="68"/>
      <c r="N182" s="65"/>
      <c r="O182" s="69"/>
      <c r="P182" s="65"/>
      <c r="Q182" s="65"/>
      <c r="R182" s="65"/>
      <c r="S182" s="70"/>
      <c r="T182" s="65"/>
      <c r="U182" s="65"/>
      <c r="V182" s="65"/>
      <c r="W182" s="66"/>
      <c r="X182" s="65"/>
      <c r="Y182" s="65"/>
      <c r="Z182" s="65"/>
      <c r="AA182" s="66"/>
      <c r="AB182" s="68"/>
      <c r="AC182" s="68"/>
      <c r="AD182" s="68"/>
      <c r="AE182" s="71"/>
      <c r="AF182" s="72"/>
      <c r="AG182" s="72"/>
      <c r="AH182" s="72"/>
      <c r="AI182" s="73"/>
      <c r="AJ182" s="74">
        <f t="shared" si="17"/>
        <v>0</v>
      </c>
      <c r="AK182" s="68"/>
      <c r="AL182" s="68"/>
      <c r="AM182" s="65"/>
      <c r="AN182" s="69"/>
      <c r="AO182" s="102"/>
      <c r="AP182" s="106"/>
      <c r="AQ182" s="113"/>
    </row>
    <row r="183" spans="2:43" ht="12.75" x14ac:dyDescent="0.25">
      <c r="B183" s="64">
        <v>46201</v>
      </c>
      <c r="C183" s="65"/>
      <c r="D183" s="65"/>
      <c r="E183" s="65"/>
      <c r="F183" s="66"/>
      <c r="G183" s="65"/>
      <c r="H183" s="65"/>
      <c r="I183" s="65"/>
      <c r="J183" s="66"/>
      <c r="K183" s="67">
        <f t="shared" si="16"/>
        <v>0</v>
      </c>
      <c r="L183" s="68"/>
      <c r="M183" s="68"/>
      <c r="N183" s="65"/>
      <c r="O183" s="69"/>
      <c r="P183" s="65"/>
      <c r="Q183" s="65"/>
      <c r="R183" s="65"/>
      <c r="S183" s="70"/>
      <c r="T183" s="65"/>
      <c r="U183" s="65"/>
      <c r="V183" s="65"/>
      <c r="W183" s="66"/>
      <c r="X183" s="65"/>
      <c r="Y183" s="65"/>
      <c r="Z183" s="65"/>
      <c r="AA183" s="66"/>
      <c r="AB183" s="68"/>
      <c r="AC183" s="68"/>
      <c r="AD183" s="68"/>
      <c r="AE183" s="71"/>
      <c r="AF183" s="72"/>
      <c r="AG183" s="72"/>
      <c r="AH183" s="72"/>
      <c r="AI183" s="73"/>
      <c r="AJ183" s="74">
        <f t="shared" si="17"/>
        <v>0</v>
      </c>
      <c r="AK183" s="68"/>
      <c r="AL183" s="68"/>
      <c r="AM183" s="65"/>
      <c r="AN183" s="69"/>
      <c r="AO183" s="102"/>
      <c r="AP183" s="106"/>
      <c r="AQ183" s="113"/>
    </row>
    <row r="184" spans="2:43" ht="12.75" x14ac:dyDescent="0.25">
      <c r="B184" s="64">
        <v>46202</v>
      </c>
      <c r="C184" s="65"/>
      <c r="D184" s="65"/>
      <c r="E184" s="65"/>
      <c r="F184" s="66"/>
      <c r="G184" s="65"/>
      <c r="H184" s="65"/>
      <c r="I184" s="65"/>
      <c r="J184" s="66"/>
      <c r="K184" s="67">
        <f t="shared" si="16"/>
        <v>0</v>
      </c>
      <c r="L184" s="68"/>
      <c r="M184" s="68"/>
      <c r="N184" s="65"/>
      <c r="O184" s="69"/>
      <c r="P184" s="65"/>
      <c r="Q184" s="65"/>
      <c r="R184" s="65"/>
      <c r="S184" s="70"/>
      <c r="T184" s="65"/>
      <c r="U184" s="65"/>
      <c r="V184" s="65"/>
      <c r="W184" s="66"/>
      <c r="X184" s="65"/>
      <c r="Y184" s="65"/>
      <c r="Z184" s="65"/>
      <c r="AA184" s="66"/>
      <c r="AB184" s="68"/>
      <c r="AC184" s="68"/>
      <c r="AD184" s="68"/>
      <c r="AE184" s="71"/>
      <c r="AF184" s="72"/>
      <c r="AG184" s="72"/>
      <c r="AH184" s="72"/>
      <c r="AI184" s="73"/>
      <c r="AJ184" s="74">
        <f t="shared" si="17"/>
        <v>0</v>
      </c>
      <c r="AK184" s="68"/>
      <c r="AL184" s="68"/>
      <c r="AM184" s="65"/>
      <c r="AN184" s="69"/>
      <c r="AO184" s="102"/>
      <c r="AP184" s="106"/>
      <c r="AQ184" s="113"/>
    </row>
    <row r="185" spans="2:43" ht="12.75" x14ac:dyDescent="0.25">
      <c r="B185" s="64">
        <v>46203</v>
      </c>
      <c r="C185" s="65"/>
      <c r="D185" s="65"/>
      <c r="E185" s="65"/>
      <c r="F185" s="66"/>
      <c r="G185" s="65"/>
      <c r="H185" s="65"/>
      <c r="I185" s="65"/>
      <c r="J185" s="66"/>
      <c r="K185" s="67">
        <f t="shared" si="16"/>
        <v>0</v>
      </c>
      <c r="L185" s="68"/>
      <c r="M185" s="68"/>
      <c r="N185" s="65"/>
      <c r="O185" s="69"/>
      <c r="P185" s="65"/>
      <c r="Q185" s="65"/>
      <c r="R185" s="65"/>
      <c r="S185" s="70"/>
      <c r="T185" s="65"/>
      <c r="U185" s="65"/>
      <c r="V185" s="65"/>
      <c r="W185" s="66"/>
      <c r="X185" s="65"/>
      <c r="Y185" s="65"/>
      <c r="Z185" s="65"/>
      <c r="AA185" s="66"/>
      <c r="AB185" s="68"/>
      <c r="AC185" s="68"/>
      <c r="AD185" s="68"/>
      <c r="AE185" s="71"/>
      <c r="AF185" s="72"/>
      <c r="AG185" s="72"/>
      <c r="AH185" s="72"/>
      <c r="AI185" s="73"/>
      <c r="AJ185" s="74">
        <f t="shared" si="17"/>
        <v>0</v>
      </c>
      <c r="AK185" s="68"/>
      <c r="AL185" s="68"/>
      <c r="AM185" s="65"/>
      <c r="AN185" s="69"/>
      <c r="AO185" s="102"/>
      <c r="AP185" s="106"/>
      <c r="AQ185" s="113"/>
    </row>
    <row r="186" spans="2:43" ht="12.75" x14ac:dyDescent="0.25">
      <c r="B186" s="64">
        <v>46204</v>
      </c>
      <c r="C186" s="65"/>
      <c r="D186" s="65"/>
      <c r="E186" s="65"/>
      <c r="F186" s="66"/>
      <c r="G186" s="65"/>
      <c r="H186" s="65"/>
      <c r="I186" s="65"/>
      <c r="J186" s="66"/>
      <c r="K186" s="67">
        <f t="shared" si="16"/>
        <v>0</v>
      </c>
      <c r="L186" s="68"/>
      <c r="M186" s="68"/>
      <c r="N186" s="65"/>
      <c r="O186" s="69"/>
      <c r="P186" s="65"/>
      <c r="Q186" s="65"/>
      <c r="R186" s="65"/>
      <c r="S186" s="70"/>
      <c r="T186" s="65"/>
      <c r="U186" s="65"/>
      <c r="V186" s="65"/>
      <c r="W186" s="66"/>
      <c r="X186" s="65"/>
      <c r="Y186" s="65"/>
      <c r="Z186" s="65"/>
      <c r="AA186" s="66"/>
      <c r="AB186" s="68"/>
      <c r="AC186" s="68"/>
      <c r="AD186" s="68"/>
      <c r="AE186" s="71"/>
      <c r="AF186" s="72"/>
      <c r="AG186" s="72"/>
      <c r="AH186" s="72"/>
      <c r="AI186" s="73"/>
      <c r="AJ186" s="74">
        <f t="shared" si="17"/>
        <v>0</v>
      </c>
      <c r="AK186" s="68"/>
      <c r="AL186" s="68"/>
      <c r="AM186" s="65"/>
      <c r="AN186" s="69"/>
      <c r="AO186" s="102"/>
      <c r="AP186" s="106"/>
      <c r="AQ186" s="113"/>
    </row>
    <row r="187" spans="2:43" ht="12.75" x14ac:dyDescent="0.25">
      <c r="B187" s="64">
        <v>46205</v>
      </c>
      <c r="C187" s="65"/>
      <c r="D187" s="65"/>
      <c r="E187" s="65"/>
      <c r="F187" s="66"/>
      <c r="G187" s="65"/>
      <c r="H187" s="65"/>
      <c r="I187" s="65"/>
      <c r="J187" s="66"/>
      <c r="K187" s="67">
        <f t="shared" si="16"/>
        <v>0</v>
      </c>
      <c r="L187" s="68"/>
      <c r="M187" s="68"/>
      <c r="N187" s="65"/>
      <c r="O187" s="69"/>
      <c r="P187" s="65"/>
      <c r="Q187" s="65"/>
      <c r="R187" s="65"/>
      <c r="S187" s="70"/>
      <c r="T187" s="65"/>
      <c r="U187" s="65"/>
      <c r="V187" s="65"/>
      <c r="W187" s="66"/>
      <c r="X187" s="65"/>
      <c r="Y187" s="65"/>
      <c r="Z187" s="65"/>
      <c r="AA187" s="66"/>
      <c r="AB187" s="68"/>
      <c r="AC187" s="68"/>
      <c r="AD187" s="68"/>
      <c r="AE187" s="71"/>
      <c r="AF187" s="72"/>
      <c r="AG187" s="72"/>
      <c r="AH187" s="72"/>
      <c r="AI187" s="73"/>
      <c r="AJ187" s="74">
        <f t="shared" si="17"/>
        <v>0</v>
      </c>
      <c r="AK187" s="68"/>
      <c r="AL187" s="68"/>
      <c r="AM187" s="65"/>
      <c r="AN187" s="69"/>
      <c r="AO187" s="102"/>
      <c r="AP187" s="106"/>
      <c r="AQ187" s="113"/>
    </row>
    <row r="188" spans="2:43" ht="12.75" x14ac:dyDescent="0.25">
      <c r="B188" s="64">
        <v>46206</v>
      </c>
      <c r="C188" s="65"/>
      <c r="D188" s="65"/>
      <c r="E188" s="65"/>
      <c r="F188" s="66"/>
      <c r="G188" s="65"/>
      <c r="H188" s="65"/>
      <c r="I188" s="65"/>
      <c r="J188" s="66"/>
      <c r="K188" s="67">
        <f t="shared" si="16"/>
        <v>0</v>
      </c>
      <c r="L188" s="68"/>
      <c r="M188" s="68"/>
      <c r="N188" s="65"/>
      <c r="O188" s="69"/>
      <c r="P188" s="65"/>
      <c r="Q188" s="65"/>
      <c r="R188" s="65"/>
      <c r="S188" s="70"/>
      <c r="T188" s="65"/>
      <c r="U188" s="65"/>
      <c r="V188" s="65"/>
      <c r="W188" s="66"/>
      <c r="X188" s="65"/>
      <c r="Y188" s="65"/>
      <c r="Z188" s="65"/>
      <c r="AA188" s="66"/>
      <c r="AB188" s="68"/>
      <c r="AC188" s="68"/>
      <c r="AD188" s="68"/>
      <c r="AE188" s="71"/>
      <c r="AF188" s="72"/>
      <c r="AG188" s="72"/>
      <c r="AH188" s="72"/>
      <c r="AI188" s="73"/>
      <c r="AJ188" s="74">
        <f t="shared" si="17"/>
        <v>0</v>
      </c>
      <c r="AK188" s="68"/>
      <c r="AL188" s="68"/>
      <c r="AM188" s="65"/>
      <c r="AN188" s="69"/>
      <c r="AO188" s="102"/>
      <c r="AP188" s="106"/>
      <c r="AQ188" s="113"/>
    </row>
    <row r="189" spans="2:43" ht="12.75" x14ac:dyDescent="0.25">
      <c r="B189" s="64">
        <v>46207</v>
      </c>
      <c r="C189" s="65"/>
      <c r="D189" s="65"/>
      <c r="E189" s="65"/>
      <c r="F189" s="66"/>
      <c r="G189" s="65"/>
      <c r="H189" s="65"/>
      <c r="I189" s="65"/>
      <c r="J189" s="66"/>
      <c r="K189" s="67">
        <f t="shared" si="16"/>
        <v>0</v>
      </c>
      <c r="L189" s="68"/>
      <c r="M189" s="68"/>
      <c r="N189" s="65"/>
      <c r="O189" s="69"/>
      <c r="P189" s="65"/>
      <c r="Q189" s="65"/>
      <c r="R189" s="65"/>
      <c r="S189" s="70"/>
      <c r="T189" s="65"/>
      <c r="U189" s="65"/>
      <c r="V189" s="65"/>
      <c r="W189" s="66"/>
      <c r="X189" s="65"/>
      <c r="Y189" s="65"/>
      <c r="Z189" s="65"/>
      <c r="AA189" s="66"/>
      <c r="AB189" s="68"/>
      <c r="AC189" s="68"/>
      <c r="AD189" s="68"/>
      <c r="AE189" s="71"/>
      <c r="AF189" s="72"/>
      <c r="AG189" s="72"/>
      <c r="AH189" s="72"/>
      <c r="AI189" s="73"/>
      <c r="AJ189" s="74">
        <f t="shared" si="17"/>
        <v>0</v>
      </c>
      <c r="AK189" s="68"/>
      <c r="AL189" s="68"/>
      <c r="AM189" s="65"/>
      <c r="AN189" s="69"/>
      <c r="AO189" s="102"/>
      <c r="AP189" s="106"/>
      <c r="AQ189" s="113"/>
    </row>
    <row r="190" spans="2:43" ht="12.75" x14ac:dyDescent="0.25">
      <c r="B190" s="64">
        <v>46208</v>
      </c>
      <c r="C190" s="65"/>
      <c r="D190" s="65"/>
      <c r="E190" s="65"/>
      <c r="F190" s="66"/>
      <c r="G190" s="65"/>
      <c r="H190" s="65"/>
      <c r="I190" s="65"/>
      <c r="J190" s="66"/>
      <c r="K190" s="67">
        <f t="shared" si="16"/>
        <v>0</v>
      </c>
      <c r="L190" s="68"/>
      <c r="M190" s="68"/>
      <c r="N190" s="65"/>
      <c r="O190" s="69"/>
      <c r="P190" s="65"/>
      <c r="Q190" s="65"/>
      <c r="R190" s="65"/>
      <c r="S190" s="70"/>
      <c r="T190" s="65"/>
      <c r="U190" s="65"/>
      <c r="V190" s="65"/>
      <c r="W190" s="66"/>
      <c r="X190" s="65"/>
      <c r="Y190" s="65"/>
      <c r="Z190" s="65"/>
      <c r="AA190" s="66"/>
      <c r="AB190" s="68"/>
      <c r="AC190" s="68"/>
      <c r="AD190" s="68"/>
      <c r="AE190" s="71"/>
      <c r="AF190" s="72"/>
      <c r="AG190" s="72"/>
      <c r="AH190" s="72"/>
      <c r="AI190" s="73"/>
      <c r="AJ190" s="74">
        <f t="shared" si="17"/>
        <v>0</v>
      </c>
      <c r="AK190" s="68"/>
      <c r="AL190" s="68"/>
      <c r="AM190" s="65"/>
      <c r="AN190" s="69"/>
      <c r="AO190" s="102"/>
      <c r="AP190" s="106"/>
      <c r="AQ190" s="113"/>
    </row>
    <row r="191" spans="2:43" ht="12.75" x14ac:dyDescent="0.25">
      <c r="B191" s="64">
        <v>46209</v>
      </c>
      <c r="C191" s="65"/>
      <c r="D191" s="65"/>
      <c r="E191" s="65"/>
      <c r="F191" s="66"/>
      <c r="G191" s="65"/>
      <c r="H191" s="65"/>
      <c r="I191" s="65"/>
      <c r="J191" s="66"/>
      <c r="K191" s="67">
        <f t="shared" si="16"/>
        <v>0</v>
      </c>
      <c r="L191" s="68"/>
      <c r="M191" s="68"/>
      <c r="N191" s="65"/>
      <c r="O191" s="69"/>
      <c r="P191" s="65"/>
      <c r="Q191" s="65"/>
      <c r="R191" s="65"/>
      <c r="S191" s="70"/>
      <c r="T191" s="65"/>
      <c r="U191" s="65"/>
      <c r="V191" s="65"/>
      <c r="W191" s="66"/>
      <c r="X191" s="65"/>
      <c r="Y191" s="65"/>
      <c r="Z191" s="65"/>
      <c r="AA191" s="66"/>
      <c r="AB191" s="68"/>
      <c r="AC191" s="68"/>
      <c r="AD191" s="68"/>
      <c r="AE191" s="71"/>
      <c r="AF191" s="72"/>
      <c r="AG191" s="72"/>
      <c r="AH191" s="72"/>
      <c r="AI191" s="73"/>
      <c r="AJ191" s="74">
        <f t="shared" si="17"/>
        <v>0</v>
      </c>
      <c r="AK191" s="68"/>
      <c r="AL191" s="68"/>
      <c r="AM191" s="65"/>
      <c r="AN191" s="69"/>
      <c r="AO191" s="102"/>
      <c r="AP191" s="106"/>
      <c r="AQ191" s="113"/>
    </row>
    <row r="192" spans="2:43" ht="12.75" x14ac:dyDescent="0.25">
      <c r="B192" s="64">
        <v>46210</v>
      </c>
      <c r="C192" s="65"/>
      <c r="D192" s="65"/>
      <c r="E192" s="65"/>
      <c r="F192" s="66"/>
      <c r="G192" s="65"/>
      <c r="H192" s="65"/>
      <c r="I192" s="65"/>
      <c r="J192" s="66"/>
      <c r="K192" s="67">
        <f t="shared" si="16"/>
        <v>0</v>
      </c>
      <c r="L192" s="68"/>
      <c r="M192" s="68"/>
      <c r="N192" s="65"/>
      <c r="O192" s="69"/>
      <c r="P192" s="65"/>
      <c r="Q192" s="65"/>
      <c r="R192" s="65"/>
      <c r="S192" s="70"/>
      <c r="T192" s="65"/>
      <c r="U192" s="65"/>
      <c r="V192" s="65"/>
      <c r="W192" s="66"/>
      <c r="X192" s="65"/>
      <c r="Y192" s="65"/>
      <c r="Z192" s="65"/>
      <c r="AA192" s="66"/>
      <c r="AB192" s="68"/>
      <c r="AC192" s="68"/>
      <c r="AD192" s="68"/>
      <c r="AE192" s="71"/>
      <c r="AF192" s="72"/>
      <c r="AG192" s="72"/>
      <c r="AH192" s="72"/>
      <c r="AI192" s="73"/>
      <c r="AJ192" s="74">
        <f t="shared" si="17"/>
        <v>0</v>
      </c>
      <c r="AK192" s="68"/>
      <c r="AL192" s="68"/>
      <c r="AM192" s="65"/>
      <c r="AN192" s="69"/>
      <c r="AO192" s="102"/>
      <c r="AP192" s="106"/>
      <c r="AQ192" s="113"/>
    </row>
    <row r="193" spans="2:43" ht="12.75" x14ac:dyDescent="0.25">
      <c r="B193" s="64">
        <v>46211</v>
      </c>
      <c r="C193" s="65"/>
      <c r="D193" s="65"/>
      <c r="E193" s="65"/>
      <c r="F193" s="66"/>
      <c r="G193" s="65"/>
      <c r="H193" s="65"/>
      <c r="I193" s="65"/>
      <c r="J193" s="66"/>
      <c r="K193" s="67">
        <f t="shared" si="16"/>
        <v>0</v>
      </c>
      <c r="L193" s="68"/>
      <c r="M193" s="68"/>
      <c r="N193" s="65"/>
      <c r="O193" s="69"/>
      <c r="P193" s="65"/>
      <c r="Q193" s="65"/>
      <c r="R193" s="65"/>
      <c r="S193" s="70"/>
      <c r="T193" s="65"/>
      <c r="U193" s="65"/>
      <c r="V193" s="65"/>
      <c r="W193" s="66"/>
      <c r="X193" s="65"/>
      <c r="Y193" s="65"/>
      <c r="Z193" s="65"/>
      <c r="AA193" s="66"/>
      <c r="AB193" s="68"/>
      <c r="AC193" s="68"/>
      <c r="AD193" s="68"/>
      <c r="AE193" s="71"/>
      <c r="AF193" s="72"/>
      <c r="AG193" s="72"/>
      <c r="AH193" s="72"/>
      <c r="AI193" s="73"/>
      <c r="AJ193" s="74">
        <f t="shared" si="17"/>
        <v>0</v>
      </c>
      <c r="AK193" s="68"/>
      <c r="AL193" s="68"/>
      <c r="AM193" s="65"/>
      <c r="AN193" s="69"/>
      <c r="AO193" s="102"/>
      <c r="AP193" s="106"/>
      <c r="AQ193" s="113"/>
    </row>
    <row r="194" spans="2:43" ht="12.75" x14ac:dyDescent="0.25">
      <c r="B194" s="64">
        <v>46212</v>
      </c>
      <c r="C194" s="65"/>
      <c r="D194" s="65"/>
      <c r="E194" s="65"/>
      <c r="F194" s="66"/>
      <c r="G194" s="65"/>
      <c r="H194" s="65"/>
      <c r="I194" s="65"/>
      <c r="J194" s="66"/>
      <c r="K194" s="67">
        <f t="shared" si="16"/>
        <v>0</v>
      </c>
      <c r="L194" s="68"/>
      <c r="M194" s="68"/>
      <c r="N194" s="65"/>
      <c r="O194" s="69"/>
      <c r="P194" s="65"/>
      <c r="Q194" s="65"/>
      <c r="R194" s="65"/>
      <c r="S194" s="70"/>
      <c r="T194" s="65"/>
      <c r="U194" s="65"/>
      <c r="V194" s="65"/>
      <c r="W194" s="66"/>
      <c r="X194" s="65"/>
      <c r="Y194" s="65"/>
      <c r="Z194" s="65"/>
      <c r="AA194" s="66"/>
      <c r="AB194" s="68"/>
      <c r="AC194" s="68"/>
      <c r="AD194" s="68"/>
      <c r="AE194" s="71"/>
      <c r="AF194" s="72"/>
      <c r="AG194" s="72"/>
      <c r="AH194" s="72"/>
      <c r="AI194" s="73"/>
      <c r="AJ194" s="74">
        <f t="shared" si="17"/>
        <v>0</v>
      </c>
      <c r="AK194" s="68"/>
      <c r="AL194" s="68"/>
      <c r="AM194" s="65"/>
      <c r="AN194" s="69"/>
      <c r="AO194" s="102"/>
      <c r="AP194" s="106"/>
      <c r="AQ194" s="113"/>
    </row>
    <row r="195" spans="2:43" ht="12.75" x14ac:dyDescent="0.25">
      <c r="B195" s="64">
        <v>46213</v>
      </c>
      <c r="C195" s="65"/>
      <c r="D195" s="65"/>
      <c r="E195" s="65"/>
      <c r="F195" s="66"/>
      <c r="G195" s="65"/>
      <c r="H195" s="65"/>
      <c r="I195" s="65"/>
      <c r="J195" s="66"/>
      <c r="K195" s="67">
        <f t="shared" si="16"/>
        <v>0</v>
      </c>
      <c r="L195" s="68"/>
      <c r="M195" s="68"/>
      <c r="N195" s="65"/>
      <c r="O195" s="69"/>
      <c r="P195" s="65"/>
      <c r="Q195" s="65"/>
      <c r="R195" s="65"/>
      <c r="S195" s="70"/>
      <c r="T195" s="65"/>
      <c r="U195" s="65"/>
      <c r="V195" s="65"/>
      <c r="W195" s="66"/>
      <c r="X195" s="65"/>
      <c r="Y195" s="65"/>
      <c r="Z195" s="65"/>
      <c r="AA195" s="66"/>
      <c r="AB195" s="68"/>
      <c r="AC195" s="68"/>
      <c r="AD195" s="68"/>
      <c r="AE195" s="71"/>
      <c r="AF195" s="72"/>
      <c r="AG195" s="72"/>
      <c r="AH195" s="72"/>
      <c r="AI195" s="73"/>
      <c r="AJ195" s="74">
        <f t="shared" si="17"/>
        <v>0</v>
      </c>
      <c r="AK195" s="68"/>
      <c r="AL195" s="68"/>
      <c r="AM195" s="65"/>
      <c r="AN195" s="69"/>
      <c r="AO195" s="102"/>
      <c r="AP195" s="106"/>
      <c r="AQ195" s="113"/>
    </row>
    <row r="196" spans="2:43" ht="12.75" x14ac:dyDescent="0.25">
      <c r="B196" s="64">
        <v>46214</v>
      </c>
      <c r="C196" s="65"/>
      <c r="D196" s="65"/>
      <c r="E196" s="65"/>
      <c r="F196" s="66"/>
      <c r="G196" s="65"/>
      <c r="H196" s="65"/>
      <c r="I196" s="65"/>
      <c r="J196" s="66"/>
      <c r="K196" s="67">
        <f t="shared" si="16"/>
        <v>0</v>
      </c>
      <c r="L196" s="68"/>
      <c r="M196" s="68"/>
      <c r="N196" s="65"/>
      <c r="O196" s="69"/>
      <c r="P196" s="65"/>
      <c r="Q196" s="65"/>
      <c r="R196" s="65"/>
      <c r="S196" s="70"/>
      <c r="T196" s="65"/>
      <c r="U196" s="65"/>
      <c r="V196" s="65"/>
      <c r="W196" s="66"/>
      <c r="X196" s="65"/>
      <c r="Y196" s="65"/>
      <c r="Z196" s="65"/>
      <c r="AA196" s="66"/>
      <c r="AB196" s="68"/>
      <c r="AC196" s="68"/>
      <c r="AD196" s="68"/>
      <c r="AE196" s="71"/>
      <c r="AF196" s="72"/>
      <c r="AG196" s="72"/>
      <c r="AH196" s="72"/>
      <c r="AI196" s="73"/>
      <c r="AJ196" s="74">
        <f t="shared" si="17"/>
        <v>0</v>
      </c>
      <c r="AK196" s="68"/>
      <c r="AL196" s="68"/>
      <c r="AM196" s="65"/>
      <c r="AN196" s="69"/>
      <c r="AO196" s="102"/>
      <c r="AP196" s="106"/>
      <c r="AQ196" s="113"/>
    </row>
    <row r="197" spans="2:43" ht="12.75" x14ac:dyDescent="0.25">
      <c r="B197" s="64">
        <v>46215</v>
      </c>
      <c r="C197" s="65"/>
      <c r="D197" s="65"/>
      <c r="E197" s="65"/>
      <c r="F197" s="66"/>
      <c r="G197" s="65"/>
      <c r="H197" s="65"/>
      <c r="I197" s="65"/>
      <c r="J197" s="66"/>
      <c r="K197" s="67">
        <f t="shared" si="16"/>
        <v>0</v>
      </c>
      <c r="L197" s="68"/>
      <c r="M197" s="68"/>
      <c r="N197" s="65"/>
      <c r="O197" s="69"/>
      <c r="P197" s="65"/>
      <c r="Q197" s="65"/>
      <c r="R197" s="65"/>
      <c r="S197" s="70"/>
      <c r="T197" s="65"/>
      <c r="U197" s="65"/>
      <c r="V197" s="65"/>
      <c r="W197" s="66"/>
      <c r="X197" s="65"/>
      <c r="Y197" s="65"/>
      <c r="Z197" s="65"/>
      <c r="AA197" s="66"/>
      <c r="AB197" s="68"/>
      <c r="AC197" s="68"/>
      <c r="AD197" s="68"/>
      <c r="AE197" s="71"/>
      <c r="AF197" s="72"/>
      <c r="AG197" s="72"/>
      <c r="AH197" s="72"/>
      <c r="AI197" s="73"/>
      <c r="AJ197" s="74">
        <f t="shared" si="17"/>
        <v>0</v>
      </c>
      <c r="AK197" s="68"/>
      <c r="AL197" s="68"/>
      <c r="AM197" s="65"/>
      <c r="AN197" s="69"/>
      <c r="AO197" s="102"/>
      <c r="AP197" s="106"/>
      <c r="AQ197" s="113"/>
    </row>
    <row r="198" spans="2:43" ht="12.75" x14ac:dyDescent="0.25">
      <c r="B198" s="64">
        <v>46216</v>
      </c>
      <c r="C198" s="65"/>
      <c r="D198" s="65"/>
      <c r="E198" s="65"/>
      <c r="F198" s="66"/>
      <c r="G198" s="65"/>
      <c r="H198" s="65"/>
      <c r="I198" s="65"/>
      <c r="J198" s="66"/>
      <c r="K198" s="67">
        <f t="shared" si="16"/>
        <v>0</v>
      </c>
      <c r="L198" s="68"/>
      <c r="M198" s="68"/>
      <c r="N198" s="65"/>
      <c r="O198" s="69"/>
      <c r="P198" s="65"/>
      <c r="Q198" s="65"/>
      <c r="R198" s="65"/>
      <c r="S198" s="70"/>
      <c r="T198" s="65"/>
      <c r="U198" s="65"/>
      <c r="V198" s="65"/>
      <c r="W198" s="66"/>
      <c r="X198" s="65"/>
      <c r="Y198" s="65"/>
      <c r="Z198" s="65"/>
      <c r="AA198" s="66"/>
      <c r="AB198" s="68"/>
      <c r="AC198" s="68"/>
      <c r="AD198" s="68"/>
      <c r="AE198" s="71"/>
      <c r="AF198" s="72"/>
      <c r="AG198" s="72"/>
      <c r="AH198" s="72"/>
      <c r="AI198" s="73"/>
      <c r="AJ198" s="74">
        <f t="shared" si="17"/>
        <v>0</v>
      </c>
      <c r="AK198" s="68"/>
      <c r="AL198" s="68"/>
      <c r="AM198" s="65"/>
      <c r="AN198" s="69"/>
      <c r="AO198" s="102"/>
      <c r="AP198" s="106"/>
      <c r="AQ198" s="113"/>
    </row>
    <row r="199" spans="2:43" ht="12.75" x14ac:dyDescent="0.25">
      <c r="B199" s="64">
        <v>46217</v>
      </c>
      <c r="C199" s="65"/>
      <c r="D199" s="65"/>
      <c r="E199" s="65"/>
      <c r="F199" s="66"/>
      <c r="G199" s="65"/>
      <c r="H199" s="65"/>
      <c r="I199" s="65"/>
      <c r="J199" s="66"/>
      <c r="K199" s="67">
        <f t="shared" si="16"/>
        <v>0</v>
      </c>
      <c r="L199" s="68"/>
      <c r="M199" s="68"/>
      <c r="N199" s="65"/>
      <c r="O199" s="69"/>
      <c r="P199" s="65"/>
      <c r="Q199" s="65"/>
      <c r="R199" s="65"/>
      <c r="S199" s="70"/>
      <c r="T199" s="65"/>
      <c r="U199" s="65"/>
      <c r="V199" s="65"/>
      <c r="W199" s="66"/>
      <c r="X199" s="65"/>
      <c r="Y199" s="65"/>
      <c r="Z199" s="65"/>
      <c r="AA199" s="66"/>
      <c r="AB199" s="68"/>
      <c r="AC199" s="68"/>
      <c r="AD199" s="68"/>
      <c r="AE199" s="71"/>
      <c r="AF199" s="72"/>
      <c r="AG199" s="72"/>
      <c r="AH199" s="72"/>
      <c r="AI199" s="73"/>
      <c r="AJ199" s="74">
        <f t="shared" si="17"/>
        <v>0</v>
      </c>
      <c r="AK199" s="68"/>
      <c r="AL199" s="68"/>
      <c r="AM199" s="65"/>
      <c r="AN199" s="69"/>
      <c r="AO199" s="102"/>
      <c r="AP199" s="106"/>
      <c r="AQ199" s="113"/>
    </row>
    <row r="200" spans="2:43" ht="12.75" x14ac:dyDescent="0.25">
      <c r="B200" s="64">
        <v>46218</v>
      </c>
      <c r="C200" s="65"/>
      <c r="D200" s="65"/>
      <c r="E200" s="65"/>
      <c r="F200" s="66"/>
      <c r="G200" s="65"/>
      <c r="H200" s="65"/>
      <c r="I200" s="65"/>
      <c r="J200" s="66"/>
      <c r="K200" s="67">
        <f t="shared" si="16"/>
        <v>0</v>
      </c>
      <c r="L200" s="68"/>
      <c r="M200" s="68"/>
      <c r="N200" s="65"/>
      <c r="O200" s="69"/>
      <c r="P200" s="65"/>
      <c r="Q200" s="65"/>
      <c r="R200" s="65"/>
      <c r="S200" s="70"/>
      <c r="T200" s="65"/>
      <c r="U200" s="65"/>
      <c r="V200" s="65"/>
      <c r="W200" s="66"/>
      <c r="X200" s="65"/>
      <c r="Y200" s="65"/>
      <c r="Z200" s="65"/>
      <c r="AA200" s="66"/>
      <c r="AB200" s="68"/>
      <c r="AC200" s="68"/>
      <c r="AD200" s="68"/>
      <c r="AE200" s="71"/>
      <c r="AF200" s="72"/>
      <c r="AG200" s="72"/>
      <c r="AH200" s="72"/>
      <c r="AI200" s="73"/>
      <c r="AJ200" s="74">
        <f t="shared" si="17"/>
        <v>0</v>
      </c>
      <c r="AK200" s="68"/>
      <c r="AL200" s="68"/>
      <c r="AM200" s="65"/>
      <c r="AN200" s="69"/>
      <c r="AO200" s="102"/>
      <c r="AP200" s="106"/>
      <c r="AQ200" s="113"/>
    </row>
    <row r="201" spans="2:43" ht="12.75" x14ac:dyDescent="0.25">
      <c r="B201" s="64">
        <v>46219</v>
      </c>
      <c r="C201" s="65"/>
      <c r="D201" s="65"/>
      <c r="E201" s="65"/>
      <c r="F201" s="66"/>
      <c r="G201" s="65"/>
      <c r="H201" s="65"/>
      <c r="I201" s="65"/>
      <c r="J201" s="66"/>
      <c r="K201" s="67">
        <f t="shared" si="16"/>
        <v>0</v>
      </c>
      <c r="L201" s="68"/>
      <c r="M201" s="68"/>
      <c r="N201" s="65"/>
      <c r="O201" s="69"/>
      <c r="P201" s="65"/>
      <c r="Q201" s="65"/>
      <c r="R201" s="65"/>
      <c r="S201" s="70"/>
      <c r="T201" s="65"/>
      <c r="U201" s="65"/>
      <c r="V201" s="65"/>
      <c r="W201" s="66"/>
      <c r="X201" s="65"/>
      <c r="Y201" s="65"/>
      <c r="Z201" s="65"/>
      <c r="AA201" s="66"/>
      <c r="AB201" s="68"/>
      <c r="AC201" s="68"/>
      <c r="AD201" s="68"/>
      <c r="AE201" s="71"/>
      <c r="AF201" s="72"/>
      <c r="AG201" s="72"/>
      <c r="AH201" s="72"/>
      <c r="AI201" s="73"/>
      <c r="AJ201" s="74">
        <f t="shared" si="17"/>
        <v>0</v>
      </c>
      <c r="AK201" s="68"/>
      <c r="AL201" s="68"/>
      <c r="AM201" s="65"/>
      <c r="AN201" s="69"/>
      <c r="AO201" s="102"/>
      <c r="AP201" s="106"/>
      <c r="AQ201" s="113"/>
    </row>
    <row r="202" spans="2:43" ht="12.75" x14ac:dyDescent="0.25">
      <c r="B202" s="64">
        <v>46220</v>
      </c>
      <c r="C202" s="65"/>
      <c r="D202" s="65"/>
      <c r="E202" s="65"/>
      <c r="F202" s="66"/>
      <c r="G202" s="65"/>
      <c r="H202" s="65"/>
      <c r="I202" s="65"/>
      <c r="J202" s="66"/>
      <c r="K202" s="67">
        <f t="shared" si="16"/>
        <v>0</v>
      </c>
      <c r="L202" s="68"/>
      <c r="M202" s="68"/>
      <c r="N202" s="65"/>
      <c r="O202" s="69"/>
      <c r="P202" s="65"/>
      <c r="Q202" s="65"/>
      <c r="R202" s="65"/>
      <c r="S202" s="70"/>
      <c r="T202" s="65"/>
      <c r="U202" s="65"/>
      <c r="V202" s="65"/>
      <c r="W202" s="66"/>
      <c r="X202" s="65"/>
      <c r="Y202" s="65"/>
      <c r="Z202" s="65"/>
      <c r="AA202" s="66"/>
      <c r="AB202" s="68"/>
      <c r="AC202" s="68"/>
      <c r="AD202" s="68"/>
      <c r="AE202" s="71"/>
      <c r="AF202" s="72"/>
      <c r="AG202" s="72"/>
      <c r="AH202" s="72"/>
      <c r="AI202" s="73"/>
      <c r="AJ202" s="74">
        <f t="shared" si="17"/>
        <v>0</v>
      </c>
      <c r="AK202" s="68"/>
      <c r="AL202" s="68"/>
      <c r="AM202" s="65"/>
      <c r="AN202" s="69"/>
      <c r="AO202" s="102"/>
      <c r="AP202" s="106"/>
      <c r="AQ202" s="113"/>
    </row>
    <row r="203" spans="2:43" ht="12.75" x14ac:dyDescent="0.25">
      <c r="B203" s="64">
        <v>46221</v>
      </c>
      <c r="C203" s="65"/>
      <c r="D203" s="65"/>
      <c r="E203" s="65"/>
      <c r="F203" s="66"/>
      <c r="G203" s="65"/>
      <c r="H203" s="65"/>
      <c r="I203" s="65"/>
      <c r="J203" s="66"/>
      <c r="K203" s="67">
        <f t="shared" si="16"/>
        <v>0</v>
      </c>
      <c r="L203" s="68"/>
      <c r="M203" s="68"/>
      <c r="N203" s="65"/>
      <c r="O203" s="69"/>
      <c r="P203" s="65"/>
      <c r="Q203" s="65"/>
      <c r="R203" s="65"/>
      <c r="S203" s="70"/>
      <c r="T203" s="65"/>
      <c r="U203" s="65"/>
      <c r="V203" s="65"/>
      <c r="W203" s="66"/>
      <c r="X203" s="65"/>
      <c r="Y203" s="65"/>
      <c r="Z203" s="65"/>
      <c r="AA203" s="66"/>
      <c r="AB203" s="68"/>
      <c r="AC203" s="68"/>
      <c r="AD203" s="68"/>
      <c r="AE203" s="71"/>
      <c r="AF203" s="72"/>
      <c r="AG203" s="72"/>
      <c r="AH203" s="72"/>
      <c r="AI203" s="73"/>
      <c r="AJ203" s="74">
        <f t="shared" si="17"/>
        <v>0</v>
      </c>
      <c r="AK203" s="68"/>
      <c r="AL203" s="68"/>
      <c r="AM203" s="65"/>
      <c r="AN203" s="69"/>
      <c r="AO203" s="102"/>
      <c r="AP203" s="106"/>
      <c r="AQ203" s="113"/>
    </row>
    <row r="204" spans="2:43" ht="12.75" x14ac:dyDescent="0.25">
      <c r="B204" s="64">
        <v>46222</v>
      </c>
      <c r="C204" s="65"/>
      <c r="D204" s="65"/>
      <c r="E204" s="65"/>
      <c r="F204" s="66"/>
      <c r="G204" s="65"/>
      <c r="H204" s="65"/>
      <c r="I204" s="65"/>
      <c r="J204" s="66"/>
      <c r="K204" s="67">
        <f t="shared" si="16"/>
        <v>0</v>
      </c>
      <c r="L204" s="68"/>
      <c r="M204" s="68"/>
      <c r="N204" s="65"/>
      <c r="O204" s="69"/>
      <c r="P204" s="65"/>
      <c r="Q204" s="65"/>
      <c r="R204" s="65"/>
      <c r="S204" s="70"/>
      <c r="T204" s="65"/>
      <c r="U204" s="65"/>
      <c r="V204" s="65"/>
      <c r="W204" s="66"/>
      <c r="X204" s="65"/>
      <c r="Y204" s="65"/>
      <c r="Z204" s="65"/>
      <c r="AA204" s="66"/>
      <c r="AB204" s="68"/>
      <c r="AC204" s="68"/>
      <c r="AD204" s="68"/>
      <c r="AE204" s="71"/>
      <c r="AF204" s="72"/>
      <c r="AG204" s="72"/>
      <c r="AH204" s="72"/>
      <c r="AI204" s="73"/>
      <c r="AJ204" s="74">
        <f t="shared" si="17"/>
        <v>0</v>
      </c>
      <c r="AK204" s="68"/>
      <c r="AL204" s="68"/>
      <c r="AM204" s="65"/>
      <c r="AN204" s="69"/>
      <c r="AO204" s="102"/>
      <c r="AP204" s="106"/>
      <c r="AQ204" s="113"/>
    </row>
    <row r="205" spans="2:43" ht="12.75" x14ac:dyDescent="0.25">
      <c r="B205" s="64">
        <v>46223</v>
      </c>
      <c r="C205" s="65"/>
      <c r="D205" s="65"/>
      <c r="E205" s="65"/>
      <c r="F205" s="66"/>
      <c r="G205" s="65"/>
      <c r="H205" s="65"/>
      <c r="I205" s="65"/>
      <c r="J205" s="66"/>
      <c r="K205" s="67">
        <f t="shared" si="16"/>
        <v>0</v>
      </c>
      <c r="L205" s="68"/>
      <c r="M205" s="68"/>
      <c r="N205" s="65"/>
      <c r="O205" s="69"/>
      <c r="P205" s="65"/>
      <c r="Q205" s="65"/>
      <c r="R205" s="65"/>
      <c r="S205" s="70"/>
      <c r="T205" s="65"/>
      <c r="U205" s="65"/>
      <c r="V205" s="65"/>
      <c r="W205" s="66"/>
      <c r="X205" s="65"/>
      <c r="Y205" s="65"/>
      <c r="Z205" s="65"/>
      <c r="AA205" s="66"/>
      <c r="AB205" s="68"/>
      <c r="AC205" s="68"/>
      <c r="AD205" s="68"/>
      <c r="AE205" s="71"/>
      <c r="AF205" s="72"/>
      <c r="AG205" s="72"/>
      <c r="AH205" s="72"/>
      <c r="AI205" s="73"/>
      <c r="AJ205" s="74">
        <f t="shared" si="17"/>
        <v>0</v>
      </c>
      <c r="AK205" s="68"/>
      <c r="AL205" s="68"/>
      <c r="AM205" s="65"/>
      <c r="AN205" s="69"/>
      <c r="AO205" s="102"/>
      <c r="AP205" s="106"/>
      <c r="AQ205" s="113"/>
    </row>
    <row r="206" spans="2:43" ht="12.75" x14ac:dyDescent="0.25">
      <c r="B206" s="64">
        <v>46224</v>
      </c>
      <c r="C206" s="65"/>
      <c r="D206" s="65"/>
      <c r="E206" s="65"/>
      <c r="F206" s="66"/>
      <c r="G206" s="65"/>
      <c r="H206" s="65"/>
      <c r="I206" s="65"/>
      <c r="J206" s="66"/>
      <c r="K206" s="67">
        <f t="shared" si="16"/>
        <v>0</v>
      </c>
      <c r="L206" s="68"/>
      <c r="M206" s="68"/>
      <c r="N206" s="65"/>
      <c r="O206" s="69"/>
      <c r="P206" s="65"/>
      <c r="Q206" s="65"/>
      <c r="R206" s="65"/>
      <c r="S206" s="70"/>
      <c r="T206" s="65"/>
      <c r="U206" s="65"/>
      <c r="V206" s="65"/>
      <c r="W206" s="66"/>
      <c r="X206" s="65"/>
      <c r="Y206" s="65"/>
      <c r="Z206" s="65"/>
      <c r="AA206" s="66"/>
      <c r="AB206" s="68"/>
      <c r="AC206" s="68"/>
      <c r="AD206" s="68"/>
      <c r="AE206" s="71"/>
      <c r="AF206" s="72"/>
      <c r="AG206" s="72"/>
      <c r="AH206" s="72"/>
      <c r="AI206" s="73"/>
      <c r="AJ206" s="74">
        <f t="shared" si="17"/>
        <v>0</v>
      </c>
      <c r="AK206" s="68"/>
      <c r="AL206" s="68"/>
      <c r="AM206" s="65"/>
      <c r="AN206" s="69"/>
      <c r="AO206" s="102"/>
      <c r="AP206" s="106"/>
      <c r="AQ206" s="113"/>
    </row>
    <row r="207" spans="2:43" ht="12.75" x14ac:dyDescent="0.25">
      <c r="B207" s="64">
        <v>46225</v>
      </c>
      <c r="C207" s="65"/>
      <c r="D207" s="65"/>
      <c r="E207" s="65"/>
      <c r="F207" s="66"/>
      <c r="G207" s="65"/>
      <c r="H207" s="65"/>
      <c r="I207" s="65"/>
      <c r="J207" s="66"/>
      <c r="K207" s="67">
        <f t="shared" si="16"/>
        <v>0</v>
      </c>
      <c r="L207" s="68"/>
      <c r="M207" s="68"/>
      <c r="N207" s="65"/>
      <c r="O207" s="69"/>
      <c r="P207" s="65"/>
      <c r="Q207" s="65"/>
      <c r="R207" s="65"/>
      <c r="S207" s="70"/>
      <c r="T207" s="65"/>
      <c r="U207" s="65"/>
      <c r="V207" s="65"/>
      <c r="W207" s="66"/>
      <c r="X207" s="65"/>
      <c r="Y207" s="65"/>
      <c r="Z207" s="65"/>
      <c r="AA207" s="66"/>
      <c r="AB207" s="68"/>
      <c r="AC207" s="68"/>
      <c r="AD207" s="68"/>
      <c r="AE207" s="71"/>
      <c r="AF207" s="72"/>
      <c r="AG207" s="72"/>
      <c r="AH207" s="72"/>
      <c r="AI207" s="73"/>
      <c r="AJ207" s="74">
        <f t="shared" si="17"/>
        <v>0</v>
      </c>
      <c r="AK207" s="68"/>
      <c r="AL207" s="68"/>
      <c r="AM207" s="65"/>
      <c r="AN207" s="69"/>
      <c r="AO207" s="102"/>
      <c r="AP207" s="106"/>
      <c r="AQ207" s="113"/>
    </row>
    <row r="208" spans="2:43" ht="12.75" x14ac:dyDescent="0.25">
      <c r="B208" s="64">
        <v>46226</v>
      </c>
      <c r="C208" s="65"/>
      <c r="D208" s="65"/>
      <c r="E208" s="65"/>
      <c r="F208" s="66"/>
      <c r="G208" s="65"/>
      <c r="H208" s="65"/>
      <c r="I208" s="65"/>
      <c r="J208" s="66"/>
      <c r="K208" s="67">
        <f t="shared" si="16"/>
        <v>0</v>
      </c>
      <c r="L208" s="68"/>
      <c r="M208" s="68"/>
      <c r="N208" s="65"/>
      <c r="O208" s="69"/>
      <c r="P208" s="65"/>
      <c r="Q208" s="65"/>
      <c r="R208" s="65"/>
      <c r="S208" s="70"/>
      <c r="T208" s="65"/>
      <c r="U208" s="65"/>
      <c r="V208" s="65"/>
      <c r="W208" s="66"/>
      <c r="X208" s="65"/>
      <c r="Y208" s="65"/>
      <c r="Z208" s="65"/>
      <c r="AA208" s="66"/>
      <c r="AB208" s="68"/>
      <c r="AC208" s="68"/>
      <c r="AD208" s="68"/>
      <c r="AE208" s="71"/>
      <c r="AF208" s="72"/>
      <c r="AG208" s="72"/>
      <c r="AH208" s="72"/>
      <c r="AI208" s="73"/>
      <c r="AJ208" s="74">
        <f t="shared" si="17"/>
        <v>0</v>
      </c>
      <c r="AK208" s="68"/>
      <c r="AL208" s="68"/>
      <c r="AM208" s="65"/>
      <c r="AN208" s="69"/>
      <c r="AO208" s="102"/>
      <c r="AP208" s="106"/>
      <c r="AQ208" s="113"/>
    </row>
    <row r="209" spans="2:43" ht="12.75" x14ac:dyDescent="0.25">
      <c r="B209" s="64">
        <v>46227</v>
      </c>
      <c r="C209" s="65"/>
      <c r="D209" s="65"/>
      <c r="E209" s="65"/>
      <c r="F209" s="66"/>
      <c r="G209" s="65"/>
      <c r="H209" s="65"/>
      <c r="I209" s="65"/>
      <c r="J209" s="66"/>
      <c r="K209" s="67">
        <f t="shared" si="16"/>
        <v>0</v>
      </c>
      <c r="L209" s="68"/>
      <c r="M209" s="68"/>
      <c r="N209" s="65"/>
      <c r="O209" s="69"/>
      <c r="P209" s="65"/>
      <c r="Q209" s="65"/>
      <c r="R209" s="65"/>
      <c r="S209" s="70"/>
      <c r="T209" s="65"/>
      <c r="U209" s="65"/>
      <c r="V209" s="65"/>
      <c r="W209" s="66"/>
      <c r="X209" s="65"/>
      <c r="Y209" s="65"/>
      <c r="Z209" s="65"/>
      <c r="AA209" s="66"/>
      <c r="AB209" s="68"/>
      <c r="AC209" s="68"/>
      <c r="AD209" s="68"/>
      <c r="AE209" s="71"/>
      <c r="AF209" s="72"/>
      <c r="AG209" s="72"/>
      <c r="AH209" s="72"/>
      <c r="AI209" s="73"/>
      <c r="AJ209" s="74">
        <f t="shared" si="17"/>
        <v>0</v>
      </c>
      <c r="AK209" s="68"/>
      <c r="AL209" s="68"/>
      <c r="AM209" s="65"/>
      <c r="AN209" s="69"/>
      <c r="AO209" s="102"/>
      <c r="AP209" s="106"/>
      <c r="AQ209" s="113"/>
    </row>
    <row r="210" spans="2:43" ht="12.75" x14ac:dyDescent="0.25">
      <c r="B210" s="64">
        <v>46228</v>
      </c>
      <c r="C210" s="65"/>
      <c r="D210" s="65"/>
      <c r="E210" s="65"/>
      <c r="F210" s="66"/>
      <c r="G210" s="65"/>
      <c r="H210" s="65"/>
      <c r="I210" s="65"/>
      <c r="J210" s="66"/>
      <c r="K210" s="67">
        <f t="shared" si="16"/>
        <v>0</v>
      </c>
      <c r="L210" s="68"/>
      <c r="M210" s="68"/>
      <c r="N210" s="65"/>
      <c r="O210" s="69"/>
      <c r="P210" s="65"/>
      <c r="Q210" s="65"/>
      <c r="R210" s="65"/>
      <c r="S210" s="70"/>
      <c r="T210" s="65"/>
      <c r="U210" s="65"/>
      <c r="V210" s="65"/>
      <c r="W210" s="66"/>
      <c r="X210" s="65"/>
      <c r="Y210" s="65"/>
      <c r="Z210" s="65"/>
      <c r="AA210" s="66"/>
      <c r="AB210" s="68"/>
      <c r="AC210" s="68"/>
      <c r="AD210" s="68"/>
      <c r="AE210" s="71"/>
      <c r="AF210" s="72"/>
      <c r="AG210" s="72"/>
      <c r="AH210" s="72"/>
      <c r="AI210" s="73"/>
      <c r="AJ210" s="74">
        <f t="shared" si="17"/>
        <v>0</v>
      </c>
      <c r="AK210" s="68"/>
      <c r="AL210" s="68"/>
      <c r="AM210" s="65"/>
      <c r="AN210" s="69"/>
      <c r="AO210" s="102"/>
      <c r="AP210" s="106"/>
      <c r="AQ210" s="113"/>
    </row>
    <row r="211" spans="2:43" ht="12.75" x14ac:dyDescent="0.25">
      <c r="B211" s="64">
        <v>46229</v>
      </c>
      <c r="C211" s="65"/>
      <c r="D211" s="65"/>
      <c r="E211" s="65"/>
      <c r="F211" s="66"/>
      <c r="G211" s="65"/>
      <c r="H211" s="65"/>
      <c r="I211" s="65"/>
      <c r="J211" s="66"/>
      <c r="K211" s="67">
        <f t="shared" si="16"/>
        <v>0</v>
      </c>
      <c r="L211" s="68"/>
      <c r="M211" s="68"/>
      <c r="N211" s="65"/>
      <c r="O211" s="69"/>
      <c r="P211" s="65"/>
      <c r="Q211" s="65"/>
      <c r="R211" s="65"/>
      <c r="S211" s="70"/>
      <c r="T211" s="65"/>
      <c r="U211" s="65"/>
      <c r="V211" s="65"/>
      <c r="W211" s="66"/>
      <c r="X211" s="65"/>
      <c r="Y211" s="65"/>
      <c r="Z211" s="65"/>
      <c r="AA211" s="66"/>
      <c r="AB211" s="68"/>
      <c r="AC211" s="68"/>
      <c r="AD211" s="68"/>
      <c r="AE211" s="71"/>
      <c r="AF211" s="72"/>
      <c r="AG211" s="72"/>
      <c r="AH211" s="72"/>
      <c r="AI211" s="73"/>
      <c r="AJ211" s="74">
        <f t="shared" si="17"/>
        <v>0</v>
      </c>
      <c r="AK211" s="68"/>
      <c r="AL211" s="68"/>
      <c r="AM211" s="65"/>
      <c r="AN211" s="69"/>
      <c r="AO211" s="102"/>
      <c r="AP211" s="106"/>
      <c r="AQ211" s="113"/>
    </row>
    <row r="212" spans="2:43" ht="12.75" x14ac:dyDescent="0.25">
      <c r="B212" s="64">
        <v>46230</v>
      </c>
      <c r="C212" s="65"/>
      <c r="D212" s="65"/>
      <c r="E212" s="65"/>
      <c r="F212" s="66"/>
      <c r="G212" s="65"/>
      <c r="H212" s="65"/>
      <c r="I212" s="65"/>
      <c r="J212" s="66"/>
      <c r="K212" s="67">
        <f t="shared" si="16"/>
        <v>0</v>
      </c>
      <c r="L212" s="68"/>
      <c r="M212" s="68"/>
      <c r="N212" s="65"/>
      <c r="O212" s="69"/>
      <c r="P212" s="65"/>
      <c r="Q212" s="65"/>
      <c r="R212" s="65"/>
      <c r="S212" s="70"/>
      <c r="T212" s="65"/>
      <c r="U212" s="65"/>
      <c r="V212" s="65"/>
      <c r="W212" s="66"/>
      <c r="X212" s="65"/>
      <c r="Y212" s="65"/>
      <c r="Z212" s="65"/>
      <c r="AA212" s="66"/>
      <c r="AB212" s="68"/>
      <c r="AC212" s="68"/>
      <c r="AD212" s="68"/>
      <c r="AE212" s="71"/>
      <c r="AF212" s="72"/>
      <c r="AG212" s="72"/>
      <c r="AH212" s="72"/>
      <c r="AI212" s="73"/>
      <c r="AJ212" s="74">
        <f t="shared" si="17"/>
        <v>0</v>
      </c>
      <c r="AK212" s="68"/>
      <c r="AL212" s="68"/>
      <c r="AM212" s="65"/>
      <c r="AN212" s="69"/>
      <c r="AO212" s="102"/>
      <c r="AP212" s="106"/>
      <c r="AQ212" s="113"/>
    </row>
    <row r="213" spans="2:43" ht="12.75" x14ac:dyDescent="0.25">
      <c r="B213" s="64">
        <v>46231</v>
      </c>
      <c r="C213" s="65"/>
      <c r="D213" s="65"/>
      <c r="E213" s="65"/>
      <c r="F213" s="66"/>
      <c r="G213" s="65"/>
      <c r="H213" s="65"/>
      <c r="I213" s="65"/>
      <c r="J213" s="66"/>
      <c r="K213" s="67">
        <f t="shared" si="16"/>
        <v>0</v>
      </c>
      <c r="L213" s="68"/>
      <c r="M213" s="68"/>
      <c r="N213" s="65"/>
      <c r="O213" s="69"/>
      <c r="P213" s="65"/>
      <c r="Q213" s="65"/>
      <c r="R213" s="65"/>
      <c r="S213" s="70"/>
      <c r="T213" s="65"/>
      <c r="U213" s="65"/>
      <c r="V213" s="65"/>
      <c r="W213" s="66"/>
      <c r="X213" s="65"/>
      <c r="Y213" s="65"/>
      <c r="Z213" s="65"/>
      <c r="AA213" s="66"/>
      <c r="AB213" s="68"/>
      <c r="AC213" s="68"/>
      <c r="AD213" s="68"/>
      <c r="AE213" s="71"/>
      <c r="AF213" s="72"/>
      <c r="AG213" s="72"/>
      <c r="AH213" s="72"/>
      <c r="AI213" s="73"/>
      <c r="AJ213" s="74">
        <f t="shared" si="17"/>
        <v>0</v>
      </c>
      <c r="AK213" s="68"/>
      <c r="AL213" s="68"/>
      <c r="AM213" s="65"/>
      <c r="AN213" s="69"/>
      <c r="AO213" s="102"/>
      <c r="AP213" s="106"/>
      <c r="AQ213" s="113"/>
    </row>
    <row r="214" spans="2:43" ht="12.75" x14ac:dyDescent="0.25">
      <c r="B214" s="64">
        <v>46232</v>
      </c>
      <c r="C214" s="65"/>
      <c r="D214" s="65"/>
      <c r="E214" s="65"/>
      <c r="F214" s="66"/>
      <c r="G214" s="65"/>
      <c r="H214" s="65"/>
      <c r="I214" s="65"/>
      <c r="J214" s="66"/>
      <c r="K214" s="67">
        <f t="shared" si="16"/>
        <v>0</v>
      </c>
      <c r="L214" s="68"/>
      <c r="M214" s="68"/>
      <c r="N214" s="65"/>
      <c r="O214" s="69"/>
      <c r="P214" s="65"/>
      <c r="Q214" s="65"/>
      <c r="R214" s="65"/>
      <c r="S214" s="70"/>
      <c r="T214" s="65"/>
      <c r="U214" s="65"/>
      <c r="V214" s="65"/>
      <c r="W214" s="66"/>
      <c r="X214" s="65"/>
      <c r="Y214" s="65"/>
      <c r="Z214" s="65"/>
      <c r="AA214" s="66"/>
      <c r="AB214" s="68"/>
      <c r="AC214" s="68"/>
      <c r="AD214" s="68"/>
      <c r="AE214" s="71"/>
      <c r="AF214" s="72"/>
      <c r="AG214" s="72"/>
      <c r="AH214" s="72"/>
      <c r="AI214" s="73"/>
      <c r="AJ214" s="74">
        <f t="shared" si="17"/>
        <v>0</v>
      </c>
      <c r="AK214" s="68"/>
      <c r="AL214" s="68"/>
      <c r="AM214" s="65"/>
      <c r="AN214" s="69"/>
      <c r="AO214" s="102"/>
      <c r="AP214" s="106"/>
      <c r="AQ214" s="113"/>
    </row>
    <row r="215" spans="2:43" ht="12.75" x14ac:dyDescent="0.25">
      <c r="B215" s="64">
        <v>46233</v>
      </c>
      <c r="C215" s="65"/>
      <c r="D215" s="65"/>
      <c r="E215" s="65"/>
      <c r="F215" s="66"/>
      <c r="G215" s="65"/>
      <c r="H215" s="65"/>
      <c r="I215" s="65"/>
      <c r="J215" s="66"/>
      <c r="K215" s="67">
        <f t="shared" si="16"/>
        <v>0</v>
      </c>
      <c r="L215" s="68"/>
      <c r="M215" s="68"/>
      <c r="N215" s="65"/>
      <c r="O215" s="69"/>
      <c r="P215" s="65"/>
      <c r="Q215" s="65"/>
      <c r="R215" s="65"/>
      <c r="S215" s="70"/>
      <c r="T215" s="65"/>
      <c r="U215" s="65"/>
      <c r="V215" s="65"/>
      <c r="W215" s="66"/>
      <c r="X215" s="65"/>
      <c r="Y215" s="65"/>
      <c r="Z215" s="65"/>
      <c r="AA215" s="66"/>
      <c r="AB215" s="68"/>
      <c r="AC215" s="68"/>
      <c r="AD215" s="68"/>
      <c r="AE215" s="71"/>
      <c r="AF215" s="72"/>
      <c r="AG215" s="72"/>
      <c r="AH215" s="72"/>
      <c r="AI215" s="73"/>
      <c r="AJ215" s="74">
        <f t="shared" si="17"/>
        <v>0</v>
      </c>
      <c r="AK215" s="68"/>
      <c r="AL215" s="68"/>
      <c r="AM215" s="65"/>
      <c r="AN215" s="69"/>
      <c r="AO215" s="102"/>
      <c r="AP215" s="106"/>
      <c r="AQ215" s="113"/>
    </row>
    <row r="216" spans="2:43" ht="12.75" x14ac:dyDescent="0.25">
      <c r="B216" s="64">
        <v>46234</v>
      </c>
      <c r="C216" s="65"/>
      <c r="D216" s="65"/>
      <c r="E216" s="65"/>
      <c r="F216" s="66"/>
      <c r="G216" s="65"/>
      <c r="H216" s="65"/>
      <c r="I216" s="65"/>
      <c r="J216" s="66"/>
      <c r="K216" s="67">
        <f t="shared" si="16"/>
        <v>0</v>
      </c>
      <c r="L216" s="68"/>
      <c r="M216" s="68"/>
      <c r="N216" s="65"/>
      <c r="O216" s="69"/>
      <c r="P216" s="65"/>
      <c r="Q216" s="65"/>
      <c r="R216" s="65"/>
      <c r="S216" s="70"/>
      <c r="T216" s="65"/>
      <c r="U216" s="65"/>
      <c r="V216" s="65"/>
      <c r="W216" s="66"/>
      <c r="X216" s="65"/>
      <c r="Y216" s="65"/>
      <c r="Z216" s="65"/>
      <c r="AA216" s="66"/>
      <c r="AB216" s="68"/>
      <c r="AC216" s="68"/>
      <c r="AD216" s="68"/>
      <c r="AE216" s="71"/>
      <c r="AF216" s="72"/>
      <c r="AG216" s="72"/>
      <c r="AH216" s="72"/>
      <c r="AI216" s="73"/>
      <c r="AJ216" s="74">
        <f t="shared" si="17"/>
        <v>0</v>
      </c>
      <c r="AK216" s="68"/>
      <c r="AL216" s="68"/>
      <c r="AM216" s="65"/>
      <c r="AN216" s="69"/>
      <c r="AO216" s="102"/>
      <c r="AP216" s="106"/>
      <c r="AQ216" s="113"/>
    </row>
    <row r="217" spans="2:43" ht="12.75" x14ac:dyDescent="0.25">
      <c r="B217" s="64">
        <v>46235</v>
      </c>
      <c r="C217" s="65"/>
      <c r="D217" s="65"/>
      <c r="E217" s="65"/>
      <c r="F217" s="66"/>
      <c r="G217" s="65"/>
      <c r="H217" s="65"/>
      <c r="I217" s="65"/>
      <c r="J217" s="66"/>
      <c r="K217" s="67">
        <f t="shared" si="16"/>
        <v>0</v>
      </c>
      <c r="L217" s="68"/>
      <c r="M217" s="68"/>
      <c r="N217" s="65"/>
      <c r="O217" s="69"/>
      <c r="P217" s="65"/>
      <c r="Q217" s="65"/>
      <c r="R217" s="65"/>
      <c r="S217" s="70"/>
      <c r="T217" s="65"/>
      <c r="U217" s="65"/>
      <c r="V217" s="65"/>
      <c r="W217" s="66"/>
      <c r="X217" s="65"/>
      <c r="Y217" s="65"/>
      <c r="Z217" s="65"/>
      <c r="AA217" s="66"/>
      <c r="AB217" s="68"/>
      <c r="AC217" s="68"/>
      <c r="AD217" s="68"/>
      <c r="AE217" s="71"/>
      <c r="AF217" s="72"/>
      <c r="AG217" s="72"/>
      <c r="AH217" s="72"/>
      <c r="AI217" s="73"/>
      <c r="AJ217" s="74">
        <f t="shared" si="17"/>
        <v>0</v>
      </c>
      <c r="AK217" s="68"/>
      <c r="AL217" s="68"/>
      <c r="AM217" s="65"/>
      <c r="AN217" s="69"/>
      <c r="AO217" s="102"/>
      <c r="AP217" s="106"/>
      <c r="AQ217" s="113"/>
    </row>
    <row r="218" spans="2:43" ht="12.75" x14ac:dyDescent="0.25">
      <c r="B218" s="64">
        <v>46236</v>
      </c>
      <c r="C218" s="65"/>
      <c r="D218" s="65"/>
      <c r="E218" s="65"/>
      <c r="F218" s="66"/>
      <c r="G218" s="65"/>
      <c r="H218" s="65"/>
      <c r="I218" s="65"/>
      <c r="J218" s="66"/>
      <c r="K218" s="67">
        <f t="shared" si="16"/>
        <v>0</v>
      </c>
      <c r="L218" s="68"/>
      <c r="M218" s="68"/>
      <c r="N218" s="65"/>
      <c r="O218" s="69"/>
      <c r="P218" s="65"/>
      <c r="Q218" s="65"/>
      <c r="R218" s="65"/>
      <c r="S218" s="70"/>
      <c r="T218" s="65"/>
      <c r="U218" s="65"/>
      <c r="V218" s="65"/>
      <c r="W218" s="66"/>
      <c r="X218" s="65"/>
      <c r="Y218" s="65"/>
      <c r="Z218" s="65"/>
      <c r="AA218" s="66"/>
      <c r="AB218" s="68"/>
      <c r="AC218" s="68"/>
      <c r="AD218" s="68"/>
      <c r="AE218" s="71"/>
      <c r="AF218" s="72"/>
      <c r="AG218" s="72"/>
      <c r="AH218" s="72"/>
      <c r="AI218" s="73"/>
      <c r="AJ218" s="74">
        <f t="shared" si="17"/>
        <v>0</v>
      </c>
      <c r="AK218" s="68"/>
      <c r="AL218" s="68"/>
      <c r="AM218" s="65"/>
      <c r="AN218" s="69"/>
      <c r="AO218" s="102"/>
      <c r="AP218" s="106"/>
      <c r="AQ218" s="113"/>
    </row>
    <row r="219" spans="2:43" ht="12.75" x14ac:dyDescent="0.25">
      <c r="B219" s="64">
        <v>46237</v>
      </c>
      <c r="C219" s="65"/>
      <c r="D219" s="65"/>
      <c r="E219" s="65"/>
      <c r="F219" s="66"/>
      <c r="G219" s="65"/>
      <c r="H219" s="65"/>
      <c r="I219" s="65"/>
      <c r="J219" s="66"/>
      <c r="K219" s="67">
        <f t="shared" si="16"/>
        <v>0</v>
      </c>
      <c r="L219" s="68"/>
      <c r="M219" s="68"/>
      <c r="N219" s="65"/>
      <c r="O219" s="69"/>
      <c r="P219" s="65"/>
      <c r="Q219" s="65"/>
      <c r="R219" s="65"/>
      <c r="S219" s="70"/>
      <c r="T219" s="65"/>
      <c r="U219" s="65"/>
      <c r="V219" s="65"/>
      <c r="W219" s="66"/>
      <c r="X219" s="65"/>
      <c r="Y219" s="65"/>
      <c r="Z219" s="65"/>
      <c r="AA219" s="66"/>
      <c r="AB219" s="68"/>
      <c r="AC219" s="68"/>
      <c r="AD219" s="68"/>
      <c r="AE219" s="71"/>
      <c r="AF219" s="72"/>
      <c r="AG219" s="72"/>
      <c r="AH219" s="72"/>
      <c r="AI219" s="73"/>
      <c r="AJ219" s="74">
        <f t="shared" si="17"/>
        <v>0</v>
      </c>
      <c r="AK219" s="68"/>
      <c r="AL219" s="68"/>
      <c r="AM219" s="65"/>
      <c r="AN219" s="69"/>
      <c r="AO219" s="102"/>
      <c r="AP219" s="106"/>
      <c r="AQ219" s="113"/>
    </row>
    <row r="220" spans="2:43" ht="12.75" x14ac:dyDescent="0.25">
      <c r="B220" s="64">
        <v>46238</v>
      </c>
      <c r="C220" s="65"/>
      <c r="D220" s="65"/>
      <c r="E220" s="65"/>
      <c r="F220" s="66"/>
      <c r="G220" s="65"/>
      <c r="H220" s="65"/>
      <c r="I220" s="65"/>
      <c r="J220" s="66"/>
      <c r="K220" s="67">
        <f t="shared" si="16"/>
        <v>0</v>
      </c>
      <c r="L220" s="68"/>
      <c r="M220" s="68"/>
      <c r="N220" s="65"/>
      <c r="O220" s="69"/>
      <c r="P220" s="65"/>
      <c r="Q220" s="65"/>
      <c r="R220" s="65"/>
      <c r="S220" s="70"/>
      <c r="T220" s="65"/>
      <c r="U220" s="65"/>
      <c r="V220" s="65"/>
      <c r="W220" s="66"/>
      <c r="X220" s="65"/>
      <c r="Y220" s="65"/>
      <c r="Z220" s="65"/>
      <c r="AA220" s="66"/>
      <c r="AB220" s="68"/>
      <c r="AC220" s="68"/>
      <c r="AD220" s="68"/>
      <c r="AE220" s="71"/>
      <c r="AF220" s="72"/>
      <c r="AG220" s="72"/>
      <c r="AH220" s="72"/>
      <c r="AI220" s="73"/>
      <c r="AJ220" s="74">
        <f t="shared" si="17"/>
        <v>0</v>
      </c>
      <c r="AK220" s="68"/>
      <c r="AL220" s="68"/>
      <c r="AM220" s="65"/>
      <c r="AN220" s="69"/>
      <c r="AO220" s="102"/>
      <c r="AP220" s="106"/>
      <c r="AQ220" s="113"/>
    </row>
    <row r="221" spans="2:43" ht="12.75" x14ac:dyDescent="0.25">
      <c r="B221" s="64">
        <v>46239</v>
      </c>
      <c r="C221" s="65"/>
      <c r="D221" s="65"/>
      <c r="E221" s="65"/>
      <c r="F221" s="66"/>
      <c r="G221" s="65"/>
      <c r="H221" s="65"/>
      <c r="I221" s="65"/>
      <c r="J221" s="66"/>
      <c r="K221" s="67">
        <f t="shared" ref="K221:K284" si="18">+G221-G220</f>
        <v>0</v>
      </c>
      <c r="L221" s="68"/>
      <c r="M221" s="68"/>
      <c r="N221" s="65"/>
      <c r="O221" s="69"/>
      <c r="P221" s="65"/>
      <c r="Q221" s="65"/>
      <c r="R221" s="65"/>
      <c r="S221" s="70"/>
      <c r="T221" s="65"/>
      <c r="U221" s="65"/>
      <c r="V221" s="65"/>
      <c r="W221" s="66"/>
      <c r="X221" s="65"/>
      <c r="Y221" s="65"/>
      <c r="Z221" s="65"/>
      <c r="AA221" s="66"/>
      <c r="AB221" s="68"/>
      <c r="AC221" s="68"/>
      <c r="AD221" s="68"/>
      <c r="AE221" s="71"/>
      <c r="AF221" s="72"/>
      <c r="AG221" s="72"/>
      <c r="AH221" s="72"/>
      <c r="AI221" s="73"/>
      <c r="AJ221" s="74">
        <f t="shared" si="17"/>
        <v>0</v>
      </c>
      <c r="AK221" s="68"/>
      <c r="AL221" s="68"/>
      <c r="AM221" s="65"/>
      <c r="AN221" s="69"/>
      <c r="AO221" s="102"/>
      <c r="AP221" s="106"/>
      <c r="AQ221" s="113"/>
    </row>
    <row r="222" spans="2:43" ht="12.75" x14ac:dyDescent="0.25">
      <c r="B222" s="64">
        <v>46240</v>
      </c>
      <c r="C222" s="65"/>
      <c r="D222" s="65"/>
      <c r="E222" s="65"/>
      <c r="F222" s="66"/>
      <c r="G222" s="65"/>
      <c r="H222" s="65"/>
      <c r="I222" s="65"/>
      <c r="J222" s="66"/>
      <c r="K222" s="67">
        <f t="shared" si="18"/>
        <v>0</v>
      </c>
      <c r="L222" s="68"/>
      <c r="M222" s="68"/>
      <c r="N222" s="65"/>
      <c r="O222" s="69"/>
      <c r="P222" s="65"/>
      <c r="Q222" s="65"/>
      <c r="R222" s="65"/>
      <c r="S222" s="70"/>
      <c r="T222" s="65"/>
      <c r="U222" s="65"/>
      <c r="V222" s="65"/>
      <c r="W222" s="66"/>
      <c r="X222" s="65"/>
      <c r="Y222" s="65"/>
      <c r="Z222" s="65"/>
      <c r="AA222" s="66"/>
      <c r="AB222" s="68"/>
      <c r="AC222" s="68"/>
      <c r="AD222" s="68"/>
      <c r="AE222" s="71"/>
      <c r="AF222" s="72"/>
      <c r="AG222" s="72"/>
      <c r="AH222" s="72"/>
      <c r="AI222" s="73"/>
      <c r="AJ222" s="74">
        <f t="shared" si="17"/>
        <v>0</v>
      </c>
      <c r="AK222" s="68"/>
      <c r="AL222" s="68"/>
      <c r="AM222" s="65"/>
      <c r="AN222" s="69"/>
      <c r="AO222" s="102"/>
      <c r="AP222" s="106"/>
      <c r="AQ222" s="113"/>
    </row>
    <row r="223" spans="2:43" ht="12.75" x14ac:dyDescent="0.25">
      <c r="B223" s="64">
        <v>46241</v>
      </c>
      <c r="C223" s="65"/>
      <c r="D223" s="65"/>
      <c r="E223" s="65"/>
      <c r="F223" s="66"/>
      <c r="G223" s="65"/>
      <c r="H223" s="65"/>
      <c r="I223" s="65"/>
      <c r="J223" s="66"/>
      <c r="K223" s="67">
        <f t="shared" si="18"/>
        <v>0</v>
      </c>
      <c r="L223" s="68"/>
      <c r="M223" s="68"/>
      <c r="N223" s="65"/>
      <c r="O223" s="69"/>
      <c r="P223" s="65"/>
      <c r="Q223" s="65"/>
      <c r="R223" s="65"/>
      <c r="S223" s="70"/>
      <c r="T223" s="65"/>
      <c r="U223" s="65"/>
      <c r="V223" s="65"/>
      <c r="W223" s="66"/>
      <c r="X223" s="65"/>
      <c r="Y223" s="65"/>
      <c r="Z223" s="65"/>
      <c r="AA223" s="66"/>
      <c r="AB223" s="68"/>
      <c r="AC223" s="68"/>
      <c r="AD223" s="68"/>
      <c r="AE223" s="71"/>
      <c r="AF223" s="72"/>
      <c r="AG223" s="72"/>
      <c r="AH223" s="72"/>
      <c r="AI223" s="73"/>
      <c r="AJ223" s="74">
        <f t="shared" ref="AJ223:AJ286" si="19">+AF223-AF222</f>
        <v>0</v>
      </c>
      <c r="AK223" s="68"/>
      <c r="AL223" s="68"/>
      <c r="AM223" s="65"/>
      <c r="AN223" s="69"/>
      <c r="AO223" s="102"/>
      <c r="AP223" s="106"/>
      <c r="AQ223" s="113"/>
    </row>
    <row r="224" spans="2:43" ht="12.75" x14ac:dyDescent="0.25">
      <c r="B224" s="64">
        <v>46242</v>
      </c>
      <c r="C224" s="65"/>
      <c r="D224" s="65"/>
      <c r="E224" s="65"/>
      <c r="F224" s="66"/>
      <c r="G224" s="65"/>
      <c r="H224" s="65"/>
      <c r="I224" s="65"/>
      <c r="J224" s="66"/>
      <c r="K224" s="67">
        <f t="shared" si="18"/>
        <v>0</v>
      </c>
      <c r="L224" s="68"/>
      <c r="M224" s="68"/>
      <c r="N224" s="65"/>
      <c r="O224" s="69"/>
      <c r="P224" s="65"/>
      <c r="Q224" s="65"/>
      <c r="R224" s="65"/>
      <c r="S224" s="70"/>
      <c r="T224" s="65"/>
      <c r="U224" s="65"/>
      <c r="V224" s="65"/>
      <c r="W224" s="66"/>
      <c r="X224" s="65"/>
      <c r="Y224" s="65"/>
      <c r="Z224" s="65"/>
      <c r="AA224" s="66"/>
      <c r="AB224" s="68"/>
      <c r="AC224" s="68"/>
      <c r="AD224" s="68"/>
      <c r="AE224" s="71"/>
      <c r="AF224" s="72"/>
      <c r="AG224" s="72"/>
      <c r="AH224" s="72"/>
      <c r="AI224" s="73"/>
      <c r="AJ224" s="74">
        <f t="shared" si="19"/>
        <v>0</v>
      </c>
      <c r="AK224" s="68"/>
      <c r="AL224" s="68"/>
      <c r="AM224" s="65"/>
      <c r="AN224" s="69"/>
      <c r="AO224" s="102"/>
      <c r="AP224" s="106"/>
      <c r="AQ224" s="113"/>
    </row>
    <row r="225" spans="2:43" ht="12.75" x14ac:dyDescent="0.25">
      <c r="B225" s="64">
        <v>46243</v>
      </c>
      <c r="C225" s="65"/>
      <c r="D225" s="65"/>
      <c r="E225" s="65"/>
      <c r="F225" s="66"/>
      <c r="G225" s="65"/>
      <c r="H225" s="65"/>
      <c r="I225" s="65"/>
      <c r="J225" s="66"/>
      <c r="K225" s="67">
        <f t="shared" si="18"/>
        <v>0</v>
      </c>
      <c r="L225" s="68"/>
      <c r="M225" s="68"/>
      <c r="N225" s="65"/>
      <c r="O225" s="69"/>
      <c r="P225" s="65"/>
      <c r="Q225" s="65"/>
      <c r="R225" s="65"/>
      <c r="S225" s="70"/>
      <c r="T225" s="65"/>
      <c r="U225" s="65"/>
      <c r="V225" s="65"/>
      <c r="W225" s="66"/>
      <c r="X225" s="65"/>
      <c r="Y225" s="65"/>
      <c r="Z225" s="65"/>
      <c r="AA225" s="66"/>
      <c r="AB225" s="68"/>
      <c r="AC225" s="68"/>
      <c r="AD225" s="68"/>
      <c r="AE225" s="71"/>
      <c r="AF225" s="72"/>
      <c r="AG225" s="72"/>
      <c r="AH225" s="72"/>
      <c r="AI225" s="73"/>
      <c r="AJ225" s="74">
        <f t="shared" si="19"/>
        <v>0</v>
      </c>
      <c r="AK225" s="68"/>
      <c r="AL225" s="68"/>
      <c r="AM225" s="65"/>
      <c r="AN225" s="69"/>
      <c r="AO225" s="102"/>
      <c r="AP225" s="106"/>
      <c r="AQ225" s="113"/>
    </row>
    <row r="226" spans="2:43" ht="12.75" x14ac:dyDescent="0.25">
      <c r="B226" s="64">
        <v>46244</v>
      </c>
      <c r="C226" s="65"/>
      <c r="D226" s="65"/>
      <c r="E226" s="65"/>
      <c r="F226" s="66"/>
      <c r="G226" s="65"/>
      <c r="H226" s="65"/>
      <c r="I226" s="65"/>
      <c r="J226" s="66"/>
      <c r="K226" s="67">
        <f t="shared" si="18"/>
        <v>0</v>
      </c>
      <c r="L226" s="68"/>
      <c r="M226" s="68"/>
      <c r="N226" s="65"/>
      <c r="O226" s="69"/>
      <c r="P226" s="65"/>
      <c r="Q226" s="65"/>
      <c r="R226" s="65"/>
      <c r="S226" s="70"/>
      <c r="T226" s="65"/>
      <c r="U226" s="65"/>
      <c r="V226" s="65"/>
      <c r="W226" s="66"/>
      <c r="X226" s="65"/>
      <c r="Y226" s="65"/>
      <c r="Z226" s="65"/>
      <c r="AA226" s="66"/>
      <c r="AB226" s="68"/>
      <c r="AC226" s="68"/>
      <c r="AD226" s="68"/>
      <c r="AE226" s="71"/>
      <c r="AF226" s="72"/>
      <c r="AG226" s="72"/>
      <c r="AH226" s="72"/>
      <c r="AI226" s="73"/>
      <c r="AJ226" s="74">
        <f t="shared" si="19"/>
        <v>0</v>
      </c>
      <c r="AK226" s="68"/>
      <c r="AL226" s="68"/>
      <c r="AM226" s="65"/>
      <c r="AN226" s="69"/>
      <c r="AO226" s="102"/>
      <c r="AP226" s="106"/>
      <c r="AQ226" s="113"/>
    </row>
    <row r="227" spans="2:43" ht="12.75" x14ac:dyDescent="0.25">
      <c r="B227" s="64">
        <v>46245</v>
      </c>
      <c r="C227" s="65"/>
      <c r="D227" s="65"/>
      <c r="E227" s="65"/>
      <c r="F227" s="66"/>
      <c r="G227" s="65"/>
      <c r="H227" s="65"/>
      <c r="I227" s="65"/>
      <c r="J227" s="66"/>
      <c r="K227" s="67">
        <f t="shared" si="18"/>
        <v>0</v>
      </c>
      <c r="L227" s="68"/>
      <c r="M227" s="68"/>
      <c r="N227" s="65"/>
      <c r="O227" s="69"/>
      <c r="P227" s="65"/>
      <c r="Q227" s="65"/>
      <c r="R227" s="65"/>
      <c r="S227" s="70"/>
      <c r="T227" s="65"/>
      <c r="U227" s="65"/>
      <c r="V227" s="65"/>
      <c r="W227" s="66"/>
      <c r="X227" s="65"/>
      <c r="Y227" s="65"/>
      <c r="Z227" s="65"/>
      <c r="AA227" s="66"/>
      <c r="AB227" s="68"/>
      <c r="AC227" s="68"/>
      <c r="AD227" s="68"/>
      <c r="AE227" s="71"/>
      <c r="AF227" s="72"/>
      <c r="AG227" s="72"/>
      <c r="AH227" s="72"/>
      <c r="AI227" s="73"/>
      <c r="AJ227" s="74">
        <f t="shared" si="19"/>
        <v>0</v>
      </c>
      <c r="AK227" s="68"/>
      <c r="AL227" s="68"/>
      <c r="AM227" s="65"/>
      <c r="AN227" s="69"/>
      <c r="AO227" s="102"/>
      <c r="AP227" s="106"/>
      <c r="AQ227" s="113"/>
    </row>
    <row r="228" spans="2:43" ht="12.75" x14ac:dyDescent="0.25">
      <c r="B228" s="64">
        <v>46246</v>
      </c>
      <c r="C228" s="65"/>
      <c r="D228" s="65"/>
      <c r="E228" s="65"/>
      <c r="F228" s="66"/>
      <c r="G228" s="65"/>
      <c r="H228" s="65"/>
      <c r="I228" s="65"/>
      <c r="J228" s="66"/>
      <c r="K228" s="67">
        <f t="shared" si="18"/>
        <v>0</v>
      </c>
      <c r="L228" s="68"/>
      <c r="M228" s="68"/>
      <c r="N228" s="65"/>
      <c r="O228" s="69"/>
      <c r="P228" s="65"/>
      <c r="Q228" s="65"/>
      <c r="R228" s="65"/>
      <c r="S228" s="70"/>
      <c r="T228" s="65"/>
      <c r="U228" s="65"/>
      <c r="V228" s="65"/>
      <c r="W228" s="66"/>
      <c r="X228" s="65"/>
      <c r="Y228" s="65"/>
      <c r="Z228" s="65"/>
      <c r="AA228" s="66"/>
      <c r="AB228" s="68"/>
      <c r="AC228" s="68"/>
      <c r="AD228" s="68"/>
      <c r="AE228" s="71"/>
      <c r="AF228" s="72"/>
      <c r="AG228" s="72"/>
      <c r="AH228" s="72"/>
      <c r="AI228" s="73"/>
      <c r="AJ228" s="74">
        <f t="shared" si="19"/>
        <v>0</v>
      </c>
      <c r="AK228" s="68"/>
      <c r="AL228" s="68"/>
      <c r="AM228" s="65"/>
      <c r="AN228" s="69"/>
      <c r="AO228" s="102"/>
      <c r="AP228" s="106"/>
      <c r="AQ228" s="113"/>
    </row>
    <row r="229" spans="2:43" ht="12.75" x14ac:dyDescent="0.25">
      <c r="B229" s="64">
        <v>46247</v>
      </c>
      <c r="C229" s="65"/>
      <c r="D229" s="65"/>
      <c r="E229" s="65"/>
      <c r="F229" s="66"/>
      <c r="G229" s="65"/>
      <c r="H229" s="65"/>
      <c r="I229" s="65"/>
      <c r="J229" s="66"/>
      <c r="K229" s="67">
        <f t="shared" si="18"/>
        <v>0</v>
      </c>
      <c r="L229" s="68"/>
      <c r="M229" s="68"/>
      <c r="N229" s="65"/>
      <c r="O229" s="69"/>
      <c r="P229" s="65"/>
      <c r="Q229" s="65"/>
      <c r="R229" s="65"/>
      <c r="S229" s="70"/>
      <c r="T229" s="65"/>
      <c r="U229" s="65"/>
      <c r="V229" s="65"/>
      <c r="W229" s="66"/>
      <c r="X229" s="65"/>
      <c r="Y229" s="65"/>
      <c r="Z229" s="65"/>
      <c r="AA229" s="66"/>
      <c r="AB229" s="68"/>
      <c r="AC229" s="68"/>
      <c r="AD229" s="68"/>
      <c r="AE229" s="71"/>
      <c r="AF229" s="72"/>
      <c r="AG229" s="72"/>
      <c r="AH229" s="72"/>
      <c r="AI229" s="73"/>
      <c r="AJ229" s="74">
        <f t="shared" si="19"/>
        <v>0</v>
      </c>
      <c r="AK229" s="68"/>
      <c r="AL229" s="68"/>
      <c r="AM229" s="65"/>
      <c r="AN229" s="69"/>
      <c r="AO229" s="102"/>
      <c r="AP229" s="106"/>
      <c r="AQ229" s="113"/>
    </row>
    <row r="230" spans="2:43" ht="12.75" x14ac:dyDescent="0.25">
      <c r="B230" s="64">
        <v>46248</v>
      </c>
      <c r="C230" s="65"/>
      <c r="D230" s="65"/>
      <c r="E230" s="65"/>
      <c r="F230" s="66"/>
      <c r="G230" s="65"/>
      <c r="H230" s="65"/>
      <c r="I230" s="65"/>
      <c r="J230" s="66"/>
      <c r="K230" s="67">
        <f t="shared" si="18"/>
        <v>0</v>
      </c>
      <c r="L230" s="68"/>
      <c r="M230" s="68"/>
      <c r="N230" s="65"/>
      <c r="O230" s="69"/>
      <c r="P230" s="65"/>
      <c r="Q230" s="65"/>
      <c r="R230" s="65"/>
      <c r="S230" s="70"/>
      <c r="T230" s="65"/>
      <c r="U230" s="65"/>
      <c r="V230" s="65"/>
      <c r="W230" s="66"/>
      <c r="X230" s="65"/>
      <c r="Y230" s="65"/>
      <c r="Z230" s="65"/>
      <c r="AA230" s="66"/>
      <c r="AB230" s="68"/>
      <c r="AC230" s="68"/>
      <c r="AD230" s="68"/>
      <c r="AE230" s="71"/>
      <c r="AF230" s="72"/>
      <c r="AG230" s="72"/>
      <c r="AH230" s="72"/>
      <c r="AI230" s="73"/>
      <c r="AJ230" s="74">
        <f t="shared" si="19"/>
        <v>0</v>
      </c>
      <c r="AK230" s="68"/>
      <c r="AL230" s="68"/>
      <c r="AM230" s="65"/>
      <c r="AN230" s="69"/>
      <c r="AO230" s="102"/>
      <c r="AP230" s="106"/>
      <c r="AQ230" s="113"/>
    </row>
    <row r="231" spans="2:43" ht="12.75" x14ac:dyDescent="0.25">
      <c r="B231" s="64">
        <v>46249</v>
      </c>
      <c r="C231" s="65"/>
      <c r="D231" s="65"/>
      <c r="E231" s="65"/>
      <c r="F231" s="66"/>
      <c r="G231" s="65"/>
      <c r="H231" s="65"/>
      <c r="I231" s="65"/>
      <c r="J231" s="66"/>
      <c r="K231" s="67">
        <f t="shared" si="18"/>
        <v>0</v>
      </c>
      <c r="L231" s="68"/>
      <c r="M231" s="68"/>
      <c r="N231" s="65"/>
      <c r="O231" s="69"/>
      <c r="P231" s="65"/>
      <c r="Q231" s="65"/>
      <c r="R231" s="65"/>
      <c r="S231" s="70"/>
      <c r="T231" s="65"/>
      <c r="U231" s="65"/>
      <c r="V231" s="65"/>
      <c r="W231" s="66"/>
      <c r="X231" s="65"/>
      <c r="Y231" s="65"/>
      <c r="Z231" s="65"/>
      <c r="AA231" s="66"/>
      <c r="AB231" s="68"/>
      <c r="AC231" s="68"/>
      <c r="AD231" s="68"/>
      <c r="AE231" s="71"/>
      <c r="AF231" s="72"/>
      <c r="AG231" s="72"/>
      <c r="AH231" s="72"/>
      <c r="AI231" s="73"/>
      <c r="AJ231" s="74">
        <f t="shared" si="19"/>
        <v>0</v>
      </c>
      <c r="AK231" s="68"/>
      <c r="AL231" s="68"/>
      <c r="AM231" s="65"/>
      <c r="AN231" s="69"/>
      <c r="AO231" s="102"/>
      <c r="AP231" s="106"/>
      <c r="AQ231" s="113"/>
    </row>
    <row r="232" spans="2:43" ht="12.75" x14ac:dyDescent="0.25">
      <c r="B232" s="64">
        <v>46250</v>
      </c>
      <c r="C232" s="65"/>
      <c r="D232" s="65"/>
      <c r="E232" s="65"/>
      <c r="F232" s="66"/>
      <c r="G232" s="65"/>
      <c r="H232" s="65"/>
      <c r="I232" s="65"/>
      <c r="J232" s="66"/>
      <c r="K232" s="67">
        <f t="shared" si="18"/>
        <v>0</v>
      </c>
      <c r="L232" s="68"/>
      <c r="M232" s="68"/>
      <c r="N232" s="65"/>
      <c r="O232" s="69"/>
      <c r="P232" s="65"/>
      <c r="Q232" s="65"/>
      <c r="R232" s="65"/>
      <c r="S232" s="70"/>
      <c r="T232" s="65"/>
      <c r="U232" s="65"/>
      <c r="V232" s="65"/>
      <c r="W232" s="66"/>
      <c r="X232" s="65"/>
      <c r="Y232" s="65"/>
      <c r="Z232" s="65"/>
      <c r="AA232" s="66"/>
      <c r="AB232" s="68"/>
      <c r="AC232" s="68"/>
      <c r="AD232" s="68"/>
      <c r="AE232" s="71"/>
      <c r="AF232" s="72"/>
      <c r="AG232" s="72"/>
      <c r="AH232" s="72"/>
      <c r="AI232" s="73"/>
      <c r="AJ232" s="74">
        <f t="shared" si="19"/>
        <v>0</v>
      </c>
      <c r="AK232" s="68"/>
      <c r="AL232" s="68"/>
      <c r="AM232" s="65"/>
      <c r="AN232" s="69"/>
      <c r="AO232" s="102"/>
      <c r="AP232" s="106"/>
      <c r="AQ232" s="113"/>
    </row>
    <row r="233" spans="2:43" ht="12.75" x14ac:dyDescent="0.25">
      <c r="B233" s="64">
        <v>46251</v>
      </c>
      <c r="C233" s="65"/>
      <c r="D233" s="65"/>
      <c r="E233" s="65"/>
      <c r="F233" s="66"/>
      <c r="G233" s="65"/>
      <c r="H233" s="65"/>
      <c r="I233" s="65"/>
      <c r="J233" s="66"/>
      <c r="K233" s="67">
        <f t="shared" si="18"/>
        <v>0</v>
      </c>
      <c r="L233" s="68"/>
      <c r="M233" s="68"/>
      <c r="N233" s="65"/>
      <c r="O233" s="69"/>
      <c r="P233" s="65"/>
      <c r="Q233" s="65"/>
      <c r="R233" s="65"/>
      <c r="S233" s="70"/>
      <c r="T233" s="65"/>
      <c r="U233" s="65"/>
      <c r="V233" s="65"/>
      <c r="W233" s="66"/>
      <c r="X233" s="65"/>
      <c r="Y233" s="65"/>
      <c r="Z233" s="65"/>
      <c r="AA233" s="66"/>
      <c r="AB233" s="68"/>
      <c r="AC233" s="68"/>
      <c r="AD233" s="68"/>
      <c r="AE233" s="71"/>
      <c r="AF233" s="72"/>
      <c r="AG233" s="72"/>
      <c r="AH233" s="72"/>
      <c r="AI233" s="73"/>
      <c r="AJ233" s="74">
        <f t="shared" si="19"/>
        <v>0</v>
      </c>
      <c r="AK233" s="68"/>
      <c r="AL233" s="68"/>
      <c r="AM233" s="65"/>
      <c r="AN233" s="69"/>
      <c r="AO233" s="102"/>
      <c r="AP233" s="106"/>
      <c r="AQ233" s="113"/>
    </row>
    <row r="234" spans="2:43" ht="12.75" x14ac:dyDescent="0.25">
      <c r="B234" s="64">
        <v>46252</v>
      </c>
      <c r="C234" s="65"/>
      <c r="D234" s="65"/>
      <c r="E234" s="65"/>
      <c r="F234" s="66"/>
      <c r="G234" s="65"/>
      <c r="H234" s="65"/>
      <c r="I234" s="65"/>
      <c r="J234" s="66"/>
      <c r="K234" s="67">
        <f t="shared" si="18"/>
        <v>0</v>
      </c>
      <c r="L234" s="68"/>
      <c r="M234" s="68"/>
      <c r="N234" s="65"/>
      <c r="O234" s="69"/>
      <c r="P234" s="65"/>
      <c r="Q234" s="65"/>
      <c r="R234" s="65"/>
      <c r="S234" s="70"/>
      <c r="T234" s="65"/>
      <c r="U234" s="65"/>
      <c r="V234" s="65"/>
      <c r="W234" s="66"/>
      <c r="X234" s="65"/>
      <c r="Y234" s="65"/>
      <c r="Z234" s="65"/>
      <c r="AA234" s="66"/>
      <c r="AB234" s="68"/>
      <c r="AC234" s="68"/>
      <c r="AD234" s="68"/>
      <c r="AE234" s="71"/>
      <c r="AF234" s="72"/>
      <c r="AG234" s="72"/>
      <c r="AH234" s="72"/>
      <c r="AI234" s="73"/>
      <c r="AJ234" s="74">
        <f t="shared" si="19"/>
        <v>0</v>
      </c>
      <c r="AK234" s="68"/>
      <c r="AL234" s="68"/>
      <c r="AM234" s="65"/>
      <c r="AN234" s="69"/>
      <c r="AO234" s="102"/>
      <c r="AP234" s="106"/>
      <c r="AQ234" s="113"/>
    </row>
    <row r="235" spans="2:43" ht="12.75" x14ac:dyDescent="0.25">
      <c r="B235" s="64">
        <v>46253</v>
      </c>
      <c r="C235" s="65"/>
      <c r="D235" s="65"/>
      <c r="E235" s="65"/>
      <c r="F235" s="66"/>
      <c r="G235" s="65"/>
      <c r="H235" s="65"/>
      <c r="I235" s="65"/>
      <c r="J235" s="66"/>
      <c r="K235" s="67">
        <f t="shared" si="18"/>
        <v>0</v>
      </c>
      <c r="L235" s="68"/>
      <c r="M235" s="68"/>
      <c r="N235" s="65"/>
      <c r="O235" s="69"/>
      <c r="P235" s="65"/>
      <c r="Q235" s="65"/>
      <c r="R235" s="65"/>
      <c r="S235" s="70"/>
      <c r="T235" s="65"/>
      <c r="U235" s="65"/>
      <c r="V235" s="65"/>
      <c r="W235" s="66"/>
      <c r="X235" s="65"/>
      <c r="Y235" s="65"/>
      <c r="Z235" s="65"/>
      <c r="AA235" s="66"/>
      <c r="AB235" s="68"/>
      <c r="AC235" s="68"/>
      <c r="AD235" s="68"/>
      <c r="AE235" s="71"/>
      <c r="AF235" s="72"/>
      <c r="AG235" s="72"/>
      <c r="AH235" s="72"/>
      <c r="AI235" s="73"/>
      <c r="AJ235" s="74">
        <f t="shared" si="19"/>
        <v>0</v>
      </c>
      <c r="AK235" s="68"/>
      <c r="AL235" s="68"/>
      <c r="AM235" s="65"/>
      <c r="AN235" s="69"/>
      <c r="AO235" s="102"/>
      <c r="AP235" s="106"/>
      <c r="AQ235" s="113"/>
    </row>
    <row r="236" spans="2:43" ht="12.75" x14ac:dyDescent="0.25">
      <c r="B236" s="64">
        <v>46254</v>
      </c>
      <c r="C236" s="65"/>
      <c r="D236" s="65"/>
      <c r="E236" s="65"/>
      <c r="F236" s="66"/>
      <c r="G236" s="65"/>
      <c r="H236" s="65"/>
      <c r="I236" s="65"/>
      <c r="J236" s="66"/>
      <c r="K236" s="67">
        <f t="shared" si="18"/>
        <v>0</v>
      </c>
      <c r="L236" s="68"/>
      <c r="M236" s="68"/>
      <c r="N236" s="65"/>
      <c r="O236" s="69"/>
      <c r="P236" s="65"/>
      <c r="Q236" s="65"/>
      <c r="R236" s="65"/>
      <c r="S236" s="70"/>
      <c r="T236" s="65"/>
      <c r="U236" s="65"/>
      <c r="V236" s="65"/>
      <c r="W236" s="66"/>
      <c r="X236" s="65"/>
      <c r="Y236" s="65"/>
      <c r="Z236" s="65"/>
      <c r="AA236" s="66"/>
      <c r="AB236" s="68"/>
      <c r="AC236" s="68"/>
      <c r="AD236" s="68"/>
      <c r="AE236" s="71"/>
      <c r="AF236" s="72"/>
      <c r="AG236" s="72"/>
      <c r="AH236" s="72"/>
      <c r="AI236" s="73"/>
      <c r="AJ236" s="74">
        <f t="shared" si="19"/>
        <v>0</v>
      </c>
      <c r="AK236" s="68"/>
      <c r="AL236" s="68"/>
      <c r="AM236" s="65"/>
      <c r="AN236" s="69"/>
      <c r="AO236" s="102"/>
      <c r="AP236" s="106"/>
      <c r="AQ236" s="113"/>
    </row>
    <row r="237" spans="2:43" ht="12.75" x14ac:dyDescent="0.25">
      <c r="B237" s="64">
        <v>46255</v>
      </c>
      <c r="C237" s="65"/>
      <c r="D237" s="65"/>
      <c r="E237" s="65"/>
      <c r="F237" s="66"/>
      <c r="G237" s="65"/>
      <c r="H237" s="65"/>
      <c r="I237" s="65"/>
      <c r="J237" s="66"/>
      <c r="K237" s="67">
        <f t="shared" si="18"/>
        <v>0</v>
      </c>
      <c r="L237" s="68"/>
      <c r="M237" s="68"/>
      <c r="N237" s="65"/>
      <c r="O237" s="69"/>
      <c r="P237" s="65"/>
      <c r="Q237" s="65"/>
      <c r="R237" s="65"/>
      <c r="S237" s="70"/>
      <c r="T237" s="65"/>
      <c r="U237" s="65"/>
      <c r="V237" s="65"/>
      <c r="W237" s="66"/>
      <c r="X237" s="65"/>
      <c r="Y237" s="65"/>
      <c r="Z237" s="65"/>
      <c r="AA237" s="66"/>
      <c r="AB237" s="68"/>
      <c r="AC237" s="68"/>
      <c r="AD237" s="68"/>
      <c r="AE237" s="71"/>
      <c r="AF237" s="72"/>
      <c r="AG237" s="72"/>
      <c r="AH237" s="72"/>
      <c r="AI237" s="73"/>
      <c r="AJ237" s="74">
        <f t="shared" si="19"/>
        <v>0</v>
      </c>
      <c r="AK237" s="68"/>
      <c r="AL237" s="68"/>
      <c r="AM237" s="65"/>
      <c r="AN237" s="69"/>
      <c r="AO237" s="102"/>
      <c r="AP237" s="106"/>
      <c r="AQ237" s="113"/>
    </row>
    <row r="238" spans="2:43" ht="12.75" x14ac:dyDescent="0.25">
      <c r="B238" s="64">
        <v>46256</v>
      </c>
      <c r="C238" s="65"/>
      <c r="D238" s="65"/>
      <c r="E238" s="65"/>
      <c r="F238" s="66"/>
      <c r="G238" s="65"/>
      <c r="H238" s="65"/>
      <c r="I238" s="65"/>
      <c r="J238" s="66"/>
      <c r="K238" s="67">
        <f t="shared" si="18"/>
        <v>0</v>
      </c>
      <c r="L238" s="68"/>
      <c r="M238" s="68"/>
      <c r="N238" s="65"/>
      <c r="O238" s="69"/>
      <c r="P238" s="65"/>
      <c r="Q238" s="65"/>
      <c r="R238" s="65"/>
      <c r="S238" s="70"/>
      <c r="T238" s="65"/>
      <c r="U238" s="65"/>
      <c r="V238" s="65"/>
      <c r="W238" s="66"/>
      <c r="X238" s="65"/>
      <c r="Y238" s="65"/>
      <c r="Z238" s="65"/>
      <c r="AA238" s="66"/>
      <c r="AB238" s="68"/>
      <c r="AC238" s="68"/>
      <c r="AD238" s="68"/>
      <c r="AE238" s="71"/>
      <c r="AF238" s="72"/>
      <c r="AG238" s="72"/>
      <c r="AH238" s="72"/>
      <c r="AI238" s="73"/>
      <c r="AJ238" s="74">
        <f t="shared" si="19"/>
        <v>0</v>
      </c>
      <c r="AK238" s="68"/>
      <c r="AL238" s="68"/>
      <c r="AM238" s="65"/>
      <c r="AN238" s="69"/>
      <c r="AO238" s="102"/>
      <c r="AP238" s="106"/>
      <c r="AQ238" s="113"/>
    </row>
    <row r="239" spans="2:43" ht="12.75" x14ac:dyDescent="0.25">
      <c r="B239" s="64">
        <v>46257</v>
      </c>
      <c r="C239" s="65"/>
      <c r="D239" s="65"/>
      <c r="E239" s="65"/>
      <c r="F239" s="66"/>
      <c r="G239" s="65"/>
      <c r="H239" s="65"/>
      <c r="I239" s="65"/>
      <c r="J239" s="66"/>
      <c r="K239" s="67">
        <f t="shared" si="18"/>
        <v>0</v>
      </c>
      <c r="L239" s="68"/>
      <c r="M239" s="68"/>
      <c r="N239" s="65"/>
      <c r="O239" s="69"/>
      <c r="P239" s="65"/>
      <c r="Q239" s="65"/>
      <c r="R239" s="65"/>
      <c r="S239" s="70"/>
      <c r="T239" s="65"/>
      <c r="U239" s="65"/>
      <c r="V239" s="65"/>
      <c r="W239" s="66"/>
      <c r="X239" s="65"/>
      <c r="Y239" s="65"/>
      <c r="Z239" s="65"/>
      <c r="AA239" s="66"/>
      <c r="AB239" s="68"/>
      <c r="AC239" s="68"/>
      <c r="AD239" s="68"/>
      <c r="AE239" s="71"/>
      <c r="AF239" s="72"/>
      <c r="AG239" s="72"/>
      <c r="AH239" s="72"/>
      <c r="AI239" s="73"/>
      <c r="AJ239" s="74">
        <f t="shared" si="19"/>
        <v>0</v>
      </c>
      <c r="AK239" s="68"/>
      <c r="AL239" s="68"/>
      <c r="AM239" s="65"/>
      <c r="AN239" s="69"/>
      <c r="AO239" s="102"/>
      <c r="AP239" s="106"/>
      <c r="AQ239" s="113"/>
    </row>
    <row r="240" spans="2:43" ht="12.75" x14ac:dyDescent="0.25">
      <c r="B240" s="64">
        <v>46258</v>
      </c>
      <c r="C240" s="65"/>
      <c r="D240" s="65"/>
      <c r="E240" s="65"/>
      <c r="F240" s="66"/>
      <c r="G240" s="65"/>
      <c r="H240" s="65"/>
      <c r="I240" s="65"/>
      <c r="J240" s="66"/>
      <c r="K240" s="67">
        <f t="shared" si="18"/>
        <v>0</v>
      </c>
      <c r="L240" s="68"/>
      <c r="M240" s="68"/>
      <c r="N240" s="65"/>
      <c r="O240" s="69"/>
      <c r="P240" s="65"/>
      <c r="Q240" s="65"/>
      <c r="R240" s="65"/>
      <c r="S240" s="70"/>
      <c r="T240" s="65"/>
      <c r="U240" s="65"/>
      <c r="V240" s="65"/>
      <c r="W240" s="66"/>
      <c r="X240" s="65"/>
      <c r="Y240" s="65"/>
      <c r="Z240" s="65"/>
      <c r="AA240" s="66"/>
      <c r="AB240" s="68"/>
      <c r="AC240" s="68"/>
      <c r="AD240" s="68"/>
      <c r="AE240" s="71"/>
      <c r="AF240" s="72"/>
      <c r="AG240" s="72"/>
      <c r="AH240" s="72"/>
      <c r="AI240" s="73"/>
      <c r="AJ240" s="74">
        <f t="shared" si="19"/>
        <v>0</v>
      </c>
      <c r="AK240" s="68"/>
      <c r="AL240" s="68"/>
      <c r="AM240" s="65"/>
      <c r="AN240" s="69"/>
      <c r="AO240" s="102"/>
      <c r="AP240" s="106"/>
      <c r="AQ240" s="113"/>
    </row>
    <row r="241" spans="2:43" ht="12.75" x14ac:dyDescent="0.25">
      <c r="B241" s="64">
        <v>46259</v>
      </c>
      <c r="C241" s="65"/>
      <c r="D241" s="65"/>
      <c r="E241" s="65"/>
      <c r="F241" s="66"/>
      <c r="G241" s="65"/>
      <c r="H241" s="65"/>
      <c r="I241" s="65"/>
      <c r="J241" s="66"/>
      <c r="K241" s="67">
        <f t="shared" si="18"/>
        <v>0</v>
      </c>
      <c r="L241" s="68"/>
      <c r="M241" s="68"/>
      <c r="N241" s="65"/>
      <c r="O241" s="69"/>
      <c r="P241" s="65"/>
      <c r="Q241" s="65"/>
      <c r="R241" s="65"/>
      <c r="S241" s="70"/>
      <c r="T241" s="65"/>
      <c r="U241" s="65"/>
      <c r="V241" s="65"/>
      <c r="W241" s="66"/>
      <c r="X241" s="65"/>
      <c r="Y241" s="65"/>
      <c r="Z241" s="65"/>
      <c r="AA241" s="66"/>
      <c r="AB241" s="68"/>
      <c r="AC241" s="68"/>
      <c r="AD241" s="68"/>
      <c r="AE241" s="71"/>
      <c r="AF241" s="72"/>
      <c r="AG241" s="72"/>
      <c r="AH241" s="72"/>
      <c r="AI241" s="73"/>
      <c r="AJ241" s="74">
        <f t="shared" si="19"/>
        <v>0</v>
      </c>
      <c r="AK241" s="68"/>
      <c r="AL241" s="68"/>
      <c r="AM241" s="65"/>
      <c r="AN241" s="69"/>
      <c r="AO241" s="102"/>
      <c r="AP241" s="106"/>
      <c r="AQ241" s="113"/>
    </row>
    <row r="242" spans="2:43" ht="12.75" x14ac:dyDescent="0.25">
      <c r="B242" s="64">
        <v>46260</v>
      </c>
      <c r="C242" s="65"/>
      <c r="D242" s="65"/>
      <c r="E242" s="65"/>
      <c r="F242" s="66"/>
      <c r="G242" s="65"/>
      <c r="H242" s="65"/>
      <c r="I242" s="65"/>
      <c r="J242" s="66"/>
      <c r="K242" s="67">
        <f t="shared" si="18"/>
        <v>0</v>
      </c>
      <c r="L242" s="68"/>
      <c r="M242" s="68"/>
      <c r="N242" s="65"/>
      <c r="O242" s="69"/>
      <c r="P242" s="65"/>
      <c r="Q242" s="65"/>
      <c r="R242" s="65"/>
      <c r="S242" s="70"/>
      <c r="T242" s="65"/>
      <c r="U242" s="65"/>
      <c r="V242" s="65"/>
      <c r="W242" s="66"/>
      <c r="X242" s="65"/>
      <c r="Y242" s="65"/>
      <c r="Z242" s="65"/>
      <c r="AA242" s="66"/>
      <c r="AB242" s="68"/>
      <c r="AC242" s="68"/>
      <c r="AD242" s="68"/>
      <c r="AE242" s="71"/>
      <c r="AF242" s="72"/>
      <c r="AG242" s="72"/>
      <c r="AH242" s="72"/>
      <c r="AI242" s="73"/>
      <c r="AJ242" s="74">
        <f t="shared" si="19"/>
        <v>0</v>
      </c>
      <c r="AK242" s="68"/>
      <c r="AL242" s="68"/>
      <c r="AM242" s="65"/>
      <c r="AN242" s="69"/>
      <c r="AO242" s="102"/>
      <c r="AP242" s="106"/>
      <c r="AQ242" s="113"/>
    </row>
    <row r="243" spans="2:43" ht="12.75" x14ac:dyDescent="0.25">
      <c r="B243" s="64">
        <v>46261</v>
      </c>
      <c r="C243" s="65"/>
      <c r="D243" s="65"/>
      <c r="E243" s="65"/>
      <c r="F243" s="66"/>
      <c r="G243" s="65"/>
      <c r="H243" s="65"/>
      <c r="I243" s="65"/>
      <c r="J243" s="66"/>
      <c r="K243" s="67">
        <f t="shared" si="18"/>
        <v>0</v>
      </c>
      <c r="L243" s="68"/>
      <c r="M243" s="68"/>
      <c r="N243" s="65"/>
      <c r="O243" s="69"/>
      <c r="P243" s="65"/>
      <c r="Q243" s="65"/>
      <c r="R243" s="65"/>
      <c r="S243" s="70"/>
      <c r="T243" s="65"/>
      <c r="U243" s="65"/>
      <c r="V243" s="65"/>
      <c r="W243" s="66"/>
      <c r="X243" s="65"/>
      <c r="Y243" s="65"/>
      <c r="Z243" s="65"/>
      <c r="AA243" s="66"/>
      <c r="AB243" s="68"/>
      <c r="AC243" s="68"/>
      <c r="AD243" s="68"/>
      <c r="AE243" s="71"/>
      <c r="AF243" s="72"/>
      <c r="AG243" s="72"/>
      <c r="AH243" s="72"/>
      <c r="AI243" s="73"/>
      <c r="AJ243" s="74">
        <f t="shared" si="19"/>
        <v>0</v>
      </c>
      <c r="AK243" s="68"/>
      <c r="AL243" s="68"/>
      <c r="AM243" s="65"/>
      <c r="AN243" s="69"/>
      <c r="AO243" s="102"/>
      <c r="AP243" s="106"/>
      <c r="AQ243" s="113"/>
    </row>
    <row r="244" spans="2:43" ht="12.75" x14ac:dyDescent="0.25">
      <c r="B244" s="64">
        <v>46262</v>
      </c>
      <c r="C244" s="65"/>
      <c r="D244" s="65"/>
      <c r="E244" s="65"/>
      <c r="F244" s="66"/>
      <c r="G244" s="65"/>
      <c r="H244" s="65"/>
      <c r="I244" s="65"/>
      <c r="J244" s="66"/>
      <c r="K244" s="67">
        <f t="shared" si="18"/>
        <v>0</v>
      </c>
      <c r="L244" s="68"/>
      <c r="M244" s="68"/>
      <c r="N244" s="65"/>
      <c r="O244" s="69"/>
      <c r="P244" s="65"/>
      <c r="Q244" s="65"/>
      <c r="R244" s="65"/>
      <c r="S244" s="70"/>
      <c r="T244" s="65"/>
      <c r="U244" s="65"/>
      <c r="V244" s="65"/>
      <c r="W244" s="66"/>
      <c r="X244" s="65"/>
      <c r="Y244" s="65"/>
      <c r="Z244" s="65"/>
      <c r="AA244" s="66"/>
      <c r="AB244" s="68"/>
      <c r="AC244" s="68"/>
      <c r="AD244" s="68"/>
      <c r="AE244" s="71"/>
      <c r="AF244" s="72"/>
      <c r="AG244" s="72"/>
      <c r="AH244" s="72"/>
      <c r="AI244" s="73"/>
      <c r="AJ244" s="74">
        <f t="shared" si="19"/>
        <v>0</v>
      </c>
      <c r="AK244" s="68"/>
      <c r="AL244" s="68"/>
      <c r="AM244" s="65"/>
      <c r="AN244" s="69"/>
      <c r="AO244" s="102"/>
      <c r="AP244" s="106"/>
      <c r="AQ244" s="113"/>
    </row>
    <row r="245" spans="2:43" ht="12.75" x14ac:dyDescent="0.25">
      <c r="B245" s="64">
        <v>46263</v>
      </c>
      <c r="C245" s="65"/>
      <c r="D245" s="65"/>
      <c r="E245" s="65"/>
      <c r="F245" s="66"/>
      <c r="G245" s="65"/>
      <c r="H245" s="65"/>
      <c r="I245" s="65"/>
      <c r="J245" s="66"/>
      <c r="K245" s="67">
        <f t="shared" si="18"/>
        <v>0</v>
      </c>
      <c r="L245" s="68"/>
      <c r="M245" s="68"/>
      <c r="N245" s="65"/>
      <c r="O245" s="69"/>
      <c r="P245" s="65"/>
      <c r="Q245" s="65"/>
      <c r="R245" s="65"/>
      <c r="S245" s="70"/>
      <c r="T245" s="65"/>
      <c r="U245" s="65"/>
      <c r="V245" s="65"/>
      <c r="W245" s="66"/>
      <c r="X245" s="65"/>
      <c r="Y245" s="65"/>
      <c r="Z245" s="65"/>
      <c r="AA245" s="66"/>
      <c r="AB245" s="68"/>
      <c r="AC245" s="68"/>
      <c r="AD245" s="68"/>
      <c r="AE245" s="71"/>
      <c r="AF245" s="72"/>
      <c r="AG245" s="72"/>
      <c r="AH245" s="72"/>
      <c r="AI245" s="73"/>
      <c r="AJ245" s="74">
        <f t="shared" si="19"/>
        <v>0</v>
      </c>
      <c r="AK245" s="68"/>
      <c r="AL245" s="68"/>
      <c r="AM245" s="65"/>
      <c r="AN245" s="69"/>
      <c r="AO245" s="102"/>
      <c r="AP245" s="106"/>
      <c r="AQ245" s="113"/>
    </row>
    <row r="246" spans="2:43" ht="12.75" x14ac:dyDescent="0.25">
      <c r="B246" s="64">
        <v>46264</v>
      </c>
      <c r="C246" s="65"/>
      <c r="D246" s="65"/>
      <c r="E246" s="65"/>
      <c r="F246" s="66"/>
      <c r="G246" s="65"/>
      <c r="H246" s="65"/>
      <c r="I246" s="65"/>
      <c r="J246" s="66"/>
      <c r="K246" s="67">
        <f t="shared" si="18"/>
        <v>0</v>
      </c>
      <c r="L246" s="68"/>
      <c r="M246" s="68"/>
      <c r="N246" s="65"/>
      <c r="O246" s="69"/>
      <c r="P246" s="65"/>
      <c r="Q246" s="65"/>
      <c r="R246" s="65"/>
      <c r="S246" s="70"/>
      <c r="T246" s="65"/>
      <c r="U246" s="65"/>
      <c r="V246" s="65"/>
      <c r="W246" s="66"/>
      <c r="X246" s="65"/>
      <c r="Y246" s="65"/>
      <c r="Z246" s="65"/>
      <c r="AA246" s="66"/>
      <c r="AB246" s="68"/>
      <c r="AC246" s="68"/>
      <c r="AD246" s="68"/>
      <c r="AE246" s="71"/>
      <c r="AF246" s="72"/>
      <c r="AG246" s="72"/>
      <c r="AH246" s="72"/>
      <c r="AI246" s="73"/>
      <c r="AJ246" s="74">
        <f t="shared" si="19"/>
        <v>0</v>
      </c>
      <c r="AK246" s="68"/>
      <c r="AL246" s="68"/>
      <c r="AM246" s="65"/>
      <c r="AN246" s="69"/>
      <c r="AO246" s="102"/>
      <c r="AP246" s="106"/>
      <c r="AQ246" s="113"/>
    </row>
    <row r="247" spans="2:43" ht="12.75" x14ac:dyDescent="0.25">
      <c r="B247" s="64">
        <v>46265</v>
      </c>
      <c r="C247" s="65"/>
      <c r="D247" s="65"/>
      <c r="E247" s="65"/>
      <c r="F247" s="66"/>
      <c r="G247" s="65"/>
      <c r="H247" s="65"/>
      <c r="I247" s="65"/>
      <c r="J247" s="66"/>
      <c r="K247" s="67">
        <f t="shared" si="18"/>
        <v>0</v>
      </c>
      <c r="L247" s="68"/>
      <c r="M247" s="68"/>
      <c r="N247" s="65"/>
      <c r="O247" s="69"/>
      <c r="P247" s="65"/>
      <c r="Q247" s="65"/>
      <c r="R247" s="65"/>
      <c r="S247" s="70"/>
      <c r="T247" s="65"/>
      <c r="U247" s="65"/>
      <c r="V247" s="65"/>
      <c r="W247" s="66"/>
      <c r="X247" s="65"/>
      <c r="Y247" s="65"/>
      <c r="Z247" s="65"/>
      <c r="AA247" s="66"/>
      <c r="AB247" s="68"/>
      <c r="AC247" s="68"/>
      <c r="AD247" s="68"/>
      <c r="AE247" s="71"/>
      <c r="AF247" s="72"/>
      <c r="AG247" s="72"/>
      <c r="AH247" s="72"/>
      <c r="AI247" s="73"/>
      <c r="AJ247" s="74">
        <f t="shared" si="19"/>
        <v>0</v>
      </c>
      <c r="AK247" s="68"/>
      <c r="AL247" s="68"/>
      <c r="AM247" s="65"/>
      <c r="AN247" s="69"/>
      <c r="AO247" s="102"/>
      <c r="AP247" s="106"/>
      <c r="AQ247" s="113"/>
    </row>
    <row r="248" spans="2:43" ht="12.75" x14ac:dyDescent="0.25">
      <c r="B248" s="64">
        <v>46266</v>
      </c>
      <c r="C248" s="65"/>
      <c r="D248" s="65"/>
      <c r="E248" s="65"/>
      <c r="F248" s="66"/>
      <c r="G248" s="65"/>
      <c r="H248" s="65"/>
      <c r="I248" s="65"/>
      <c r="J248" s="66"/>
      <c r="K248" s="67">
        <f t="shared" si="18"/>
        <v>0</v>
      </c>
      <c r="L248" s="68"/>
      <c r="M248" s="68"/>
      <c r="N248" s="65"/>
      <c r="O248" s="69"/>
      <c r="P248" s="65"/>
      <c r="Q248" s="65"/>
      <c r="R248" s="65"/>
      <c r="S248" s="70"/>
      <c r="T248" s="65"/>
      <c r="U248" s="65"/>
      <c r="V248" s="65"/>
      <c r="W248" s="66"/>
      <c r="X248" s="65"/>
      <c r="Y248" s="65"/>
      <c r="Z248" s="65"/>
      <c r="AA248" s="66"/>
      <c r="AB248" s="68"/>
      <c r="AC248" s="68"/>
      <c r="AD248" s="68"/>
      <c r="AE248" s="71"/>
      <c r="AF248" s="72"/>
      <c r="AG248" s="72"/>
      <c r="AH248" s="72"/>
      <c r="AI248" s="73"/>
      <c r="AJ248" s="74">
        <f t="shared" si="19"/>
        <v>0</v>
      </c>
      <c r="AK248" s="68"/>
      <c r="AL248" s="68"/>
      <c r="AM248" s="65"/>
      <c r="AN248" s="69"/>
      <c r="AO248" s="102"/>
      <c r="AP248" s="106"/>
      <c r="AQ248" s="113"/>
    </row>
    <row r="249" spans="2:43" ht="12.75" x14ac:dyDescent="0.25">
      <c r="B249" s="64">
        <v>46267</v>
      </c>
      <c r="C249" s="65"/>
      <c r="D249" s="65"/>
      <c r="E249" s="65"/>
      <c r="F249" s="66"/>
      <c r="G249" s="65"/>
      <c r="H249" s="65"/>
      <c r="I249" s="65"/>
      <c r="J249" s="66"/>
      <c r="K249" s="67">
        <f t="shared" si="18"/>
        <v>0</v>
      </c>
      <c r="L249" s="68"/>
      <c r="M249" s="68"/>
      <c r="N249" s="65"/>
      <c r="O249" s="69"/>
      <c r="P249" s="65"/>
      <c r="Q249" s="65"/>
      <c r="R249" s="65"/>
      <c r="S249" s="70"/>
      <c r="T249" s="65"/>
      <c r="U249" s="65"/>
      <c r="V249" s="65"/>
      <c r="W249" s="66"/>
      <c r="X249" s="65"/>
      <c r="Y249" s="65"/>
      <c r="Z249" s="65"/>
      <c r="AA249" s="66"/>
      <c r="AB249" s="68"/>
      <c r="AC249" s="68"/>
      <c r="AD249" s="68"/>
      <c r="AE249" s="71"/>
      <c r="AF249" s="72"/>
      <c r="AG249" s="72"/>
      <c r="AH249" s="72"/>
      <c r="AI249" s="73"/>
      <c r="AJ249" s="74">
        <f t="shared" si="19"/>
        <v>0</v>
      </c>
      <c r="AK249" s="68"/>
      <c r="AL249" s="68"/>
      <c r="AM249" s="65"/>
      <c r="AN249" s="69"/>
      <c r="AO249" s="102"/>
      <c r="AP249" s="106"/>
      <c r="AQ249" s="113"/>
    </row>
    <row r="250" spans="2:43" ht="12.75" x14ac:dyDescent="0.25">
      <c r="B250" s="64">
        <v>46268</v>
      </c>
      <c r="C250" s="65"/>
      <c r="D250" s="65"/>
      <c r="E250" s="65"/>
      <c r="F250" s="66"/>
      <c r="G250" s="65"/>
      <c r="H250" s="65"/>
      <c r="I250" s="65"/>
      <c r="J250" s="66"/>
      <c r="K250" s="67">
        <f t="shared" si="18"/>
        <v>0</v>
      </c>
      <c r="L250" s="68"/>
      <c r="M250" s="68"/>
      <c r="N250" s="65"/>
      <c r="O250" s="69"/>
      <c r="P250" s="65"/>
      <c r="Q250" s="65"/>
      <c r="R250" s="65"/>
      <c r="S250" s="70"/>
      <c r="T250" s="65"/>
      <c r="U250" s="65"/>
      <c r="V250" s="65"/>
      <c r="W250" s="66"/>
      <c r="X250" s="65"/>
      <c r="Y250" s="65"/>
      <c r="Z250" s="65"/>
      <c r="AA250" s="66"/>
      <c r="AB250" s="68"/>
      <c r="AC250" s="68"/>
      <c r="AD250" s="68"/>
      <c r="AE250" s="71"/>
      <c r="AF250" s="72"/>
      <c r="AG250" s="72"/>
      <c r="AH250" s="72"/>
      <c r="AI250" s="73"/>
      <c r="AJ250" s="74">
        <f t="shared" si="19"/>
        <v>0</v>
      </c>
      <c r="AK250" s="68"/>
      <c r="AL250" s="68"/>
      <c r="AM250" s="65"/>
      <c r="AN250" s="69"/>
      <c r="AO250" s="102"/>
      <c r="AP250" s="106"/>
      <c r="AQ250" s="113"/>
    </row>
    <row r="251" spans="2:43" ht="12.75" x14ac:dyDescent="0.25">
      <c r="B251" s="64">
        <v>46269</v>
      </c>
      <c r="C251" s="65"/>
      <c r="D251" s="65"/>
      <c r="E251" s="65"/>
      <c r="F251" s="66"/>
      <c r="G251" s="65"/>
      <c r="H251" s="65"/>
      <c r="I251" s="65"/>
      <c r="J251" s="66"/>
      <c r="K251" s="67">
        <f t="shared" si="18"/>
        <v>0</v>
      </c>
      <c r="L251" s="68"/>
      <c r="M251" s="68"/>
      <c r="N251" s="65"/>
      <c r="O251" s="69"/>
      <c r="P251" s="65"/>
      <c r="Q251" s="65"/>
      <c r="R251" s="65"/>
      <c r="S251" s="70"/>
      <c r="T251" s="65"/>
      <c r="U251" s="65"/>
      <c r="V251" s="65"/>
      <c r="W251" s="66"/>
      <c r="X251" s="65"/>
      <c r="Y251" s="65"/>
      <c r="Z251" s="65"/>
      <c r="AA251" s="66"/>
      <c r="AB251" s="68"/>
      <c r="AC251" s="68"/>
      <c r="AD251" s="68"/>
      <c r="AE251" s="71"/>
      <c r="AF251" s="72"/>
      <c r="AG251" s="72"/>
      <c r="AH251" s="72"/>
      <c r="AI251" s="73"/>
      <c r="AJ251" s="74">
        <f t="shared" si="19"/>
        <v>0</v>
      </c>
      <c r="AK251" s="68"/>
      <c r="AL251" s="68"/>
      <c r="AM251" s="65"/>
      <c r="AN251" s="69"/>
      <c r="AO251" s="102"/>
      <c r="AP251" s="106"/>
      <c r="AQ251" s="113"/>
    </row>
    <row r="252" spans="2:43" ht="12.75" x14ac:dyDescent="0.25">
      <c r="B252" s="64">
        <v>46270</v>
      </c>
      <c r="C252" s="65"/>
      <c r="D252" s="65"/>
      <c r="E252" s="65"/>
      <c r="F252" s="66"/>
      <c r="G252" s="65"/>
      <c r="H252" s="65"/>
      <c r="I252" s="65"/>
      <c r="J252" s="66"/>
      <c r="K252" s="67">
        <f t="shared" si="18"/>
        <v>0</v>
      </c>
      <c r="L252" s="68"/>
      <c r="M252" s="68"/>
      <c r="N252" s="65"/>
      <c r="O252" s="69"/>
      <c r="P252" s="65"/>
      <c r="Q252" s="65"/>
      <c r="R252" s="65"/>
      <c r="S252" s="70"/>
      <c r="T252" s="65"/>
      <c r="U252" s="65"/>
      <c r="V252" s="65"/>
      <c r="W252" s="66"/>
      <c r="X252" s="65"/>
      <c r="Y252" s="65"/>
      <c r="Z252" s="65"/>
      <c r="AA252" s="66"/>
      <c r="AB252" s="68"/>
      <c r="AC252" s="68"/>
      <c r="AD252" s="68"/>
      <c r="AE252" s="71"/>
      <c r="AF252" s="72"/>
      <c r="AG252" s="72"/>
      <c r="AH252" s="72"/>
      <c r="AI252" s="73"/>
      <c r="AJ252" s="74">
        <f t="shared" si="19"/>
        <v>0</v>
      </c>
      <c r="AK252" s="68"/>
      <c r="AL252" s="68"/>
      <c r="AM252" s="65"/>
      <c r="AN252" s="69"/>
      <c r="AO252" s="102"/>
      <c r="AP252" s="106"/>
      <c r="AQ252" s="113"/>
    </row>
    <row r="253" spans="2:43" ht="12.75" x14ac:dyDescent="0.25">
      <c r="B253" s="64">
        <v>46271</v>
      </c>
      <c r="C253" s="65"/>
      <c r="D253" s="65"/>
      <c r="E253" s="65"/>
      <c r="F253" s="66"/>
      <c r="G253" s="65"/>
      <c r="H253" s="65"/>
      <c r="I253" s="65"/>
      <c r="J253" s="66"/>
      <c r="K253" s="67">
        <f t="shared" si="18"/>
        <v>0</v>
      </c>
      <c r="L253" s="68"/>
      <c r="M253" s="68"/>
      <c r="N253" s="65"/>
      <c r="O253" s="69"/>
      <c r="P253" s="65"/>
      <c r="Q253" s="65"/>
      <c r="R253" s="65"/>
      <c r="S253" s="70"/>
      <c r="T253" s="65"/>
      <c r="U253" s="65"/>
      <c r="V253" s="65"/>
      <c r="W253" s="66"/>
      <c r="X253" s="65"/>
      <c r="Y253" s="65"/>
      <c r="Z253" s="65"/>
      <c r="AA253" s="66"/>
      <c r="AB253" s="68"/>
      <c r="AC253" s="68"/>
      <c r="AD253" s="68"/>
      <c r="AE253" s="71"/>
      <c r="AF253" s="72"/>
      <c r="AG253" s="72"/>
      <c r="AH253" s="72"/>
      <c r="AI253" s="73"/>
      <c r="AJ253" s="74">
        <f t="shared" si="19"/>
        <v>0</v>
      </c>
      <c r="AK253" s="68"/>
      <c r="AL253" s="68"/>
      <c r="AM253" s="65"/>
      <c r="AN253" s="69"/>
      <c r="AO253" s="102"/>
      <c r="AP253" s="106"/>
      <c r="AQ253" s="113"/>
    </row>
    <row r="254" spans="2:43" ht="12.75" x14ac:dyDescent="0.25">
      <c r="B254" s="64">
        <v>46272</v>
      </c>
      <c r="C254" s="65"/>
      <c r="D254" s="65"/>
      <c r="E254" s="65"/>
      <c r="F254" s="66"/>
      <c r="G254" s="65"/>
      <c r="H254" s="65"/>
      <c r="I254" s="65"/>
      <c r="J254" s="66"/>
      <c r="K254" s="67">
        <f t="shared" si="18"/>
        <v>0</v>
      </c>
      <c r="L254" s="68"/>
      <c r="M254" s="68"/>
      <c r="N254" s="65"/>
      <c r="O254" s="69"/>
      <c r="P254" s="65"/>
      <c r="Q254" s="65"/>
      <c r="R254" s="65"/>
      <c r="S254" s="70"/>
      <c r="T254" s="65"/>
      <c r="U254" s="65"/>
      <c r="V254" s="65"/>
      <c r="W254" s="66"/>
      <c r="X254" s="65"/>
      <c r="Y254" s="65"/>
      <c r="Z254" s="65"/>
      <c r="AA254" s="66"/>
      <c r="AB254" s="68"/>
      <c r="AC254" s="68"/>
      <c r="AD254" s="68"/>
      <c r="AE254" s="71"/>
      <c r="AF254" s="72"/>
      <c r="AG254" s="72"/>
      <c r="AH254" s="72"/>
      <c r="AI254" s="73"/>
      <c r="AJ254" s="74">
        <f t="shared" si="19"/>
        <v>0</v>
      </c>
      <c r="AK254" s="68"/>
      <c r="AL254" s="68"/>
      <c r="AM254" s="65"/>
      <c r="AN254" s="69"/>
      <c r="AO254" s="102"/>
      <c r="AP254" s="106"/>
      <c r="AQ254" s="113"/>
    </row>
    <row r="255" spans="2:43" ht="12.75" x14ac:dyDescent="0.25">
      <c r="B255" s="64">
        <v>46273</v>
      </c>
      <c r="C255" s="65"/>
      <c r="D255" s="65"/>
      <c r="E255" s="65"/>
      <c r="F255" s="66"/>
      <c r="G255" s="65"/>
      <c r="H255" s="65"/>
      <c r="I255" s="65"/>
      <c r="J255" s="66"/>
      <c r="K255" s="67">
        <f t="shared" si="18"/>
        <v>0</v>
      </c>
      <c r="L255" s="68"/>
      <c r="M255" s="68"/>
      <c r="N255" s="65"/>
      <c r="O255" s="69"/>
      <c r="P255" s="65"/>
      <c r="Q255" s="65"/>
      <c r="R255" s="65"/>
      <c r="S255" s="70"/>
      <c r="T255" s="65"/>
      <c r="U255" s="65"/>
      <c r="V255" s="65"/>
      <c r="W255" s="66"/>
      <c r="X255" s="65"/>
      <c r="Y255" s="65"/>
      <c r="Z255" s="65"/>
      <c r="AA255" s="66"/>
      <c r="AB255" s="68"/>
      <c r="AC255" s="68"/>
      <c r="AD255" s="68"/>
      <c r="AE255" s="71"/>
      <c r="AF255" s="72"/>
      <c r="AG255" s="72"/>
      <c r="AH255" s="72"/>
      <c r="AI255" s="73"/>
      <c r="AJ255" s="74">
        <f t="shared" si="19"/>
        <v>0</v>
      </c>
      <c r="AK255" s="68"/>
      <c r="AL255" s="68"/>
      <c r="AM255" s="65"/>
      <c r="AN255" s="69"/>
      <c r="AO255" s="102"/>
      <c r="AP255" s="106"/>
      <c r="AQ255" s="113"/>
    </row>
    <row r="256" spans="2:43" ht="12.75" x14ac:dyDescent="0.25">
      <c r="B256" s="64">
        <v>46274</v>
      </c>
      <c r="C256" s="65"/>
      <c r="D256" s="65"/>
      <c r="E256" s="65"/>
      <c r="F256" s="66"/>
      <c r="G256" s="65"/>
      <c r="H256" s="65"/>
      <c r="I256" s="65"/>
      <c r="J256" s="66"/>
      <c r="K256" s="67">
        <f t="shared" si="18"/>
        <v>0</v>
      </c>
      <c r="L256" s="68"/>
      <c r="M256" s="68"/>
      <c r="N256" s="65"/>
      <c r="O256" s="69"/>
      <c r="P256" s="65"/>
      <c r="Q256" s="65"/>
      <c r="R256" s="65"/>
      <c r="S256" s="70"/>
      <c r="T256" s="65"/>
      <c r="U256" s="65"/>
      <c r="V256" s="65"/>
      <c r="W256" s="66"/>
      <c r="X256" s="65"/>
      <c r="Y256" s="65"/>
      <c r="Z256" s="65"/>
      <c r="AA256" s="66"/>
      <c r="AB256" s="68"/>
      <c r="AC256" s="68"/>
      <c r="AD256" s="68"/>
      <c r="AE256" s="71"/>
      <c r="AF256" s="72"/>
      <c r="AG256" s="72"/>
      <c r="AH256" s="72"/>
      <c r="AI256" s="73"/>
      <c r="AJ256" s="74">
        <f t="shared" si="19"/>
        <v>0</v>
      </c>
      <c r="AK256" s="68"/>
      <c r="AL256" s="68"/>
      <c r="AM256" s="65"/>
      <c r="AN256" s="69"/>
      <c r="AO256" s="102"/>
      <c r="AP256" s="106"/>
      <c r="AQ256" s="113"/>
    </row>
    <row r="257" spans="2:43" ht="12.75" x14ac:dyDescent="0.25">
      <c r="B257" s="64">
        <v>46275</v>
      </c>
      <c r="C257" s="65"/>
      <c r="D257" s="65"/>
      <c r="E257" s="65"/>
      <c r="F257" s="66"/>
      <c r="G257" s="65"/>
      <c r="H257" s="65"/>
      <c r="I257" s="65"/>
      <c r="J257" s="66"/>
      <c r="K257" s="67">
        <f t="shared" si="18"/>
        <v>0</v>
      </c>
      <c r="L257" s="68"/>
      <c r="M257" s="68"/>
      <c r="N257" s="65"/>
      <c r="O257" s="69"/>
      <c r="P257" s="65"/>
      <c r="Q257" s="65"/>
      <c r="R257" s="65"/>
      <c r="S257" s="70"/>
      <c r="T257" s="65"/>
      <c r="U257" s="65"/>
      <c r="V257" s="65"/>
      <c r="W257" s="66"/>
      <c r="X257" s="65"/>
      <c r="Y257" s="65"/>
      <c r="Z257" s="65"/>
      <c r="AA257" s="66"/>
      <c r="AB257" s="68"/>
      <c r="AC257" s="68"/>
      <c r="AD257" s="68"/>
      <c r="AE257" s="71"/>
      <c r="AF257" s="72"/>
      <c r="AG257" s="72"/>
      <c r="AH257" s="72"/>
      <c r="AI257" s="73"/>
      <c r="AJ257" s="74">
        <f t="shared" si="19"/>
        <v>0</v>
      </c>
      <c r="AK257" s="68"/>
      <c r="AL257" s="68"/>
      <c r="AM257" s="65"/>
      <c r="AN257" s="69"/>
      <c r="AO257" s="102"/>
      <c r="AP257" s="106"/>
      <c r="AQ257" s="113"/>
    </row>
    <row r="258" spans="2:43" ht="12.75" x14ac:dyDescent="0.25">
      <c r="B258" s="64">
        <v>46276</v>
      </c>
      <c r="C258" s="65"/>
      <c r="D258" s="65"/>
      <c r="E258" s="65"/>
      <c r="F258" s="66"/>
      <c r="G258" s="65"/>
      <c r="H258" s="65"/>
      <c r="I258" s="65"/>
      <c r="J258" s="66"/>
      <c r="K258" s="67">
        <f t="shared" si="18"/>
        <v>0</v>
      </c>
      <c r="L258" s="68"/>
      <c r="M258" s="68"/>
      <c r="N258" s="65"/>
      <c r="O258" s="69"/>
      <c r="P258" s="65"/>
      <c r="Q258" s="65"/>
      <c r="R258" s="65"/>
      <c r="S258" s="70"/>
      <c r="T258" s="65"/>
      <c r="U258" s="65"/>
      <c r="V258" s="65"/>
      <c r="W258" s="66"/>
      <c r="X258" s="65"/>
      <c r="Y258" s="65"/>
      <c r="Z258" s="65"/>
      <c r="AA258" s="66"/>
      <c r="AB258" s="68"/>
      <c r="AC258" s="68"/>
      <c r="AD258" s="68"/>
      <c r="AE258" s="71"/>
      <c r="AF258" s="72"/>
      <c r="AG258" s="72"/>
      <c r="AH258" s="72"/>
      <c r="AI258" s="73"/>
      <c r="AJ258" s="74">
        <f t="shared" si="19"/>
        <v>0</v>
      </c>
      <c r="AK258" s="68"/>
      <c r="AL258" s="68"/>
      <c r="AM258" s="65"/>
      <c r="AN258" s="69"/>
      <c r="AO258" s="102"/>
      <c r="AP258" s="106"/>
      <c r="AQ258" s="113"/>
    </row>
    <row r="259" spans="2:43" ht="12.75" x14ac:dyDescent="0.25">
      <c r="B259" s="64">
        <v>46277</v>
      </c>
      <c r="C259" s="65"/>
      <c r="D259" s="65"/>
      <c r="E259" s="65"/>
      <c r="F259" s="66"/>
      <c r="G259" s="65"/>
      <c r="H259" s="65"/>
      <c r="I259" s="65"/>
      <c r="J259" s="66"/>
      <c r="K259" s="67">
        <f t="shared" si="18"/>
        <v>0</v>
      </c>
      <c r="L259" s="68"/>
      <c r="M259" s="68"/>
      <c r="N259" s="65"/>
      <c r="O259" s="69"/>
      <c r="P259" s="65"/>
      <c r="Q259" s="65"/>
      <c r="R259" s="65"/>
      <c r="S259" s="70"/>
      <c r="T259" s="65"/>
      <c r="U259" s="65"/>
      <c r="V259" s="65"/>
      <c r="W259" s="66"/>
      <c r="X259" s="65"/>
      <c r="Y259" s="65"/>
      <c r="Z259" s="65"/>
      <c r="AA259" s="66"/>
      <c r="AB259" s="68"/>
      <c r="AC259" s="68"/>
      <c r="AD259" s="68"/>
      <c r="AE259" s="71"/>
      <c r="AF259" s="72"/>
      <c r="AG259" s="72"/>
      <c r="AH259" s="72"/>
      <c r="AI259" s="73"/>
      <c r="AJ259" s="74">
        <f t="shared" si="19"/>
        <v>0</v>
      </c>
      <c r="AK259" s="68"/>
      <c r="AL259" s="68"/>
      <c r="AM259" s="65"/>
      <c r="AN259" s="69"/>
      <c r="AO259" s="102"/>
      <c r="AP259" s="106"/>
      <c r="AQ259" s="113"/>
    </row>
    <row r="260" spans="2:43" ht="12.75" x14ac:dyDescent="0.25">
      <c r="B260" s="64">
        <v>46278</v>
      </c>
      <c r="C260" s="65"/>
      <c r="D260" s="65"/>
      <c r="E260" s="65"/>
      <c r="F260" s="66"/>
      <c r="G260" s="65"/>
      <c r="H260" s="65"/>
      <c r="I260" s="65"/>
      <c r="J260" s="66"/>
      <c r="K260" s="67">
        <f t="shared" si="18"/>
        <v>0</v>
      </c>
      <c r="L260" s="68"/>
      <c r="M260" s="68"/>
      <c r="N260" s="65"/>
      <c r="O260" s="69"/>
      <c r="P260" s="65"/>
      <c r="Q260" s="65"/>
      <c r="R260" s="65"/>
      <c r="S260" s="70"/>
      <c r="T260" s="65"/>
      <c r="U260" s="65"/>
      <c r="V260" s="65"/>
      <c r="W260" s="66"/>
      <c r="X260" s="65"/>
      <c r="Y260" s="65"/>
      <c r="Z260" s="65"/>
      <c r="AA260" s="66"/>
      <c r="AB260" s="68"/>
      <c r="AC260" s="68"/>
      <c r="AD260" s="68"/>
      <c r="AE260" s="71"/>
      <c r="AF260" s="72"/>
      <c r="AG260" s="72"/>
      <c r="AH260" s="72"/>
      <c r="AI260" s="73"/>
      <c r="AJ260" s="74">
        <f t="shared" si="19"/>
        <v>0</v>
      </c>
      <c r="AK260" s="68"/>
      <c r="AL260" s="68"/>
      <c r="AM260" s="65"/>
      <c r="AN260" s="69"/>
      <c r="AO260" s="102"/>
      <c r="AP260" s="106"/>
      <c r="AQ260" s="113"/>
    </row>
    <row r="261" spans="2:43" ht="12.75" x14ac:dyDescent="0.25">
      <c r="B261" s="64">
        <v>46279</v>
      </c>
      <c r="C261" s="65"/>
      <c r="D261" s="65"/>
      <c r="E261" s="65"/>
      <c r="F261" s="66"/>
      <c r="G261" s="65"/>
      <c r="H261" s="65"/>
      <c r="I261" s="65"/>
      <c r="J261" s="66"/>
      <c r="K261" s="67">
        <f t="shared" si="18"/>
        <v>0</v>
      </c>
      <c r="L261" s="68"/>
      <c r="M261" s="68"/>
      <c r="N261" s="65"/>
      <c r="O261" s="69"/>
      <c r="P261" s="65"/>
      <c r="Q261" s="65"/>
      <c r="R261" s="65"/>
      <c r="S261" s="70"/>
      <c r="T261" s="65"/>
      <c r="U261" s="65"/>
      <c r="V261" s="65"/>
      <c r="W261" s="66"/>
      <c r="X261" s="65"/>
      <c r="Y261" s="65"/>
      <c r="Z261" s="65"/>
      <c r="AA261" s="66"/>
      <c r="AB261" s="68"/>
      <c r="AC261" s="68"/>
      <c r="AD261" s="68"/>
      <c r="AE261" s="71"/>
      <c r="AF261" s="72"/>
      <c r="AG261" s="72"/>
      <c r="AH261" s="72"/>
      <c r="AI261" s="73"/>
      <c r="AJ261" s="74">
        <f t="shared" si="19"/>
        <v>0</v>
      </c>
      <c r="AK261" s="68"/>
      <c r="AL261" s="68"/>
      <c r="AM261" s="65"/>
      <c r="AN261" s="69"/>
      <c r="AO261" s="102"/>
      <c r="AP261" s="106"/>
      <c r="AQ261" s="113"/>
    </row>
    <row r="262" spans="2:43" ht="12.75" x14ac:dyDescent="0.25">
      <c r="B262" s="64">
        <v>46280</v>
      </c>
      <c r="C262" s="65"/>
      <c r="D262" s="65"/>
      <c r="E262" s="65"/>
      <c r="F262" s="66"/>
      <c r="G262" s="65"/>
      <c r="H262" s="65"/>
      <c r="I262" s="65"/>
      <c r="J262" s="66"/>
      <c r="K262" s="67">
        <f t="shared" si="18"/>
        <v>0</v>
      </c>
      <c r="L262" s="68"/>
      <c r="M262" s="68"/>
      <c r="N262" s="65"/>
      <c r="O262" s="69"/>
      <c r="P262" s="65"/>
      <c r="Q262" s="65"/>
      <c r="R262" s="65"/>
      <c r="S262" s="70"/>
      <c r="T262" s="65"/>
      <c r="U262" s="65"/>
      <c r="V262" s="65"/>
      <c r="W262" s="66"/>
      <c r="X262" s="65"/>
      <c r="Y262" s="65"/>
      <c r="Z262" s="65"/>
      <c r="AA262" s="66"/>
      <c r="AB262" s="68"/>
      <c r="AC262" s="68"/>
      <c r="AD262" s="68"/>
      <c r="AE262" s="71"/>
      <c r="AF262" s="72"/>
      <c r="AG262" s="72"/>
      <c r="AH262" s="72"/>
      <c r="AI262" s="73"/>
      <c r="AJ262" s="74">
        <f t="shared" si="19"/>
        <v>0</v>
      </c>
      <c r="AK262" s="68"/>
      <c r="AL262" s="68"/>
      <c r="AM262" s="65"/>
      <c r="AN262" s="69"/>
      <c r="AO262" s="102"/>
      <c r="AP262" s="106"/>
      <c r="AQ262" s="113"/>
    </row>
    <row r="263" spans="2:43" ht="12.75" x14ac:dyDescent="0.25">
      <c r="B263" s="64">
        <v>46281</v>
      </c>
      <c r="C263" s="65"/>
      <c r="D263" s="65"/>
      <c r="E263" s="65"/>
      <c r="F263" s="66"/>
      <c r="G263" s="65"/>
      <c r="H263" s="65"/>
      <c r="I263" s="65"/>
      <c r="J263" s="66"/>
      <c r="K263" s="67">
        <f t="shared" si="18"/>
        <v>0</v>
      </c>
      <c r="L263" s="68"/>
      <c r="M263" s="68"/>
      <c r="N263" s="65"/>
      <c r="O263" s="69"/>
      <c r="P263" s="65"/>
      <c r="Q263" s="65"/>
      <c r="R263" s="65"/>
      <c r="S263" s="70"/>
      <c r="T263" s="65"/>
      <c r="U263" s="65"/>
      <c r="V263" s="65"/>
      <c r="W263" s="66"/>
      <c r="X263" s="65"/>
      <c r="Y263" s="65"/>
      <c r="Z263" s="65"/>
      <c r="AA263" s="66"/>
      <c r="AB263" s="68"/>
      <c r="AC263" s="68"/>
      <c r="AD263" s="68"/>
      <c r="AE263" s="71"/>
      <c r="AF263" s="72"/>
      <c r="AG263" s="72"/>
      <c r="AH263" s="72"/>
      <c r="AI263" s="73"/>
      <c r="AJ263" s="74">
        <f t="shared" si="19"/>
        <v>0</v>
      </c>
      <c r="AK263" s="68"/>
      <c r="AL263" s="68"/>
      <c r="AM263" s="65"/>
      <c r="AN263" s="69"/>
      <c r="AO263" s="102"/>
      <c r="AP263" s="106"/>
      <c r="AQ263" s="113"/>
    </row>
    <row r="264" spans="2:43" ht="12.75" x14ac:dyDescent="0.25">
      <c r="B264" s="64">
        <v>46282</v>
      </c>
      <c r="C264" s="65"/>
      <c r="D264" s="65"/>
      <c r="E264" s="65"/>
      <c r="F264" s="66"/>
      <c r="G264" s="65"/>
      <c r="H264" s="65"/>
      <c r="I264" s="65"/>
      <c r="J264" s="66"/>
      <c r="K264" s="67">
        <f t="shared" si="18"/>
        <v>0</v>
      </c>
      <c r="L264" s="68"/>
      <c r="M264" s="68"/>
      <c r="N264" s="65"/>
      <c r="O264" s="69"/>
      <c r="P264" s="65"/>
      <c r="Q264" s="65"/>
      <c r="R264" s="65"/>
      <c r="S264" s="70"/>
      <c r="T264" s="65"/>
      <c r="U264" s="65"/>
      <c r="V264" s="65"/>
      <c r="W264" s="66"/>
      <c r="X264" s="65"/>
      <c r="Y264" s="65"/>
      <c r="Z264" s="65"/>
      <c r="AA264" s="66"/>
      <c r="AB264" s="68"/>
      <c r="AC264" s="68"/>
      <c r="AD264" s="68"/>
      <c r="AE264" s="71"/>
      <c r="AF264" s="72"/>
      <c r="AG264" s="72"/>
      <c r="AH264" s="72"/>
      <c r="AI264" s="73"/>
      <c r="AJ264" s="74">
        <f t="shared" si="19"/>
        <v>0</v>
      </c>
      <c r="AK264" s="68"/>
      <c r="AL264" s="68"/>
      <c r="AM264" s="65"/>
      <c r="AN264" s="69"/>
      <c r="AO264" s="102"/>
      <c r="AP264" s="106"/>
      <c r="AQ264" s="113"/>
    </row>
    <row r="265" spans="2:43" ht="12.75" x14ac:dyDescent="0.25">
      <c r="B265" s="64">
        <v>46283</v>
      </c>
      <c r="C265" s="65"/>
      <c r="D265" s="65"/>
      <c r="E265" s="65"/>
      <c r="F265" s="66"/>
      <c r="G265" s="65"/>
      <c r="H265" s="65"/>
      <c r="I265" s="65"/>
      <c r="J265" s="66"/>
      <c r="K265" s="67">
        <f t="shared" si="18"/>
        <v>0</v>
      </c>
      <c r="L265" s="68"/>
      <c r="M265" s="68"/>
      <c r="N265" s="65"/>
      <c r="O265" s="69"/>
      <c r="P265" s="65"/>
      <c r="Q265" s="65"/>
      <c r="R265" s="65"/>
      <c r="S265" s="70"/>
      <c r="T265" s="65"/>
      <c r="U265" s="65"/>
      <c r="V265" s="65"/>
      <c r="W265" s="66"/>
      <c r="X265" s="65"/>
      <c r="Y265" s="65"/>
      <c r="Z265" s="65"/>
      <c r="AA265" s="66"/>
      <c r="AB265" s="68"/>
      <c r="AC265" s="68"/>
      <c r="AD265" s="68"/>
      <c r="AE265" s="71"/>
      <c r="AF265" s="72"/>
      <c r="AG265" s="72"/>
      <c r="AH265" s="72"/>
      <c r="AI265" s="73"/>
      <c r="AJ265" s="74">
        <f t="shared" si="19"/>
        <v>0</v>
      </c>
      <c r="AK265" s="68"/>
      <c r="AL265" s="68"/>
      <c r="AM265" s="65"/>
      <c r="AN265" s="69"/>
      <c r="AO265" s="102"/>
      <c r="AP265" s="106"/>
      <c r="AQ265" s="113"/>
    </row>
    <row r="266" spans="2:43" ht="12.75" x14ac:dyDescent="0.25">
      <c r="B266" s="64">
        <v>46284</v>
      </c>
      <c r="C266" s="65"/>
      <c r="D266" s="65"/>
      <c r="E266" s="65"/>
      <c r="F266" s="66"/>
      <c r="G266" s="65"/>
      <c r="H266" s="65"/>
      <c r="I266" s="65"/>
      <c r="J266" s="66"/>
      <c r="K266" s="67">
        <f t="shared" si="18"/>
        <v>0</v>
      </c>
      <c r="L266" s="68"/>
      <c r="M266" s="68"/>
      <c r="N266" s="65"/>
      <c r="O266" s="69"/>
      <c r="P266" s="65"/>
      <c r="Q266" s="65"/>
      <c r="R266" s="65"/>
      <c r="S266" s="70"/>
      <c r="T266" s="65"/>
      <c r="U266" s="65"/>
      <c r="V266" s="65"/>
      <c r="W266" s="66"/>
      <c r="X266" s="65"/>
      <c r="Y266" s="65"/>
      <c r="Z266" s="65"/>
      <c r="AA266" s="66"/>
      <c r="AB266" s="68"/>
      <c r="AC266" s="68"/>
      <c r="AD266" s="68"/>
      <c r="AE266" s="71"/>
      <c r="AF266" s="72"/>
      <c r="AG266" s="72"/>
      <c r="AH266" s="72"/>
      <c r="AI266" s="73"/>
      <c r="AJ266" s="74">
        <f t="shared" si="19"/>
        <v>0</v>
      </c>
      <c r="AK266" s="68"/>
      <c r="AL266" s="68"/>
      <c r="AM266" s="65"/>
      <c r="AN266" s="69"/>
      <c r="AO266" s="102"/>
      <c r="AP266" s="106"/>
      <c r="AQ266" s="113"/>
    </row>
    <row r="267" spans="2:43" ht="12.75" x14ac:dyDescent="0.25">
      <c r="B267" s="64">
        <v>46285</v>
      </c>
      <c r="C267" s="65"/>
      <c r="D267" s="65"/>
      <c r="E267" s="65"/>
      <c r="F267" s="66"/>
      <c r="G267" s="65"/>
      <c r="H267" s="65"/>
      <c r="I267" s="65"/>
      <c r="J267" s="66"/>
      <c r="K267" s="67">
        <f t="shared" si="18"/>
        <v>0</v>
      </c>
      <c r="L267" s="68"/>
      <c r="M267" s="68"/>
      <c r="N267" s="65"/>
      <c r="O267" s="69"/>
      <c r="P267" s="65"/>
      <c r="Q267" s="65"/>
      <c r="R267" s="65"/>
      <c r="S267" s="70"/>
      <c r="T267" s="65"/>
      <c r="U267" s="65"/>
      <c r="V267" s="65"/>
      <c r="W267" s="66"/>
      <c r="X267" s="65"/>
      <c r="Y267" s="65"/>
      <c r="Z267" s="65"/>
      <c r="AA267" s="66"/>
      <c r="AB267" s="68"/>
      <c r="AC267" s="68"/>
      <c r="AD267" s="68"/>
      <c r="AE267" s="71"/>
      <c r="AF267" s="72"/>
      <c r="AG267" s="72"/>
      <c r="AH267" s="72"/>
      <c r="AI267" s="73"/>
      <c r="AJ267" s="74">
        <f t="shared" si="19"/>
        <v>0</v>
      </c>
      <c r="AK267" s="68"/>
      <c r="AL267" s="68"/>
      <c r="AM267" s="65"/>
      <c r="AN267" s="69"/>
      <c r="AO267" s="102"/>
      <c r="AP267" s="106"/>
      <c r="AQ267" s="113"/>
    </row>
    <row r="268" spans="2:43" ht="12.75" x14ac:dyDescent="0.25">
      <c r="B268" s="64">
        <v>46286</v>
      </c>
      <c r="C268" s="65"/>
      <c r="D268" s="65"/>
      <c r="E268" s="65"/>
      <c r="F268" s="66"/>
      <c r="G268" s="65"/>
      <c r="H268" s="65"/>
      <c r="I268" s="65"/>
      <c r="J268" s="66"/>
      <c r="K268" s="67">
        <f t="shared" si="18"/>
        <v>0</v>
      </c>
      <c r="L268" s="68"/>
      <c r="M268" s="68"/>
      <c r="N268" s="65"/>
      <c r="O268" s="69"/>
      <c r="P268" s="65"/>
      <c r="Q268" s="65"/>
      <c r="R268" s="65"/>
      <c r="S268" s="70"/>
      <c r="T268" s="65"/>
      <c r="U268" s="65"/>
      <c r="V268" s="65"/>
      <c r="W268" s="66"/>
      <c r="X268" s="65"/>
      <c r="Y268" s="65"/>
      <c r="Z268" s="65"/>
      <c r="AA268" s="66"/>
      <c r="AB268" s="68"/>
      <c r="AC268" s="68"/>
      <c r="AD268" s="68"/>
      <c r="AE268" s="71"/>
      <c r="AF268" s="72"/>
      <c r="AG268" s="72"/>
      <c r="AH268" s="72"/>
      <c r="AI268" s="73"/>
      <c r="AJ268" s="74">
        <f t="shared" si="19"/>
        <v>0</v>
      </c>
      <c r="AK268" s="68"/>
      <c r="AL268" s="68"/>
      <c r="AM268" s="65"/>
      <c r="AN268" s="69"/>
      <c r="AO268" s="102"/>
      <c r="AP268" s="106"/>
      <c r="AQ268" s="113"/>
    </row>
    <row r="269" spans="2:43" ht="12.75" x14ac:dyDescent="0.25">
      <c r="B269" s="64">
        <v>46287</v>
      </c>
      <c r="C269" s="65"/>
      <c r="D269" s="65"/>
      <c r="E269" s="65"/>
      <c r="F269" s="66"/>
      <c r="G269" s="65"/>
      <c r="H269" s="65"/>
      <c r="I269" s="65"/>
      <c r="J269" s="66"/>
      <c r="K269" s="67">
        <f t="shared" si="18"/>
        <v>0</v>
      </c>
      <c r="L269" s="68"/>
      <c r="M269" s="68"/>
      <c r="N269" s="65"/>
      <c r="O269" s="69"/>
      <c r="P269" s="65"/>
      <c r="Q269" s="65"/>
      <c r="R269" s="65"/>
      <c r="S269" s="70"/>
      <c r="T269" s="65"/>
      <c r="U269" s="65"/>
      <c r="V269" s="65"/>
      <c r="W269" s="66"/>
      <c r="X269" s="65"/>
      <c r="Y269" s="65"/>
      <c r="Z269" s="65"/>
      <c r="AA269" s="66"/>
      <c r="AB269" s="68"/>
      <c r="AC269" s="68"/>
      <c r="AD269" s="68"/>
      <c r="AE269" s="71"/>
      <c r="AF269" s="72"/>
      <c r="AG269" s="72"/>
      <c r="AH269" s="72"/>
      <c r="AI269" s="73"/>
      <c r="AJ269" s="74">
        <f t="shared" si="19"/>
        <v>0</v>
      </c>
      <c r="AK269" s="68"/>
      <c r="AL269" s="68"/>
      <c r="AM269" s="65"/>
      <c r="AN269" s="69"/>
      <c r="AO269" s="102"/>
      <c r="AP269" s="106"/>
      <c r="AQ269" s="113"/>
    </row>
    <row r="270" spans="2:43" ht="12.75" x14ac:dyDescent="0.25">
      <c r="B270" s="64">
        <v>46288</v>
      </c>
      <c r="C270" s="65"/>
      <c r="D270" s="65"/>
      <c r="E270" s="65"/>
      <c r="F270" s="66"/>
      <c r="G270" s="65"/>
      <c r="H270" s="65"/>
      <c r="I270" s="65"/>
      <c r="J270" s="66"/>
      <c r="K270" s="67">
        <f t="shared" si="18"/>
        <v>0</v>
      </c>
      <c r="L270" s="68"/>
      <c r="M270" s="68"/>
      <c r="N270" s="65"/>
      <c r="O270" s="69"/>
      <c r="P270" s="65"/>
      <c r="Q270" s="65"/>
      <c r="R270" s="65"/>
      <c r="S270" s="70"/>
      <c r="T270" s="65"/>
      <c r="U270" s="65"/>
      <c r="V270" s="65"/>
      <c r="W270" s="66"/>
      <c r="X270" s="65"/>
      <c r="Y270" s="65"/>
      <c r="Z270" s="65"/>
      <c r="AA270" s="66"/>
      <c r="AB270" s="68"/>
      <c r="AC270" s="68"/>
      <c r="AD270" s="68"/>
      <c r="AE270" s="71"/>
      <c r="AF270" s="72"/>
      <c r="AG270" s="72"/>
      <c r="AH270" s="72"/>
      <c r="AI270" s="73"/>
      <c r="AJ270" s="74">
        <f t="shared" si="19"/>
        <v>0</v>
      </c>
      <c r="AK270" s="68"/>
      <c r="AL270" s="68"/>
      <c r="AM270" s="65"/>
      <c r="AN270" s="69"/>
      <c r="AO270" s="102"/>
      <c r="AP270" s="106"/>
      <c r="AQ270" s="113"/>
    </row>
    <row r="271" spans="2:43" ht="12.75" x14ac:dyDescent="0.25">
      <c r="B271" s="64">
        <v>46289</v>
      </c>
      <c r="C271" s="65"/>
      <c r="D271" s="65"/>
      <c r="E271" s="65"/>
      <c r="F271" s="66"/>
      <c r="G271" s="65"/>
      <c r="H271" s="65"/>
      <c r="I271" s="65"/>
      <c r="J271" s="66"/>
      <c r="K271" s="67">
        <f t="shared" si="18"/>
        <v>0</v>
      </c>
      <c r="L271" s="68"/>
      <c r="M271" s="68"/>
      <c r="N271" s="65"/>
      <c r="O271" s="69"/>
      <c r="P271" s="65"/>
      <c r="Q271" s="65"/>
      <c r="R271" s="65"/>
      <c r="S271" s="70"/>
      <c r="T271" s="65"/>
      <c r="U271" s="65"/>
      <c r="V271" s="65"/>
      <c r="W271" s="66"/>
      <c r="X271" s="65"/>
      <c r="Y271" s="65"/>
      <c r="Z271" s="65"/>
      <c r="AA271" s="66"/>
      <c r="AB271" s="68"/>
      <c r="AC271" s="68"/>
      <c r="AD271" s="68"/>
      <c r="AE271" s="71"/>
      <c r="AF271" s="72"/>
      <c r="AG271" s="72"/>
      <c r="AH271" s="72"/>
      <c r="AI271" s="73"/>
      <c r="AJ271" s="74">
        <f t="shared" si="19"/>
        <v>0</v>
      </c>
      <c r="AK271" s="68"/>
      <c r="AL271" s="68"/>
      <c r="AM271" s="65"/>
      <c r="AN271" s="69"/>
      <c r="AO271" s="102"/>
      <c r="AP271" s="106"/>
      <c r="AQ271" s="113"/>
    </row>
    <row r="272" spans="2:43" ht="12.75" x14ac:dyDescent="0.25">
      <c r="B272" s="64">
        <v>46290</v>
      </c>
      <c r="C272" s="65"/>
      <c r="D272" s="65"/>
      <c r="E272" s="65"/>
      <c r="F272" s="66"/>
      <c r="G272" s="65"/>
      <c r="H272" s="65"/>
      <c r="I272" s="65"/>
      <c r="J272" s="66"/>
      <c r="K272" s="67">
        <f t="shared" si="18"/>
        <v>0</v>
      </c>
      <c r="L272" s="68"/>
      <c r="M272" s="68"/>
      <c r="N272" s="65"/>
      <c r="O272" s="69"/>
      <c r="P272" s="65"/>
      <c r="Q272" s="65"/>
      <c r="R272" s="65"/>
      <c r="S272" s="70"/>
      <c r="T272" s="65"/>
      <c r="U272" s="65"/>
      <c r="V272" s="65"/>
      <c r="W272" s="66"/>
      <c r="X272" s="65"/>
      <c r="Y272" s="65"/>
      <c r="Z272" s="65"/>
      <c r="AA272" s="66"/>
      <c r="AB272" s="68"/>
      <c r="AC272" s="68"/>
      <c r="AD272" s="68"/>
      <c r="AE272" s="71"/>
      <c r="AF272" s="72"/>
      <c r="AG272" s="72"/>
      <c r="AH272" s="72"/>
      <c r="AI272" s="73"/>
      <c r="AJ272" s="74">
        <f t="shared" si="19"/>
        <v>0</v>
      </c>
      <c r="AK272" s="68"/>
      <c r="AL272" s="68"/>
      <c r="AM272" s="65"/>
      <c r="AN272" s="69"/>
      <c r="AO272" s="102"/>
      <c r="AP272" s="106"/>
      <c r="AQ272" s="113"/>
    </row>
    <row r="273" spans="2:43" ht="12.75" x14ac:dyDescent="0.25">
      <c r="B273" s="64">
        <v>46291</v>
      </c>
      <c r="C273" s="65"/>
      <c r="D273" s="65"/>
      <c r="E273" s="65"/>
      <c r="F273" s="66"/>
      <c r="G273" s="65"/>
      <c r="H273" s="65"/>
      <c r="I273" s="65"/>
      <c r="J273" s="66"/>
      <c r="K273" s="67">
        <f t="shared" si="18"/>
        <v>0</v>
      </c>
      <c r="L273" s="68"/>
      <c r="M273" s="68"/>
      <c r="N273" s="65"/>
      <c r="O273" s="69"/>
      <c r="P273" s="65"/>
      <c r="Q273" s="65"/>
      <c r="R273" s="65"/>
      <c r="S273" s="70"/>
      <c r="T273" s="65"/>
      <c r="U273" s="65"/>
      <c r="V273" s="65"/>
      <c r="W273" s="66"/>
      <c r="X273" s="65"/>
      <c r="Y273" s="65"/>
      <c r="Z273" s="65"/>
      <c r="AA273" s="66"/>
      <c r="AB273" s="68"/>
      <c r="AC273" s="68"/>
      <c r="AD273" s="68"/>
      <c r="AE273" s="71"/>
      <c r="AF273" s="72"/>
      <c r="AG273" s="72"/>
      <c r="AH273" s="72"/>
      <c r="AI273" s="73"/>
      <c r="AJ273" s="74">
        <f t="shared" si="19"/>
        <v>0</v>
      </c>
      <c r="AK273" s="68"/>
      <c r="AL273" s="68"/>
      <c r="AM273" s="65"/>
      <c r="AN273" s="69"/>
      <c r="AO273" s="102"/>
      <c r="AP273" s="106"/>
      <c r="AQ273" s="113"/>
    </row>
    <row r="274" spans="2:43" ht="12.75" x14ac:dyDescent="0.25">
      <c r="B274" s="64">
        <v>46292</v>
      </c>
      <c r="C274" s="65"/>
      <c r="D274" s="65"/>
      <c r="E274" s="65"/>
      <c r="F274" s="66"/>
      <c r="G274" s="65"/>
      <c r="H274" s="65"/>
      <c r="I274" s="65"/>
      <c r="J274" s="66"/>
      <c r="K274" s="67">
        <f t="shared" si="18"/>
        <v>0</v>
      </c>
      <c r="L274" s="68"/>
      <c r="M274" s="68"/>
      <c r="N274" s="65"/>
      <c r="O274" s="69"/>
      <c r="P274" s="65"/>
      <c r="Q274" s="65"/>
      <c r="R274" s="65"/>
      <c r="S274" s="70"/>
      <c r="T274" s="65"/>
      <c r="U274" s="65"/>
      <c r="V274" s="65"/>
      <c r="W274" s="66"/>
      <c r="X274" s="65"/>
      <c r="Y274" s="65"/>
      <c r="Z274" s="65"/>
      <c r="AA274" s="66"/>
      <c r="AB274" s="68"/>
      <c r="AC274" s="68"/>
      <c r="AD274" s="68"/>
      <c r="AE274" s="71"/>
      <c r="AF274" s="72"/>
      <c r="AG274" s="72"/>
      <c r="AH274" s="72"/>
      <c r="AI274" s="73"/>
      <c r="AJ274" s="74">
        <f t="shared" si="19"/>
        <v>0</v>
      </c>
      <c r="AK274" s="68"/>
      <c r="AL274" s="68"/>
      <c r="AM274" s="65"/>
      <c r="AN274" s="69"/>
      <c r="AO274" s="102"/>
      <c r="AP274" s="106"/>
      <c r="AQ274" s="113"/>
    </row>
    <row r="275" spans="2:43" ht="12.75" x14ac:dyDescent="0.25">
      <c r="B275" s="64">
        <v>46293</v>
      </c>
      <c r="C275" s="65"/>
      <c r="D275" s="65"/>
      <c r="E275" s="65"/>
      <c r="F275" s="66"/>
      <c r="G275" s="65"/>
      <c r="H275" s="65"/>
      <c r="I275" s="65"/>
      <c r="J275" s="66"/>
      <c r="K275" s="67">
        <f t="shared" si="18"/>
        <v>0</v>
      </c>
      <c r="L275" s="68"/>
      <c r="M275" s="68"/>
      <c r="N275" s="65"/>
      <c r="O275" s="69"/>
      <c r="P275" s="65"/>
      <c r="Q275" s="65"/>
      <c r="R275" s="65"/>
      <c r="S275" s="70"/>
      <c r="T275" s="65"/>
      <c r="U275" s="65"/>
      <c r="V275" s="65"/>
      <c r="W275" s="66"/>
      <c r="X275" s="65"/>
      <c r="Y275" s="65"/>
      <c r="Z275" s="65"/>
      <c r="AA275" s="66"/>
      <c r="AB275" s="68"/>
      <c r="AC275" s="68"/>
      <c r="AD275" s="68"/>
      <c r="AE275" s="71"/>
      <c r="AF275" s="72"/>
      <c r="AG275" s="72"/>
      <c r="AH275" s="72"/>
      <c r="AI275" s="73"/>
      <c r="AJ275" s="74">
        <f t="shared" si="19"/>
        <v>0</v>
      </c>
      <c r="AK275" s="68"/>
      <c r="AL275" s="68"/>
      <c r="AM275" s="65"/>
      <c r="AN275" s="69"/>
      <c r="AO275" s="102"/>
      <c r="AP275" s="106"/>
      <c r="AQ275" s="113"/>
    </row>
    <row r="276" spans="2:43" ht="12.75" x14ac:dyDescent="0.25">
      <c r="B276" s="64">
        <v>46294</v>
      </c>
      <c r="C276" s="65"/>
      <c r="D276" s="65"/>
      <c r="E276" s="65"/>
      <c r="F276" s="66"/>
      <c r="G276" s="65"/>
      <c r="H276" s="65"/>
      <c r="I276" s="65"/>
      <c r="J276" s="66"/>
      <c r="K276" s="67">
        <f t="shared" si="18"/>
        <v>0</v>
      </c>
      <c r="L276" s="68"/>
      <c r="M276" s="68"/>
      <c r="N276" s="65"/>
      <c r="O276" s="69"/>
      <c r="P276" s="65"/>
      <c r="Q276" s="65"/>
      <c r="R276" s="65"/>
      <c r="S276" s="70"/>
      <c r="T276" s="65"/>
      <c r="U276" s="65"/>
      <c r="V276" s="65"/>
      <c r="W276" s="66"/>
      <c r="X276" s="65"/>
      <c r="Y276" s="65"/>
      <c r="Z276" s="65"/>
      <c r="AA276" s="66"/>
      <c r="AB276" s="68"/>
      <c r="AC276" s="68"/>
      <c r="AD276" s="68"/>
      <c r="AE276" s="71"/>
      <c r="AF276" s="72"/>
      <c r="AG276" s="72"/>
      <c r="AH276" s="72"/>
      <c r="AI276" s="73"/>
      <c r="AJ276" s="74">
        <f t="shared" si="19"/>
        <v>0</v>
      </c>
      <c r="AK276" s="68"/>
      <c r="AL276" s="68"/>
      <c r="AM276" s="65"/>
      <c r="AN276" s="69"/>
      <c r="AO276" s="102"/>
      <c r="AP276" s="106"/>
      <c r="AQ276" s="113"/>
    </row>
    <row r="277" spans="2:43" ht="12.75" x14ac:dyDescent="0.25">
      <c r="B277" s="64">
        <v>46295</v>
      </c>
      <c r="C277" s="65"/>
      <c r="D277" s="65"/>
      <c r="E277" s="65"/>
      <c r="F277" s="66"/>
      <c r="G277" s="65"/>
      <c r="H277" s="65"/>
      <c r="I277" s="65"/>
      <c r="J277" s="66"/>
      <c r="K277" s="67">
        <f t="shared" si="18"/>
        <v>0</v>
      </c>
      <c r="L277" s="68"/>
      <c r="M277" s="68"/>
      <c r="N277" s="65"/>
      <c r="O277" s="69"/>
      <c r="P277" s="65"/>
      <c r="Q277" s="65"/>
      <c r="R277" s="65"/>
      <c r="S277" s="70"/>
      <c r="T277" s="65"/>
      <c r="U277" s="65"/>
      <c r="V277" s="65"/>
      <c r="W277" s="66"/>
      <c r="X277" s="65"/>
      <c r="Y277" s="65"/>
      <c r="Z277" s="65"/>
      <c r="AA277" s="66"/>
      <c r="AB277" s="68"/>
      <c r="AC277" s="68"/>
      <c r="AD277" s="68"/>
      <c r="AE277" s="71"/>
      <c r="AF277" s="72"/>
      <c r="AG277" s="72"/>
      <c r="AH277" s="72"/>
      <c r="AI277" s="73"/>
      <c r="AJ277" s="74">
        <f t="shared" si="19"/>
        <v>0</v>
      </c>
      <c r="AK277" s="68"/>
      <c r="AL277" s="68"/>
      <c r="AM277" s="65"/>
      <c r="AN277" s="69"/>
      <c r="AO277" s="102"/>
      <c r="AP277" s="106"/>
      <c r="AQ277" s="113"/>
    </row>
    <row r="278" spans="2:43" ht="12.75" x14ac:dyDescent="0.25">
      <c r="B278" s="64">
        <v>46296</v>
      </c>
      <c r="C278" s="65"/>
      <c r="D278" s="65"/>
      <c r="E278" s="65"/>
      <c r="F278" s="66"/>
      <c r="G278" s="65"/>
      <c r="H278" s="65"/>
      <c r="I278" s="65"/>
      <c r="J278" s="66"/>
      <c r="K278" s="67">
        <f t="shared" si="18"/>
        <v>0</v>
      </c>
      <c r="L278" s="68"/>
      <c r="M278" s="68"/>
      <c r="N278" s="65"/>
      <c r="O278" s="69"/>
      <c r="P278" s="65"/>
      <c r="Q278" s="65"/>
      <c r="R278" s="65"/>
      <c r="S278" s="70"/>
      <c r="T278" s="65"/>
      <c r="U278" s="65"/>
      <c r="V278" s="65"/>
      <c r="W278" s="66"/>
      <c r="X278" s="65"/>
      <c r="Y278" s="65"/>
      <c r="Z278" s="65"/>
      <c r="AA278" s="66"/>
      <c r="AB278" s="68"/>
      <c r="AC278" s="68"/>
      <c r="AD278" s="68"/>
      <c r="AE278" s="71"/>
      <c r="AF278" s="72"/>
      <c r="AG278" s="72"/>
      <c r="AH278" s="72"/>
      <c r="AI278" s="73"/>
      <c r="AJ278" s="74">
        <f t="shared" si="19"/>
        <v>0</v>
      </c>
      <c r="AK278" s="68"/>
      <c r="AL278" s="68"/>
      <c r="AM278" s="65"/>
      <c r="AN278" s="69"/>
      <c r="AO278" s="102"/>
      <c r="AP278" s="106"/>
      <c r="AQ278" s="113"/>
    </row>
    <row r="279" spans="2:43" ht="12.75" x14ac:dyDescent="0.25">
      <c r="B279" s="64">
        <v>46297</v>
      </c>
      <c r="C279" s="65"/>
      <c r="D279" s="65"/>
      <c r="E279" s="65"/>
      <c r="F279" s="66"/>
      <c r="G279" s="65"/>
      <c r="H279" s="65"/>
      <c r="I279" s="65"/>
      <c r="J279" s="66"/>
      <c r="K279" s="67">
        <f t="shared" si="18"/>
        <v>0</v>
      </c>
      <c r="L279" s="68"/>
      <c r="M279" s="68"/>
      <c r="N279" s="65"/>
      <c r="O279" s="69"/>
      <c r="P279" s="65"/>
      <c r="Q279" s="65"/>
      <c r="R279" s="65"/>
      <c r="S279" s="70"/>
      <c r="T279" s="65"/>
      <c r="U279" s="65"/>
      <c r="V279" s="65"/>
      <c r="W279" s="66"/>
      <c r="X279" s="65"/>
      <c r="Y279" s="65"/>
      <c r="Z279" s="65"/>
      <c r="AA279" s="66"/>
      <c r="AB279" s="68"/>
      <c r="AC279" s="68"/>
      <c r="AD279" s="68"/>
      <c r="AE279" s="71"/>
      <c r="AF279" s="72"/>
      <c r="AG279" s="72"/>
      <c r="AH279" s="72"/>
      <c r="AI279" s="73"/>
      <c r="AJ279" s="74">
        <f t="shared" si="19"/>
        <v>0</v>
      </c>
      <c r="AK279" s="68"/>
      <c r="AL279" s="68"/>
      <c r="AM279" s="65"/>
      <c r="AN279" s="69"/>
      <c r="AO279" s="102"/>
      <c r="AP279" s="106"/>
      <c r="AQ279" s="113"/>
    </row>
    <row r="280" spans="2:43" ht="12.75" x14ac:dyDescent="0.25">
      <c r="B280" s="64">
        <v>46298</v>
      </c>
      <c r="C280" s="65"/>
      <c r="D280" s="65"/>
      <c r="E280" s="65"/>
      <c r="F280" s="66"/>
      <c r="G280" s="65"/>
      <c r="H280" s="65"/>
      <c r="I280" s="65"/>
      <c r="J280" s="66"/>
      <c r="K280" s="67">
        <f t="shared" si="18"/>
        <v>0</v>
      </c>
      <c r="L280" s="68"/>
      <c r="M280" s="68"/>
      <c r="N280" s="65"/>
      <c r="O280" s="69"/>
      <c r="P280" s="65"/>
      <c r="Q280" s="65"/>
      <c r="R280" s="65"/>
      <c r="S280" s="70"/>
      <c r="T280" s="65"/>
      <c r="U280" s="65"/>
      <c r="V280" s="65"/>
      <c r="W280" s="66"/>
      <c r="X280" s="65"/>
      <c r="Y280" s="65"/>
      <c r="Z280" s="65"/>
      <c r="AA280" s="66"/>
      <c r="AB280" s="68"/>
      <c r="AC280" s="68"/>
      <c r="AD280" s="68"/>
      <c r="AE280" s="71"/>
      <c r="AF280" s="72"/>
      <c r="AG280" s="72"/>
      <c r="AH280" s="72"/>
      <c r="AI280" s="73"/>
      <c r="AJ280" s="74">
        <f t="shared" si="19"/>
        <v>0</v>
      </c>
      <c r="AK280" s="68"/>
      <c r="AL280" s="68"/>
      <c r="AM280" s="65"/>
      <c r="AN280" s="69"/>
      <c r="AO280" s="102"/>
      <c r="AP280" s="106"/>
      <c r="AQ280" s="113"/>
    </row>
    <row r="281" spans="2:43" ht="12.75" x14ac:dyDescent="0.25">
      <c r="B281" s="64">
        <v>46299</v>
      </c>
      <c r="C281" s="65"/>
      <c r="D281" s="65"/>
      <c r="E281" s="65"/>
      <c r="F281" s="66"/>
      <c r="G281" s="65"/>
      <c r="H281" s="65"/>
      <c r="I281" s="65"/>
      <c r="J281" s="66"/>
      <c r="K281" s="67">
        <f t="shared" si="18"/>
        <v>0</v>
      </c>
      <c r="L281" s="68"/>
      <c r="M281" s="68"/>
      <c r="N281" s="65"/>
      <c r="O281" s="69"/>
      <c r="P281" s="65"/>
      <c r="Q281" s="65"/>
      <c r="R281" s="65"/>
      <c r="S281" s="70"/>
      <c r="T281" s="65"/>
      <c r="U281" s="65"/>
      <c r="V281" s="65"/>
      <c r="W281" s="66"/>
      <c r="X281" s="65"/>
      <c r="Y281" s="65"/>
      <c r="Z281" s="65"/>
      <c r="AA281" s="66"/>
      <c r="AB281" s="68"/>
      <c r="AC281" s="68"/>
      <c r="AD281" s="68"/>
      <c r="AE281" s="71"/>
      <c r="AF281" s="72"/>
      <c r="AG281" s="72"/>
      <c r="AH281" s="72"/>
      <c r="AI281" s="73"/>
      <c r="AJ281" s="74">
        <f t="shared" si="19"/>
        <v>0</v>
      </c>
      <c r="AK281" s="68"/>
      <c r="AL281" s="68"/>
      <c r="AM281" s="65"/>
      <c r="AN281" s="69"/>
      <c r="AO281" s="102"/>
      <c r="AP281" s="106"/>
      <c r="AQ281" s="113"/>
    </row>
    <row r="282" spans="2:43" ht="12.75" x14ac:dyDescent="0.25">
      <c r="B282" s="64">
        <v>46300</v>
      </c>
      <c r="C282" s="65"/>
      <c r="D282" s="65"/>
      <c r="E282" s="65"/>
      <c r="F282" s="66"/>
      <c r="G282" s="65"/>
      <c r="H282" s="65"/>
      <c r="I282" s="65"/>
      <c r="J282" s="66"/>
      <c r="K282" s="67">
        <f t="shared" si="18"/>
        <v>0</v>
      </c>
      <c r="L282" s="68"/>
      <c r="M282" s="68"/>
      <c r="N282" s="65"/>
      <c r="O282" s="69"/>
      <c r="P282" s="65"/>
      <c r="Q282" s="65"/>
      <c r="R282" s="65"/>
      <c r="S282" s="70"/>
      <c r="T282" s="65"/>
      <c r="U282" s="65"/>
      <c r="V282" s="65"/>
      <c r="W282" s="66"/>
      <c r="X282" s="65"/>
      <c r="Y282" s="65"/>
      <c r="Z282" s="65"/>
      <c r="AA282" s="66"/>
      <c r="AB282" s="68"/>
      <c r="AC282" s="68"/>
      <c r="AD282" s="68"/>
      <c r="AE282" s="71"/>
      <c r="AF282" s="72"/>
      <c r="AG282" s="72"/>
      <c r="AH282" s="72"/>
      <c r="AI282" s="73"/>
      <c r="AJ282" s="74">
        <f t="shared" si="19"/>
        <v>0</v>
      </c>
      <c r="AK282" s="68"/>
      <c r="AL282" s="68"/>
      <c r="AM282" s="65"/>
      <c r="AN282" s="69"/>
      <c r="AO282" s="102"/>
      <c r="AP282" s="106"/>
      <c r="AQ282" s="113"/>
    </row>
    <row r="283" spans="2:43" ht="12.75" x14ac:dyDescent="0.25">
      <c r="B283" s="64">
        <v>46301</v>
      </c>
      <c r="C283" s="65"/>
      <c r="D283" s="65"/>
      <c r="E283" s="65"/>
      <c r="F283" s="66"/>
      <c r="G283" s="65"/>
      <c r="H283" s="65"/>
      <c r="I283" s="65"/>
      <c r="J283" s="66"/>
      <c r="K283" s="67">
        <f t="shared" si="18"/>
        <v>0</v>
      </c>
      <c r="L283" s="68"/>
      <c r="M283" s="68"/>
      <c r="N283" s="65"/>
      <c r="O283" s="69"/>
      <c r="P283" s="65"/>
      <c r="Q283" s="65"/>
      <c r="R283" s="65"/>
      <c r="S283" s="70"/>
      <c r="T283" s="65"/>
      <c r="U283" s="65"/>
      <c r="V283" s="65"/>
      <c r="W283" s="66"/>
      <c r="X283" s="65"/>
      <c r="Y283" s="65"/>
      <c r="Z283" s="65"/>
      <c r="AA283" s="66"/>
      <c r="AB283" s="68"/>
      <c r="AC283" s="68"/>
      <c r="AD283" s="68"/>
      <c r="AE283" s="71"/>
      <c r="AF283" s="72"/>
      <c r="AG283" s="72"/>
      <c r="AH283" s="72"/>
      <c r="AI283" s="73"/>
      <c r="AJ283" s="74">
        <f t="shared" si="19"/>
        <v>0</v>
      </c>
      <c r="AK283" s="68"/>
      <c r="AL283" s="68"/>
      <c r="AM283" s="65"/>
      <c r="AN283" s="69"/>
      <c r="AO283" s="102"/>
      <c r="AP283" s="106"/>
      <c r="AQ283" s="113"/>
    </row>
    <row r="284" spans="2:43" ht="12.75" x14ac:dyDescent="0.25">
      <c r="B284" s="64">
        <v>46302</v>
      </c>
      <c r="C284" s="65"/>
      <c r="D284" s="65"/>
      <c r="E284" s="65"/>
      <c r="F284" s="66"/>
      <c r="G284" s="65"/>
      <c r="H284" s="65"/>
      <c r="I284" s="65"/>
      <c r="J284" s="66"/>
      <c r="K284" s="67">
        <f t="shared" si="18"/>
        <v>0</v>
      </c>
      <c r="L284" s="68"/>
      <c r="M284" s="68"/>
      <c r="N284" s="65"/>
      <c r="O284" s="69"/>
      <c r="P284" s="65"/>
      <c r="Q284" s="65"/>
      <c r="R284" s="65"/>
      <c r="S284" s="70"/>
      <c r="T284" s="65"/>
      <c r="U284" s="65"/>
      <c r="V284" s="65"/>
      <c r="W284" s="66"/>
      <c r="X284" s="65"/>
      <c r="Y284" s="65"/>
      <c r="Z284" s="65"/>
      <c r="AA284" s="66"/>
      <c r="AB284" s="68"/>
      <c r="AC284" s="68"/>
      <c r="AD284" s="68"/>
      <c r="AE284" s="71"/>
      <c r="AF284" s="72"/>
      <c r="AG284" s="72"/>
      <c r="AH284" s="72"/>
      <c r="AI284" s="73"/>
      <c r="AJ284" s="74">
        <f t="shared" si="19"/>
        <v>0</v>
      </c>
      <c r="AK284" s="68"/>
      <c r="AL284" s="68"/>
      <c r="AM284" s="65"/>
      <c r="AN284" s="69"/>
      <c r="AO284" s="102"/>
      <c r="AP284" s="106"/>
      <c r="AQ284" s="113"/>
    </row>
    <row r="285" spans="2:43" ht="12.75" x14ac:dyDescent="0.25">
      <c r="B285" s="64">
        <v>46303</v>
      </c>
      <c r="C285" s="65"/>
      <c r="D285" s="65"/>
      <c r="E285" s="65"/>
      <c r="F285" s="66"/>
      <c r="G285" s="65"/>
      <c r="H285" s="65"/>
      <c r="I285" s="65"/>
      <c r="J285" s="66"/>
      <c r="K285" s="67">
        <f t="shared" ref="K285:K348" si="20">+G285-G284</f>
        <v>0</v>
      </c>
      <c r="L285" s="68"/>
      <c r="M285" s="68"/>
      <c r="N285" s="65"/>
      <c r="O285" s="69"/>
      <c r="P285" s="65"/>
      <c r="Q285" s="65"/>
      <c r="R285" s="65"/>
      <c r="S285" s="70"/>
      <c r="T285" s="65"/>
      <c r="U285" s="65"/>
      <c r="V285" s="65"/>
      <c r="W285" s="66"/>
      <c r="X285" s="65"/>
      <c r="Y285" s="65"/>
      <c r="Z285" s="65"/>
      <c r="AA285" s="66"/>
      <c r="AB285" s="68"/>
      <c r="AC285" s="68"/>
      <c r="AD285" s="68"/>
      <c r="AE285" s="71"/>
      <c r="AF285" s="72"/>
      <c r="AG285" s="72"/>
      <c r="AH285" s="72"/>
      <c r="AI285" s="73"/>
      <c r="AJ285" s="74">
        <f t="shared" si="19"/>
        <v>0</v>
      </c>
      <c r="AK285" s="68"/>
      <c r="AL285" s="68"/>
      <c r="AM285" s="65"/>
      <c r="AN285" s="69"/>
      <c r="AO285" s="102"/>
      <c r="AP285" s="106"/>
      <c r="AQ285" s="113"/>
    </row>
    <row r="286" spans="2:43" ht="12.75" x14ac:dyDescent="0.25">
      <c r="B286" s="64">
        <v>46304</v>
      </c>
      <c r="C286" s="65"/>
      <c r="D286" s="65"/>
      <c r="E286" s="65"/>
      <c r="F286" s="66"/>
      <c r="G286" s="65"/>
      <c r="H286" s="65"/>
      <c r="I286" s="65"/>
      <c r="J286" s="66"/>
      <c r="K286" s="67">
        <f t="shared" si="20"/>
        <v>0</v>
      </c>
      <c r="L286" s="68"/>
      <c r="M286" s="68"/>
      <c r="N286" s="65"/>
      <c r="O286" s="69"/>
      <c r="P286" s="65"/>
      <c r="Q286" s="65"/>
      <c r="R286" s="65"/>
      <c r="S286" s="70"/>
      <c r="T286" s="65"/>
      <c r="U286" s="65"/>
      <c r="V286" s="65"/>
      <c r="W286" s="66"/>
      <c r="X286" s="65"/>
      <c r="Y286" s="65"/>
      <c r="Z286" s="65"/>
      <c r="AA286" s="66"/>
      <c r="AB286" s="68"/>
      <c r="AC286" s="68"/>
      <c r="AD286" s="68"/>
      <c r="AE286" s="71"/>
      <c r="AF286" s="72"/>
      <c r="AG286" s="72"/>
      <c r="AH286" s="72"/>
      <c r="AI286" s="73"/>
      <c r="AJ286" s="74">
        <f t="shared" si="19"/>
        <v>0</v>
      </c>
      <c r="AK286" s="68"/>
      <c r="AL286" s="68"/>
      <c r="AM286" s="65"/>
      <c r="AN286" s="69"/>
      <c r="AO286" s="102"/>
      <c r="AP286" s="106"/>
      <c r="AQ286" s="113"/>
    </row>
    <row r="287" spans="2:43" ht="12.75" x14ac:dyDescent="0.25">
      <c r="B287" s="64">
        <v>46305</v>
      </c>
      <c r="C287" s="65"/>
      <c r="D287" s="65"/>
      <c r="E287" s="65"/>
      <c r="F287" s="66"/>
      <c r="G287" s="65"/>
      <c r="H287" s="65"/>
      <c r="I287" s="65"/>
      <c r="J287" s="66"/>
      <c r="K287" s="67">
        <f t="shared" si="20"/>
        <v>0</v>
      </c>
      <c r="L287" s="68"/>
      <c r="M287" s="68"/>
      <c r="N287" s="65"/>
      <c r="O287" s="69"/>
      <c r="P287" s="65"/>
      <c r="Q287" s="65"/>
      <c r="R287" s="65"/>
      <c r="S287" s="70"/>
      <c r="T287" s="65"/>
      <c r="U287" s="65"/>
      <c r="V287" s="65"/>
      <c r="W287" s="66"/>
      <c r="X287" s="65"/>
      <c r="Y287" s="65"/>
      <c r="Z287" s="65"/>
      <c r="AA287" s="66"/>
      <c r="AB287" s="68"/>
      <c r="AC287" s="68"/>
      <c r="AD287" s="68"/>
      <c r="AE287" s="71"/>
      <c r="AF287" s="72"/>
      <c r="AG287" s="72"/>
      <c r="AH287" s="72"/>
      <c r="AI287" s="73"/>
      <c r="AJ287" s="74">
        <f t="shared" ref="AJ287:AJ350" si="21">+AF287-AF286</f>
        <v>0</v>
      </c>
      <c r="AK287" s="68"/>
      <c r="AL287" s="68"/>
      <c r="AM287" s="65"/>
      <c r="AN287" s="69"/>
      <c r="AO287" s="102"/>
      <c r="AP287" s="106"/>
      <c r="AQ287" s="113"/>
    </row>
    <row r="288" spans="2:43" ht="12.75" x14ac:dyDescent="0.25">
      <c r="B288" s="64">
        <v>46306</v>
      </c>
      <c r="C288" s="65"/>
      <c r="D288" s="65"/>
      <c r="E288" s="65"/>
      <c r="F288" s="66"/>
      <c r="G288" s="65"/>
      <c r="H288" s="65"/>
      <c r="I288" s="65"/>
      <c r="J288" s="66"/>
      <c r="K288" s="67">
        <f t="shared" si="20"/>
        <v>0</v>
      </c>
      <c r="L288" s="68"/>
      <c r="M288" s="68"/>
      <c r="N288" s="65"/>
      <c r="O288" s="69"/>
      <c r="P288" s="65"/>
      <c r="Q288" s="65"/>
      <c r="R288" s="65"/>
      <c r="S288" s="70"/>
      <c r="T288" s="65"/>
      <c r="U288" s="65"/>
      <c r="V288" s="65"/>
      <c r="W288" s="66"/>
      <c r="X288" s="65"/>
      <c r="Y288" s="65"/>
      <c r="Z288" s="65"/>
      <c r="AA288" s="66"/>
      <c r="AB288" s="68"/>
      <c r="AC288" s="68"/>
      <c r="AD288" s="68"/>
      <c r="AE288" s="71"/>
      <c r="AF288" s="72"/>
      <c r="AG288" s="72"/>
      <c r="AH288" s="72"/>
      <c r="AI288" s="73"/>
      <c r="AJ288" s="74">
        <f t="shared" si="21"/>
        <v>0</v>
      </c>
      <c r="AK288" s="68"/>
      <c r="AL288" s="68"/>
      <c r="AM288" s="65"/>
      <c r="AN288" s="69"/>
      <c r="AO288" s="102"/>
      <c r="AP288" s="106"/>
      <c r="AQ288" s="113"/>
    </row>
    <row r="289" spans="2:43" ht="12.75" x14ac:dyDescent="0.25">
      <c r="B289" s="64">
        <v>46307</v>
      </c>
      <c r="C289" s="65"/>
      <c r="D289" s="65"/>
      <c r="E289" s="65"/>
      <c r="F289" s="66"/>
      <c r="G289" s="65"/>
      <c r="H289" s="65"/>
      <c r="I289" s="65"/>
      <c r="J289" s="66"/>
      <c r="K289" s="67">
        <f t="shared" si="20"/>
        <v>0</v>
      </c>
      <c r="L289" s="68"/>
      <c r="M289" s="68"/>
      <c r="N289" s="65"/>
      <c r="O289" s="69"/>
      <c r="P289" s="65"/>
      <c r="Q289" s="65"/>
      <c r="R289" s="65"/>
      <c r="S289" s="70"/>
      <c r="T289" s="65"/>
      <c r="U289" s="65"/>
      <c r="V289" s="65"/>
      <c r="W289" s="66"/>
      <c r="X289" s="65"/>
      <c r="Y289" s="65"/>
      <c r="Z289" s="65"/>
      <c r="AA289" s="66"/>
      <c r="AB289" s="68"/>
      <c r="AC289" s="68"/>
      <c r="AD289" s="68"/>
      <c r="AE289" s="71"/>
      <c r="AF289" s="72"/>
      <c r="AG289" s="72"/>
      <c r="AH289" s="72"/>
      <c r="AI289" s="73"/>
      <c r="AJ289" s="74">
        <f t="shared" si="21"/>
        <v>0</v>
      </c>
      <c r="AK289" s="68"/>
      <c r="AL289" s="68"/>
      <c r="AM289" s="65"/>
      <c r="AN289" s="69"/>
      <c r="AO289" s="102"/>
      <c r="AP289" s="106"/>
      <c r="AQ289" s="113"/>
    </row>
    <row r="290" spans="2:43" ht="12.75" x14ac:dyDescent="0.25">
      <c r="B290" s="64">
        <v>46308</v>
      </c>
      <c r="C290" s="65"/>
      <c r="D290" s="65"/>
      <c r="E290" s="65"/>
      <c r="F290" s="66"/>
      <c r="G290" s="65"/>
      <c r="H290" s="65"/>
      <c r="I290" s="65"/>
      <c r="J290" s="66"/>
      <c r="K290" s="67">
        <f t="shared" si="20"/>
        <v>0</v>
      </c>
      <c r="L290" s="68"/>
      <c r="M290" s="68"/>
      <c r="N290" s="65"/>
      <c r="O290" s="69"/>
      <c r="P290" s="65"/>
      <c r="Q290" s="65"/>
      <c r="R290" s="65"/>
      <c r="S290" s="70"/>
      <c r="T290" s="65"/>
      <c r="U290" s="65"/>
      <c r="V290" s="65"/>
      <c r="W290" s="66"/>
      <c r="X290" s="65"/>
      <c r="Y290" s="65"/>
      <c r="Z290" s="65"/>
      <c r="AA290" s="66"/>
      <c r="AB290" s="68"/>
      <c r="AC290" s="68"/>
      <c r="AD290" s="68"/>
      <c r="AE290" s="71"/>
      <c r="AF290" s="72"/>
      <c r="AG290" s="72"/>
      <c r="AH290" s="72"/>
      <c r="AI290" s="73"/>
      <c r="AJ290" s="74">
        <f t="shared" si="21"/>
        <v>0</v>
      </c>
      <c r="AK290" s="68"/>
      <c r="AL290" s="68"/>
      <c r="AM290" s="65"/>
      <c r="AN290" s="69"/>
      <c r="AO290" s="102"/>
      <c r="AP290" s="106"/>
      <c r="AQ290" s="113"/>
    </row>
    <row r="291" spans="2:43" ht="12.75" x14ac:dyDescent="0.25">
      <c r="B291" s="64">
        <v>46309</v>
      </c>
      <c r="C291" s="65"/>
      <c r="D291" s="65"/>
      <c r="E291" s="65"/>
      <c r="F291" s="66"/>
      <c r="G291" s="65"/>
      <c r="H291" s="65"/>
      <c r="I291" s="65"/>
      <c r="J291" s="66"/>
      <c r="K291" s="67">
        <f t="shared" si="20"/>
        <v>0</v>
      </c>
      <c r="L291" s="68"/>
      <c r="M291" s="68"/>
      <c r="N291" s="65"/>
      <c r="O291" s="69"/>
      <c r="P291" s="65"/>
      <c r="Q291" s="65"/>
      <c r="R291" s="65"/>
      <c r="S291" s="70"/>
      <c r="T291" s="65"/>
      <c r="U291" s="65"/>
      <c r="V291" s="65"/>
      <c r="W291" s="66"/>
      <c r="X291" s="65"/>
      <c r="Y291" s="65"/>
      <c r="Z291" s="65"/>
      <c r="AA291" s="66"/>
      <c r="AB291" s="68"/>
      <c r="AC291" s="68"/>
      <c r="AD291" s="68"/>
      <c r="AE291" s="71"/>
      <c r="AF291" s="72"/>
      <c r="AG291" s="72"/>
      <c r="AH291" s="72"/>
      <c r="AI291" s="73"/>
      <c r="AJ291" s="74">
        <f t="shared" si="21"/>
        <v>0</v>
      </c>
      <c r="AK291" s="68"/>
      <c r="AL291" s="68"/>
      <c r="AM291" s="65"/>
      <c r="AN291" s="69"/>
      <c r="AO291" s="102"/>
      <c r="AP291" s="106"/>
      <c r="AQ291" s="113"/>
    </row>
    <row r="292" spans="2:43" ht="12.75" x14ac:dyDescent="0.25">
      <c r="B292" s="64">
        <v>46310</v>
      </c>
      <c r="C292" s="65"/>
      <c r="D292" s="65"/>
      <c r="E292" s="65"/>
      <c r="F292" s="66"/>
      <c r="G292" s="65"/>
      <c r="H292" s="65"/>
      <c r="I292" s="65"/>
      <c r="J292" s="66"/>
      <c r="K292" s="67">
        <f t="shared" si="20"/>
        <v>0</v>
      </c>
      <c r="L292" s="68"/>
      <c r="M292" s="68"/>
      <c r="N292" s="65"/>
      <c r="O292" s="69"/>
      <c r="P292" s="65"/>
      <c r="Q292" s="65"/>
      <c r="R292" s="65"/>
      <c r="S292" s="70"/>
      <c r="T292" s="65"/>
      <c r="U292" s="65"/>
      <c r="V292" s="65"/>
      <c r="W292" s="66"/>
      <c r="X292" s="65"/>
      <c r="Y292" s="65"/>
      <c r="Z292" s="65"/>
      <c r="AA292" s="66"/>
      <c r="AB292" s="68"/>
      <c r="AC292" s="68"/>
      <c r="AD292" s="68"/>
      <c r="AE292" s="71"/>
      <c r="AF292" s="72"/>
      <c r="AG292" s="72"/>
      <c r="AH292" s="72"/>
      <c r="AI292" s="73"/>
      <c r="AJ292" s="74">
        <f t="shared" si="21"/>
        <v>0</v>
      </c>
      <c r="AK292" s="68"/>
      <c r="AL292" s="68"/>
      <c r="AM292" s="65"/>
      <c r="AN292" s="69"/>
      <c r="AO292" s="102"/>
      <c r="AP292" s="106"/>
      <c r="AQ292" s="113"/>
    </row>
    <row r="293" spans="2:43" ht="12.75" x14ac:dyDescent="0.25">
      <c r="B293" s="64">
        <v>46311</v>
      </c>
      <c r="C293" s="65"/>
      <c r="D293" s="65"/>
      <c r="E293" s="65"/>
      <c r="F293" s="66"/>
      <c r="G293" s="65"/>
      <c r="H293" s="65"/>
      <c r="I293" s="65"/>
      <c r="J293" s="66"/>
      <c r="K293" s="67">
        <f t="shared" si="20"/>
        <v>0</v>
      </c>
      <c r="L293" s="68"/>
      <c r="M293" s="68"/>
      <c r="N293" s="65"/>
      <c r="O293" s="69"/>
      <c r="P293" s="65"/>
      <c r="Q293" s="65"/>
      <c r="R293" s="65"/>
      <c r="S293" s="70"/>
      <c r="T293" s="65"/>
      <c r="U293" s="65"/>
      <c r="V293" s="65"/>
      <c r="W293" s="66"/>
      <c r="X293" s="65"/>
      <c r="Y293" s="65"/>
      <c r="Z293" s="65"/>
      <c r="AA293" s="66"/>
      <c r="AB293" s="68"/>
      <c r="AC293" s="68"/>
      <c r="AD293" s="68"/>
      <c r="AE293" s="71"/>
      <c r="AF293" s="72"/>
      <c r="AG293" s="72"/>
      <c r="AH293" s="72"/>
      <c r="AI293" s="73"/>
      <c r="AJ293" s="74">
        <f t="shared" si="21"/>
        <v>0</v>
      </c>
      <c r="AK293" s="68"/>
      <c r="AL293" s="68"/>
      <c r="AM293" s="65"/>
      <c r="AN293" s="69"/>
      <c r="AO293" s="102"/>
      <c r="AP293" s="106"/>
      <c r="AQ293" s="113"/>
    </row>
    <row r="294" spans="2:43" ht="12.75" x14ac:dyDescent="0.25">
      <c r="B294" s="64">
        <v>46312</v>
      </c>
      <c r="C294" s="65"/>
      <c r="D294" s="65"/>
      <c r="E294" s="65"/>
      <c r="F294" s="66"/>
      <c r="G294" s="65"/>
      <c r="H294" s="65"/>
      <c r="I294" s="65"/>
      <c r="J294" s="66"/>
      <c r="K294" s="67">
        <f t="shared" si="20"/>
        <v>0</v>
      </c>
      <c r="L294" s="68"/>
      <c r="M294" s="68"/>
      <c r="N294" s="65"/>
      <c r="O294" s="69"/>
      <c r="P294" s="65"/>
      <c r="Q294" s="65"/>
      <c r="R294" s="65"/>
      <c r="S294" s="70"/>
      <c r="T294" s="65"/>
      <c r="U294" s="65"/>
      <c r="V294" s="65"/>
      <c r="W294" s="66"/>
      <c r="X294" s="65"/>
      <c r="Y294" s="65"/>
      <c r="Z294" s="65"/>
      <c r="AA294" s="66"/>
      <c r="AB294" s="68"/>
      <c r="AC294" s="68"/>
      <c r="AD294" s="68"/>
      <c r="AE294" s="71"/>
      <c r="AF294" s="72"/>
      <c r="AG294" s="72"/>
      <c r="AH294" s="72"/>
      <c r="AI294" s="73"/>
      <c r="AJ294" s="74">
        <f t="shared" si="21"/>
        <v>0</v>
      </c>
      <c r="AK294" s="68"/>
      <c r="AL294" s="68"/>
      <c r="AM294" s="65"/>
      <c r="AN294" s="69"/>
      <c r="AO294" s="102"/>
      <c r="AP294" s="106"/>
      <c r="AQ294" s="113"/>
    </row>
    <row r="295" spans="2:43" ht="12.75" x14ac:dyDescent="0.25">
      <c r="B295" s="64">
        <v>46313</v>
      </c>
      <c r="C295" s="65"/>
      <c r="D295" s="65"/>
      <c r="E295" s="65"/>
      <c r="F295" s="66"/>
      <c r="G295" s="65"/>
      <c r="H295" s="65"/>
      <c r="I295" s="65"/>
      <c r="J295" s="66"/>
      <c r="K295" s="67">
        <f t="shared" si="20"/>
        <v>0</v>
      </c>
      <c r="L295" s="68"/>
      <c r="M295" s="68"/>
      <c r="N295" s="65"/>
      <c r="O295" s="69"/>
      <c r="P295" s="65"/>
      <c r="Q295" s="65"/>
      <c r="R295" s="65"/>
      <c r="S295" s="70"/>
      <c r="T295" s="65"/>
      <c r="U295" s="65"/>
      <c r="V295" s="65"/>
      <c r="W295" s="66"/>
      <c r="X295" s="65"/>
      <c r="Y295" s="65"/>
      <c r="Z295" s="65"/>
      <c r="AA295" s="66"/>
      <c r="AB295" s="68"/>
      <c r="AC295" s="68"/>
      <c r="AD295" s="68"/>
      <c r="AE295" s="71"/>
      <c r="AF295" s="72"/>
      <c r="AG295" s="72"/>
      <c r="AH295" s="72"/>
      <c r="AI295" s="73"/>
      <c r="AJ295" s="74">
        <f t="shared" si="21"/>
        <v>0</v>
      </c>
      <c r="AK295" s="68"/>
      <c r="AL295" s="68"/>
      <c r="AM295" s="65"/>
      <c r="AN295" s="69"/>
      <c r="AO295" s="102"/>
      <c r="AP295" s="106"/>
      <c r="AQ295" s="113"/>
    </row>
    <row r="296" spans="2:43" ht="12.75" x14ac:dyDescent="0.25">
      <c r="B296" s="64">
        <v>46314</v>
      </c>
      <c r="C296" s="65"/>
      <c r="D296" s="65"/>
      <c r="E296" s="65"/>
      <c r="F296" s="66"/>
      <c r="G296" s="65"/>
      <c r="H296" s="65"/>
      <c r="I296" s="65"/>
      <c r="J296" s="66"/>
      <c r="K296" s="67">
        <f t="shared" si="20"/>
        <v>0</v>
      </c>
      <c r="L296" s="68"/>
      <c r="M296" s="68"/>
      <c r="N296" s="65"/>
      <c r="O296" s="69"/>
      <c r="P296" s="65"/>
      <c r="Q296" s="65"/>
      <c r="R296" s="65"/>
      <c r="S296" s="70"/>
      <c r="T296" s="65"/>
      <c r="U296" s="65"/>
      <c r="V296" s="65"/>
      <c r="W296" s="66"/>
      <c r="X296" s="65"/>
      <c r="Y296" s="65"/>
      <c r="Z296" s="65"/>
      <c r="AA296" s="66"/>
      <c r="AB296" s="68"/>
      <c r="AC296" s="68"/>
      <c r="AD296" s="68"/>
      <c r="AE296" s="71"/>
      <c r="AF296" s="72"/>
      <c r="AG296" s="72"/>
      <c r="AH296" s="72"/>
      <c r="AI296" s="73"/>
      <c r="AJ296" s="74">
        <f t="shared" si="21"/>
        <v>0</v>
      </c>
      <c r="AK296" s="68"/>
      <c r="AL296" s="68"/>
      <c r="AM296" s="65"/>
      <c r="AN296" s="69"/>
      <c r="AO296" s="102"/>
      <c r="AP296" s="106"/>
      <c r="AQ296" s="113"/>
    </row>
    <row r="297" spans="2:43" ht="12.75" x14ac:dyDescent="0.25">
      <c r="B297" s="64">
        <v>46315</v>
      </c>
      <c r="C297" s="65"/>
      <c r="D297" s="65"/>
      <c r="E297" s="65"/>
      <c r="F297" s="66"/>
      <c r="G297" s="65"/>
      <c r="H297" s="65"/>
      <c r="I297" s="65"/>
      <c r="J297" s="66"/>
      <c r="K297" s="67">
        <f t="shared" si="20"/>
        <v>0</v>
      </c>
      <c r="L297" s="68"/>
      <c r="M297" s="68"/>
      <c r="N297" s="65"/>
      <c r="O297" s="69"/>
      <c r="P297" s="65"/>
      <c r="Q297" s="65"/>
      <c r="R297" s="65"/>
      <c r="S297" s="70"/>
      <c r="T297" s="65"/>
      <c r="U297" s="65"/>
      <c r="V297" s="65"/>
      <c r="W297" s="66"/>
      <c r="X297" s="65"/>
      <c r="Y297" s="65"/>
      <c r="Z297" s="65"/>
      <c r="AA297" s="66"/>
      <c r="AB297" s="68"/>
      <c r="AC297" s="68"/>
      <c r="AD297" s="68"/>
      <c r="AE297" s="71"/>
      <c r="AF297" s="72"/>
      <c r="AG297" s="72"/>
      <c r="AH297" s="72"/>
      <c r="AI297" s="73"/>
      <c r="AJ297" s="74">
        <f t="shared" si="21"/>
        <v>0</v>
      </c>
      <c r="AK297" s="68"/>
      <c r="AL297" s="68"/>
      <c r="AM297" s="65"/>
      <c r="AN297" s="69"/>
      <c r="AO297" s="102"/>
      <c r="AP297" s="106"/>
      <c r="AQ297" s="113"/>
    </row>
    <row r="298" spans="2:43" ht="12.75" x14ac:dyDescent="0.25">
      <c r="B298" s="64">
        <v>46316</v>
      </c>
      <c r="C298" s="65"/>
      <c r="D298" s="65"/>
      <c r="E298" s="65"/>
      <c r="F298" s="66"/>
      <c r="G298" s="65"/>
      <c r="H298" s="65"/>
      <c r="I298" s="65"/>
      <c r="J298" s="66"/>
      <c r="K298" s="67">
        <f t="shared" si="20"/>
        <v>0</v>
      </c>
      <c r="L298" s="68"/>
      <c r="M298" s="68"/>
      <c r="N298" s="65"/>
      <c r="O298" s="69"/>
      <c r="P298" s="65"/>
      <c r="Q298" s="65"/>
      <c r="R298" s="65"/>
      <c r="S298" s="70"/>
      <c r="T298" s="65"/>
      <c r="U298" s="65"/>
      <c r="V298" s="65"/>
      <c r="W298" s="66"/>
      <c r="X298" s="65"/>
      <c r="Y298" s="65"/>
      <c r="Z298" s="65"/>
      <c r="AA298" s="66"/>
      <c r="AB298" s="68"/>
      <c r="AC298" s="68"/>
      <c r="AD298" s="68"/>
      <c r="AE298" s="71"/>
      <c r="AF298" s="72"/>
      <c r="AG298" s="72"/>
      <c r="AH298" s="72"/>
      <c r="AI298" s="73"/>
      <c r="AJ298" s="74">
        <f t="shared" si="21"/>
        <v>0</v>
      </c>
      <c r="AK298" s="68"/>
      <c r="AL298" s="68"/>
      <c r="AM298" s="65"/>
      <c r="AN298" s="69"/>
      <c r="AO298" s="102"/>
      <c r="AP298" s="106"/>
      <c r="AQ298" s="113"/>
    </row>
    <row r="299" spans="2:43" ht="12.75" x14ac:dyDescent="0.25">
      <c r="B299" s="64">
        <v>46317</v>
      </c>
      <c r="C299" s="65"/>
      <c r="D299" s="65"/>
      <c r="E299" s="65"/>
      <c r="F299" s="66"/>
      <c r="G299" s="65"/>
      <c r="H299" s="65"/>
      <c r="I299" s="65"/>
      <c r="J299" s="66"/>
      <c r="K299" s="67">
        <f t="shared" si="20"/>
        <v>0</v>
      </c>
      <c r="L299" s="68"/>
      <c r="M299" s="68"/>
      <c r="N299" s="65"/>
      <c r="O299" s="69"/>
      <c r="P299" s="65"/>
      <c r="Q299" s="65"/>
      <c r="R299" s="65"/>
      <c r="S299" s="70"/>
      <c r="T299" s="65"/>
      <c r="U299" s="65"/>
      <c r="V299" s="65"/>
      <c r="W299" s="66"/>
      <c r="X299" s="65"/>
      <c r="Y299" s="65"/>
      <c r="Z299" s="65"/>
      <c r="AA299" s="66"/>
      <c r="AB299" s="68"/>
      <c r="AC299" s="68"/>
      <c r="AD299" s="68"/>
      <c r="AE299" s="71"/>
      <c r="AF299" s="72"/>
      <c r="AG299" s="72"/>
      <c r="AH299" s="72"/>
      <c r="AI299" s="73"/>
      <c r="AJ299" s="74">
        <f t="shared" si="21"/>
        <v>0</v>
      </c>
      <c r="AK299" s="68"/>
      <c r="AL299" s="68"/>
      <c r="AM299" s="65"/>
      <c r="AN299" s="69"/>
      <c r="AO299" s="102"/>
      <c r="AP299" s="106"/>
      <c r="AQ299" s="113"/>
    </row>
    <row r="300" spans="2:43" ht="12.75" x14ac:dyDescent="0.25">
      <c r="B300" s="64">
        <v>46318</v>
      </c>
      <c r="C300" s="65"/>
      <c r="D300" s="65"/>
      <c r="E300" s="65"/>
      <c r="F300" s="66"/>
      <c r="G300" s="65"/>
      <c r="H300" s="65"/>
      <c r="I300" s="65"/>
      <c r="J300" s="66"/>
      <c r="K300" s="67">
        <f t="shared" si="20"/>
        <v>0</v>
      </c>
      <c r="L300" s="68"/>
      <c r="M300" s="68"/>
      <c r="N300" s="65"/>
      <c r="O300" s="69"/>
      <c r="P300" s="65"/>
      <c r="Q300" s="65"/>
      <c r="R300" s="65"/>
      <c r="S300" s="70"/>
      <c r="T300" s="65"/>
      <c r="U300" s="65"/>
      <c r="V300" s="65"/>
      <c r="W300" s="66"/>
      <c r="X300" s="65"/>
      <c r="Y300" s="65"/>
      <c r="Z300" s="65"/>
      <c r="AA300" s="66"/>
      <c r="AB300" s="68"/>
      <c r="AC300" s="68"/>
      <c r="AD300" s="68"/>
      <c r="AE300" s="71"/>
      <c r="AF300" s="72"/>
      <c r="AG300" s="72"/>
      <c r="AH300" s="72"/>
      <c r="AI300" s="73"/>
      <c r="AJ300" s="74">
        <f t="shared" si="21"/>
        <v>0</v>
      </c>
      <c r="AK300" s="68"/>
      <c r="AL300" s="68"/>
      <c r="AM300" s="65"/>
      <c r="AN300" s="69"/>
      <c r="AO300" s="102"/>
      <c r="AP300" s="106"/>
      <c r="AQ300" s="113"/>
    </row>
    <row r="301" spans="2:43" ht="12.75" x14ac:dyDescent="0.25">
      <c r="B301" s="64">
        <v>46319</v>
      </c>
      <c r="C301" s="65"/>
      <c r="D301" s="65"/>
      <c r="E301" s="65"/>
      <c r="F301" s="66"/>
      <c r="G301" s="65"/>
      <c r="H301" s="65"/>
      <c r="I301" s="65"/>
      <c r="J301" s="66"/>
      <c r="K301" s="67">
        <f t="shared" si="20"/>
        <v>0</v>
      </c>
      <c r="L301" s="68"/>
      <c r="M301" s="68"/>
      <c r="N301" s="65"/>
      <c r="O301" s="69"/>
      <c r="P301" s="65"/>
      <c r="Q301" s="65"/>
      <c r="R301" s="65"/>
      <c r="S301" s="70"/>
      <c r="T301" s="65"/>
      <c r="U301" s="65"/>
      <c r="V301" s="65"/>
      <c r="W301" s="66"/>
      <c r="X301" s="65"/>
      <c r="Y301" s="65"/>
      <c r="Z301" s="65"/>
      <c r="AA301" s="66"/>
      <c r="AB301" s="68"/>
      <c r="AC301" s="68"/>
      <c r="AD301" s="68"/>
      <c r="AE301" s="71"/>
      <c r="AF301" s="72"/>
      <c r="AG301" s="72"/>
      <c r="AH301" s="72"/>
      <c r="AI301" s="73"/>
      <c r="AJ301" s="74">
        <f t="shared" si="21"/>
        <v>0</v>
      </c>
      <c r="AK301" s="68"/>
      <c r="AL301" s="68"/>
      <c r="AM301" s="65"/>
      <c r="AN301" s="69"/>
      <c r="AO301" s="102"/>
      <c r="AP301" s="106"/>
      <c r="AQ301" s="113"/>
    </row>
    <row r="302" spans="2:43" ht="12.75" x14ac:dyDescent="0.25">
      <c r="B302" s="64">
        <v>46320</v>
      </c>
      <c r="C302" s="65"/>
      <c r="D302" s="65"/>
      <c r="E302" s="65"/>
      <c r="F302" s="66"/>
      <c r="G302" s="65"/>
      <c r="H302" s="65"/>
      <c r="I302" s="65"/>
      <c r="J302" s="66"/>
      <c r="K302" s="67">
        <f t="shared" si="20"/>
        <v>0</v>
      </c>
      <c r="L302" s="68"/>
      <c r="M302" s="68"/>
      <c r="N302" s="65"/>
      <c r="O302" s="69"/>
      <c r="P302" s="65"/>
      <c r="Q302" s="65"/>
      <c r="R302" s="65"/>
      <c r="S302" s="70"/>
      <c r="T302" s="65"/>
      <c r="U302" s="65"/>
      <c r="V302" s="65"/>
      <c r="W302" s="66"/>
      <c r="X302" s="65"/>
      <c r="Y302" s="65"/>
      <c r="Z302" s="65"/>
      <c r="AA302" s="66"/>
      <c r="AB302" s="68"/>
      <c r="AC302" s="68"/>
      <c r="AD302" s="68"/>
      <c r="AE302" s="71"/>
      <c r="AF302" s="72"/>
      <c r="AG302" s="72"/>
      <c r="AH302" s="72"/>
      <c r="AI302" s="73"/>
      <c r="AJ302" s="74">
        <f t="shared" si="21"/>
        <v>0</v>
      </c>
      <c r="AK302" s="68"/>
      <c r="AL302" s="68"/>
      <c r="AM302" s="65"/>
      <c r="AN302" s="69"/>
      <c r="AO302" s="102"/>
      <c r="AP302" s="106"/>
      <c r="AQ302" s="113"/>
    </row>
    <row r="303" spans="2:43" ht="12.75" x14ac:dyDescent="0.25">
      <c r="B303" s="64">
        <v>46321</v>
      </c>
      <c r="C303" s="65"/>
      <c r="D303" s="65"/>
      <c r="E303" s="65"/>
      <c r="F303" s="66"/>
      <c r="G303" s="65"/>
      <c r="H303" s="65"/>
      <c r="I303" s="65"/>
      <c r="J303" s="66"/>
      <c r="K303" s="67">
        <f t="shared" si="20"/>
        <v>0</v>
      </c>
      <c r="L303" s="68"/>
      <c r="M303" s="68"/>
      <c r="N303" s="65"/>
      <c r="O303" s="69"/>
      <c r="P303" s="65"/>
      <c r="Q303" s="65"/>
      <c r="R303" s="65"/>
      <c r="S303" s="70"/>
      <c r="T303" s="65"/>
      <c r="U303" s="65"/>
      <c r="V303" s="65"/>
      <c r="W303" s="66"/>
      <c r="X303" s="65"/>
      <c r="Y303" s="65"/>
      <c r="Z303" s="65"/>
      <c r="AA303" s="66"/>
      <c r="AB303" s="68"/>
      <c r="AC303" s="68"/>
      <c r="AD303" s="68"/>
      <c r="AE303" s="71"/>
      <c r="AF303" s="72"/>
      <c r="AG303" s="72"/>
      <c r="AH303" s="72"/>
      <c r="AI303" s="73"/>
      <c r="AJ303" s="74">
        <f t="shared" si="21"/>
        <v>0</v>
      </c>
      <c r="AK303" s="68"/>
      <c r="AL303" s="68"/>
      <c r="AM303" s="65"/>
      <c r="AN303" s="69"/>
      <c r="AO303" s="102"/>
      <c r="AP303" s="106"/>
      <c r="AQ303" s="113"/>
    </row>
    <row r="304" spans="2:43" ht="12.75" x14ac:dyDescent="0.25">
      <c r="B304" s="64">
        <v>46322</v>
      </c>
      <c r="C304" s="65"/>
      <c r="D304" s="65"/>
      <c r="E304" s="65"/>
      <c r="F304" s="66"/>
      <c r="G304" s="65"/>
      <c r="H304" s="65"/>
      <c r="I304" s="65"/>
      <c r="J304" s="66"/>
      <c r="K304" s="67">
        <f t="shared" si="20"/>
        <v>0</v>
      </c>
      <c r="L304" s="68"/>
      <c r="M304" s="68"/>
      <c r="N304" s="65"/>
      <c r="O304" s="69"/>
      <c r="P304" s="65"/>
      <c r="Q304" s="65"/>
      <c r="R304" s="65"/>
      <c r="S304" s="70"/>
      <c r="T304" s="65"/>
      <c r="U304" s="65"/>
      <c r="V304" s="65"/>
      <c r="W304" s="66"/>
      <c r="X304" s="65"/>
      <c r="Y304" s="65"/>
      <c r="Z304" s="65"/>
      <c r="AA304" s="66"/>
      <c r="AB304" s="68"/>
      <c r="AC304" s="68"/>
      <c r="AD304" s="68"/>
      <c r="AE304" s="71"/>
      <c r="AF304" s="72"/>
      <c r="AG304" s="72"/>
      <c r="AH304" s="72"/>
      <c r="AI304" s="73"/>
      <c r="AJ304" s="74">
        <f t="shared" si="21"/>
        <v>0</v>
      </c>
      <c r="AK304" s="68"/>
      <c r="AL304" s="68"/>
      <c r="AM304" s="65"/>
      <c r="AN304" s="69"/>
      <c r="AO304" s="102"/>
      <c r="AP304" s="106"/>
      <c r="AQ304" s="113"/>
    </row>
    <row r="305" spans="2:43" ht="12.75" x14ac:dyDescent="0.25">
      <c r="B305" s="64">
        <v>46323</v>
      </c>
      <c r="C305" s="65"/>
      <c r="D305" s="65"/>
      <c r="E305" s="65"/>
      <c r="F305" s="66"/>
      <c r="G305" s="65"/>
      <c r="H305" s="65"/>
      <c r="I305" s="65"/>
      <c r="J305" s="66"/>
      <c r="K305" s="67">
        <f t="shared" si="20"/>
        <v>0</v>
      </c>
      <c r="L305" s="68"/>
      <c r="M305" s="68"/>
      <c r="N305" s="65"/>
      <c r="O305" s="69"/>
      <c r="P305" s="65"/>
      <c r="Q305" s="65"/>
      <c r="R305" s="65"/>
      <c r="S305" s="70"/>
      <c r="T305" s="65"/>
      <c r="U305" s="65"/>
      <c r="V305" s="65"/>
      <c r="W305" s="66"/>
      <c r="X305" s="65"/>
      <c r="Y305" s="65"/>
      <c r="Z305" s="65"/>
      <c r="AA305" s="66"/>
      <c r="AB305" s="68"/>
      <c r="AC305" s="68"/>
      <c r="AD305" s="68"/>
      <c r="AE305" s="71"/>
      <c r="AF305" s="72"/>
      <c r="AG305" s="72"/>
      <c r="AH305" s="72"/>
      <c r="AI305" s="73"/>
      <c r="AJ305" s="74">
        <f t="shared" si="21"/>
        <v>0</v>
      </c>
      <c r="AK305" s="68"/>
      <c r="AL305" s="68"/>
      <c r="AM305" s="65"/>
      <c r="AN305" s="69"/>
      <c r="AO305" s="102"/>
      <c r="AP305" s="106"/>
      <c r="AQ305" s="113"/>
    </row>
    <row r="306" spans="2:43" ht="12.75" x14ac:dyDescent="0.25">
      <c r="B306" s="64">
        <v>46324</v>
      </c>
      <c r="C306" s="65"/>
      <c r="D306" s="65"/>
      <c r="E306" s="65"/>
      <c r="F306" s="66"/>
      <c r="G306" s="65"/>
      <c r="H306" s="65"/>
      <c r="I306" s="65"/>
      <c r="J306" s="66"/>
      <c r="K306" s="67">
        <f t="shared" si="20"/>
        <v>0</v>
      </c>
      <c r="L306" s="68"/>
      <c r="M306" s="68"/>
      <c r="N306" s="65"/>
      <c r="O306" s="69"/>
      <c r="P306" s="65"/>
      <c r="Q306" s="65"/>
      <c r="R306" s="65"/>
      <c r="S306" s="70"/>
      <c r="T306" s="65"/>
      <c r="U306" s="65"/>
      <c r="V306" s="65"/>
      <c r="W306" s="66"/>
      <c r="X306" s="65"/>
      <c r="Y306" s="65"/>
      <c r="Z306" s="65"/>
      <c r="AA306" s="66"/>
      <c r="AB306" s="68"/>
      <c r="AC306" s="68"/>
      <c r="AD306" s="68"/>
      <c r="AE306" s="71"/>
      <c r="AF306" s="72"/>
      <c r="AG306" s="72"/>
      <c r="AH306" s="72"/>
      <c r="AI306" s="73"/>
      <c r="AJ306" s="74">
        <f t="shared" si="21"/>
        <v>0</v>
      </c>
      <c r="AK306" s="68"/>
      <c r="AL306" s="68"/>
      <c r="AM306" s="65"/>
      <c r="AN306" s="69"/>
      <c r="AO306" s="102"/>
      <c r="AP306" s="106"/>
      <c r="AQ306" s="113"/>
    </row>
    <row r="307" spans="2:43" ht="12.75" x14ac:dyDescent="0.25">
      <c r="B307" s="64">
        <v>46325</v>
      </c>
      <c r="C307" s="65"/>
      <c r="D307" s="65"/>
      <c r="E307" s="65"/>
      <c r="F307" s="66"/>
      <c r="G307" s="65"/>
      <c r="H307" s="65"/>
      <c r="I307" s="65"/>
      <c r="J307" s="66"/>
      <c r="K307" s="67">
        <f t="shared" si="20"/>
        <v>0</v>
      </c>
      <c r="L307" s="68"/>
      <c r="M307" s="68"/>
      <c r="N307" s="65"/>
      <c r="O307" s="69"/>
      <c r="P307" s="65"/>
      <c r="Q307" s="65"/>
      <c r="R307" s="65"/>
      <c r="S307" s="70"/>
      <c r="T307" s="65"/>
      <c r="U307" s="65"/>
      <c r="V307" s="65"/>
      <c r="W307" s="66"/>
      <c r="X307" s="65"/>
      <c r="Y307" s="65"/>
      <c r="Z307" s="65"/>
      <c r="AA307" s="66"/>
      <c r="AB307" s="68"/>
      <c r="AC307" s="68"/>
      <c r="AD307" s="68"/>
      <c r="AE307" s="71"/>
      <c r="AF307" s="72"/>
      <c r="AG307" s="72"/>
      <c r="AH307" s="72"/>
      <c r="AI307" s="73"/>
      <c r="AJ307" s="74">
        <f t="shared" si="21"/>
        <v>0</v>
      </c>
      <c r="AK307" s="68"/>
      <c r="AL307" s="68"/>
      <c r="AM307" s="65"/>
      <c r="AN307" s="69"/>
      <c r="AO307" s="102"/>
      <c r="AP307" s="106"/>
      <c r="AQ307" s="113"/>
    </row>
    <row r="308" spans="2:43" ht="12.75" x14ac:dyDescent="0.25">
      <c r="B308" s="64">
        <v>46326</v>
      </c>
      <c r="C308" s="65"/>
      <c r="D308" s="65"/>
      <c r="E308" s="65"/>
      <c r="F308" s="66"/>
      <c r="G308" s="65"/>
      <c r="H308" s="65"/>
      <c r="I308" s="65"/>
      <c r="J308" s="66"/>
      <c r="K308" s="67">
        <f t="shared" si="20"/>
        <v>0</v>
      </c>
      <c r="L308" s="68"/>
      <c r="M308" s="68"/>
      <c r="N308" s="65"/>
      <c r="O308" s="69"/>
      <c r="P308" s="65"/>
      <c r="Q308" s="65"/>
      <c r="R308" s="65"/>
      <c r="S308" s="70"/>
      <c r="T308" s="65"/>
      <c r="U308" s="65"/>
      <c r="V308" s="65"/>
      <c r="W308" s="66"/>
      <c r="X308" s="65"/>
      <c r="Y308" s="65"/>
      <c r="Z308" s="65"/>
      <c r="AA308" s="66"/>
      <c r="AB308" s="68"/>
      <c r="AC308" s="68"/>
      <c r="AD308" s="68"/>
      <c r="AE308" s="71"/>
      <c r="AF308" s="72"/>
      <c r="AG308" s="72"/>
      <c r="AH308" s="72"/>
      <c r="AI308" s="73"/>
      <c r="AJ308" s="74">
        <f t="shared" si="21"/>
        <v>0</v>
      </c>
      <c r="AK308" s="68"/>
      <c r="AL308" s="68"/>
      <c r="AM308" s="65"/>
      <c r="AN308" s="69"/>
      <c r="AO308" s="102"/>
      <c r="AP308" s="106"/>
      <c r="AQ308" s="113"/>
    </row>
    <row r="309" spans="2:43" ht="12.75" x14ac:dyDescent="0.25">
      <c r="B309" s="64">
        <v>46327</v>
      </c>
      <c r="C309" s="65"/>
      <c r="D309" s="65"/>
      <c r="E309" s="65"/>
      <c r="F309" s="66"/>
      <c r="G309" s="65"/>
      <c r="H309" s="65"/>
      <c r="I309" s="65"/>
      <c r="J309" s="66"/>
      <c r="K309" s="67">
        <f t="shared" si="20"/>
        <v>0</v>
      </c>
      <c r="L309" s="68"/>
      <c r="M309" s="68"/>
      <c r="N309" s="65"/>
      <c r="O309" s="69"/>
      <c r="P309" s="65"/>
      <c r="Q309" s="65"/>
      <c r="R309" s="65"/>
      <c r="S309" s="70"/>
      <c r="T309" s="65"/>
      <c r="U309" s="65"/>
      <c r="V309" s="65"/>
      <c r="W309" s="66"/>
      <c r="X309" s="65"/>
      <c r="Y309" s="65"/>
      <c r="Z309" s="65"/>
      <c r="AA309" s="66"/>
      <c r="AB309" s="68"/>
      <c r="AC309" s="68"/>
      <c r="AD309" s="68"/>
      <c r="AE309" s="71"/>
      <c r="AF309" s="72"/>
      <c r="AG309" s="72"/>
      <c r="AH309" s="72"/>
      <c r="AI309" s="73"/>
      <c r="AJ309" s="74">
        <f t="shared" si="21"/>
        <v>0</v>
      </c>
      <c r="AK309" s="68"/>
      <c r="AL309" s="68"/>
      <c r="AM309" s="65"/>
      <c r="AN309" s="69"/>
      <c r="AO309" s="102"/>
      <c r="AP309" s="106"/>
      <c r="AQ309" s="113"/>
    </row>
    <row r="310" spans="2:43" ht="12.75" x14ac:dyDescent="0.25">
      <c r="B310" s="64">
        <v>46328</v>
      </c>
      <c r="C310" s="65"/>
      <c r="D310" s="65"/>
      <c r="E310" s="65"/>
      <c r="F310" s="66"/>
      <c r="G310" s="65"/>
      <c r="H310" s="65"/>
      <c r="I310" s="65"/>
      <c r="J310" s="66"/>
      <c r="K310" s="67">
        <f t="shared" si="20"/>
        <v>0</v>
      </c>
      <c r="L310" s="68"/>
      <c r="M310" s="68"/>
      <c r="N310" s="65"/>
      <c r="O310" s="69"/>
      <c r="P310" s="65"/>
      <c r="Q310" s="65"/>
      <c r="R310" s="65"/>
      <c r="S310" s="70"/>
      <c r="T310" s="65"/>
      <c r="U310" s="65"/>
      <c r="V310" s="65"/>
      <c r="W310" s="66"/>
      <c r="X310" s="65"/>
      <c r="Y310" s="65"/>
      <c r="Z310" s="65"/>
      <c r="AA310" s="66"/>
      <c r="AB310" s="68"/>
      <c r="AC310" s="68"/>
      <c r="AD310" s="68"/>
      <c r="AE310" s="71"/>
      <c r="AF310" s="72"/>
      <c r="AG310" s="72"/>
      <c r="AH310" s="72"/>
      <c r="AI310" s="73"/>
      <c r="AJ310" s="74">
        <f t="shared" si="21"/>
        <v>0</v>
      </c>
      <c r="AK310" s="68"/>
      <c r="AL310" s="68"/>
      <c r="AM310" s="65"/>
      <c r="AN310" s="69"/>
      <c r="AO310" s="102"/>
      <c r="AP310" s="106"/>
      <c r="AQ310" s="113"/>
    </row>
    <row r="311" spans="2:43" ht="12.75" x14ac:dyDescent="0.25">
      <c r="B311" s="64">
        <v>46329</v>
      </c>
      <c r="C311" s="65"/>
      <c r="D311" s="65"/>
      <c r="E311" s="65"/>
      <c r="F311" s="66"/>
      <c r="G311" s="65"/>
      <c r="H311" s="65"/>
      <c r="I311" s="65"/>
      <c r="J311" s="66"/>
      <c r="K311" s="67">
        <f t="shared" si="20"/>
        <v>0</v>
      </c>
      <c r="L311" s="68"/>
      <c r="M311" s="68"/>
      <c r="N311" s="65"/>
      <c r="O311" s="69"/>
      <c r="P311" s="65"/>
      <c r="Q311" s="65"/>
      <c r="R311" s="65"/>
      <c r="S311" s="70"/>
      <c r="T311" s="65"/>
      <c r="U311" s="65"/>
      <c r="V311" s="65"/>
      <c r="W311" s="66"/>
      <c r="X311" s="65"/>
      <c r="Y311" s="65"/>
      <c r="Z311" s="65"/>
      <c r="AA311" s="66"/>
      <c r="AB311" s="68"/>
      <c r="AC311" s="68"/>
      <c r="AD311" s="68"/>
      <c r="AE311" s="71"/>
      <c r="AF311" s="72"/>
      <c r="AG311" s="72"/>
      <c r="AH311" s="72"/>
      <c r="AI311" s="73"/>
      <c r="AJ311" s="74">
        <f t="shared" si="21"/>
        <v>0</v>
      </c>
      <c r="AK311" s="68"/>
      <c r="AL311" s="68"/>
      <c r="AM311" s="65"/>
      <c r="AN311" s="69"/>
      <c r="AO311" s="102"/>
      <c r="AP311" s="106"/>
      <c r="AQ311" s="113"/>
    </row>
    <row r="312" spans="2:43" ht="12.75" x14ac:dyDescent="0.25">
      <c r="B312" s="64">
        <v>46330</v>
      </c>
      <c r="C312" s="65"/>
      <c r="D312" s="65"/>
      <c r="E312" s="65"/>
      <c r="F312" s="66"/>
      <c r="G312" s="65"/>
      <c r="H312" s="65"/>
      <c r="I312" s="65"/>
      <c r="J312" s="66"/>
      <c r="K312" s="67">
        <f t="shared" si="20"/>
        <v>0</v>
      </c>
      <c r="L312" s="68"/>
      <c r="M312" s="68"/>
      <c r="N312" s="65"/>
      <c r="O312" s="69"/>
      <c r="P312" s="65"/>
      <c r="Q312" s="65"/>
      <c r="R312" s="65"/>
      <c r="S312" s="70"/>
      <c r="T312" s="65"/>
      <c r="U312" s="65"/>
      <c r="V312" s="65"/>
      <c r="W312" s="66"/>
      <c r="X312" s="65"/>
      <c r="Y312" s="65"/>
      <c r="Z312" s="65"/>
      <c r="AA312" s="66"/>
      <c r="AB312" s="68"/>
      <c r="AC312" s="68"/>
      <c r="AD312" s="68"/>
      <c r="AE312" s="71"/>
      <c r="AF312" s="72"/>
      <c r="AG312" s="72"/>
      <c r="AH312" s="72"/>
      <c r="AI312" s="73"/>
      <c r="AJ312" s="74">
        <f t="shared" si="21"/>
        <v>0</v>
      </c>
      <c r="AK312" s="68"/>
      <c r="AL312" s="68"/>
      <c r="AM312" s="65"/>
      <c r="AN312" s="69"/>
      <c r="AO312" s="102"/>
      <c r="AP312" s="106"/>
      <c r="AQ312" s="113"/>
    </row>
    <row r="313" spans="2:43" ht="12.75" x14ac:dyDescent="0.25">
      <c r="B313" s="64">
        <v>46331</v>
      </c>
      <c r="C313" s="65"/>
      <c r="D313" s="65"/>
      <c r="E313" s="65"/>
      <c r="F313" s="66"/>
      <c r="G313" s="65"/>
      <c r="H313" s="65"/>
      <c r="I313" s="65"/>
      <c r="J313" s="66"/>
      <c r="K313" s="67">
        <f t="shared" si="20"/>
        <v>0</v>
      </c>
      <c r="L313" s="68"/>
      <c r="M313" s="68"/>
      <c r="N313" s="65"/>
      <c r="O313" s="69"/>
      <c r="P313" s="65"/>
      <c r="Q313" s="65"/>
      <c r="R313" s="65"/>
      <c r="S313" s="70"/>
      <c r="T313" s="65"/>
      <c r="U313" s="65"/>
      <c r="V313" s="65"/>
      <c r="W313" s="66"/>
      <c r="X313" s="65"/>
      <c r="Y313" s="65"/>
      <c r="Z313" s="65"/>
      <c r="AA313" s="66"/>
      <c r="AB313" s="68"/>
      <c r="AC313" s="68"/>
      <c r="AD313" s="68"/>
      <c r="AE313" s="71"/>
      <c r="AF313" s="72"/>
      <c r="AG313" s="72"/>
      <c r="AH313" s="72"/>
      <c r="AI313" s="73"/>
      <c r="AJ313" s="74">
        <f t="shared" si="21"/>
        <v>0</v>
      </c>
      <c r="AK313" s="68"/>
      <c r="AL313" s="68"/>
      <c r="AM313" s="65"/>
      <c r="AN313" s="69"/>
      <c r="AO313" s="102"/>
      <c r="AP313" s="106"/>
      <c r="AQ313" s="113"/>
    </row>
    <row r="314" spans="2:43" ht="12.75" x14ac:dyDescent="0.25">
      <c r="B314" s="64">
        <v>46332</v>
      </c>
      <c r="C314" s="65"/>
      <c r="D314" s="65"/>
      <c r="E314" s="65"/>
      <c r="F314" s="66"/>
      <c r="G314" s="65"/>
      <c r="H314" s="65"/>
      <c r="I314" s="65"/>
      <c r="J314" s="66"/>
      <c r="K314" s="67">
        <f t="shared" si="20"/>
        <v>0</v>
      </c>
      <c r="L314" s="68"/>
      <c r="M314" s="68"/>
      <c r="N314" s="65"/>
      <c r="O314" s="69"/>
      <c r="P314" s="65"/>
      <c r="Q314" s="65"/>
      <c r="R314" s="65"/>
      <c r="S314" s="70"/>
      <c r="T314" s="65"/>
      <c r="U314" s="65"/>
      <c r="V314" s="65"/>
      <c r="W314" s="66"/>
      <c r="X314" s="65"/>
      <c r="Y314" s="65"/>
      <c r="Z314" s="65"/>
      <c r="AA314" s="66"/>
      <c r="AB314" s="68"/>
      <c r="AC314" s="68"/>
      <c r="AD314" s="68"/>
      <c r="AE314" s="71"/>
      <c r="AF314" s="72"/>
      <c r="AG314" s="72"/>
      <c r="AH314" s="72"/>
      <c r="AI314" s="73"/>
      <c r="AJ314" s="74">
        <f t="shared" si="21"/>
        <v>0</v>
      </c>
      <c r="AK314" s="68"/>
      <c r="AL314" s="68"/>
      <c r="AM314" s="65"/>
      <c r="AN314" s="69"/>
      <c r="AO314" s="102"/>
      <c r="AP314" s="106"/>
      <c r="AQ314" s="113"/>
    </row>
    <row r="315" spans="2:43" ht="12.75" x14ac:dyDescent="0.25">
      <c r="B315" s="64">
        <v>46333</v>
      </c>
      <c r="C315" s="65"/>
      <c r="D315" s="65"/>
      <c r="E315" s="65"/>
      <c r="F315" s="66"/>
      <c r="G315" s="65"/>
      <c r="H315" s="65"/>
      <c r="I315" s="65"/>
      <c r="J315" s="66"/>
      <c r="K315" s="67">
        <f t="shared" si="20"/>
        <v>0</v>
      </c>
      <c r="L315" s="68"/>
      <c r="M315" s="68"/>
      <c r="N315" s="65"/>
      <c r="O315" s="69"/>
      <c r="P315" s="65"/>
      <c r="Q315" s="65"/>
      <c r="R315" s="65"/>
      <c r="S315" s="70"/>
      <c r="T315" s="65"/>
      <c r="U315" s="65"/>
      <c r="V315" s="65"/>
      <c r="W315" s="66"/>
      <c r="X315" s="65"/>
      <c r="Y315" s="65"/>
      <c r="Z315" s="65"/>
      <c r="AA315" s="66"/>
      <c r="AB315" s="68"/>
      <c r="AC315" s="68"/>
      <c r="AD315" s="68"/>
      <c r="AE315" s="71"/>
      <c r="AF315" s="72"/>
      <c r="AG315" s="72"/>
      <c r="AH315" s="72"/>
      <c r="AI315" s="73"/>
      <c r="AJ315" s="74">
        <f t="shared" si="21"/>
        <v>0</v>
      </c>
      <c r="AK315" s="68"/>
      <c r="AL315" s="68"/>
      <c r="AM315" s="65"/>
      <c r="AN315" s="69"/>
      <c r="AO315" s="102"/>
      <c r="AP315" s="106"/>
      <c r="AQ315" s="113"/>
    </row>
    <row r="316" spans="2:43" ht="12.75" x14ac:dyDescent="0.25">
      <c r="B316" s="64">
        <v>46334</v>
      </c>
      <c r="C316" s="65"/>
      <c r="D316" s="65"/>
      <c r="E316" s="65"/>
      <c r="F316" s="66"/>
      <c r="G316" s="65"/>
      <c r="H316" s="65"/>
      <c r="I316" s="65"/>
      <c r="J316" s="66"/>
      <c r="K316" s="67">
        <f t="shared" si="20"/>
        <v>0</v>
      </c>
      <c r="L316" s="68"/>
      <c r="M316" s="68"/>
      <c r="N316" s="65"/>
      <c r="O316" s="69"/>
      <c r="P316" s="65"/>
      <c r="Q316" s="65"/>
      <c r="R316" s="65"/>
      <c r="S316" s="70"/>
      <c r="T316" s="65"/>
      <c r="U316" s="65"/>
      <c r="V316" s="65"/>
      <c r="W316" s="66"/>
      <c r="X316" s="65"/>
      <c r="Y316" s="65"/>
      <c r="Z316" s="65"/>
      <c r="AA316" s="66"/>
      <c r="AB316" s="68"/>
      <c r="AC316" s="68"/>
      <c r="AD316" s="68"/>
      <c r="AE316" s="71"/>
      <c r="AF316" s="72"/>
      <c r="AG316" s="72"/>
      <c r="AH316" s="72"/>
      <c r="AI316" s="73"/>
      <c r="AJ316" s="74">
        <f t="shared" si="21"/>
        <v>0</v>
      </c>
      <c r="AK316" s="68"/>
      <c r="AL316" s="68"/>
      <c r="AM316" s="65"/>
      <c r="AN316" s="69"/>
      <c r="AO316" s="102"/>
      <c r="AP316" s="106"/>
      <c r="AQ316" s="113"/>
    </row>
    <row r="317" spans="2:43" ht="12.75" x14ac:dyDescent="0.25">
      <c r="B317" s="64">
        <v>46335</v>
      </c>
      <c r="C317" s="65"/>
      <c r="D317" s="65"/>
      <c r="E317" s="65"/>
      <c r="F317" s="66"/>
      <c r="G317" s="65"/>
      <c r="H317" s="65"/>
      <c r="I317" s="65"/>
      <c r="J317" s="66"/>
      <c r="K317" s="67">
        <f t="shared" si="20"/>
        <v>0</v>
      </c>
      <c r="L317" s="68"/>
      <c r="M317" s="68"/>
      <c r="N317" s="65"/>
      <c r="O317" s="69"/>
      <c r="P317" s="65"/>
      <c r="Q317" s="65"/>
      <c r="R317" s="65"/>
      <c r="S317" s="70"/>
      <c r="T317" s="65"/>
      <c r="U317" s="65"/>
      <c r="V317" s="65"/>
      <c r="W317" s="66"/>
      <c r="X317" s="65"/>
      <c r="Y317" s="65"/>
      <c r="Z317" s="65"/>
      <c r="AA317" s="66"/>
      <c r="AB317" s="68"/>
      <c r="AC317" s="68"/>
      <c r="AD317" s="68"/>
      <c r="AE317" s="71"/>
      <c r="AF317" s="72"/>
      <c r="AG317" s="72"/>
      <c r="AH317" s="72"/>
      <c r="AI317" s="73"/>
      <c r="AJ317" s="74">
        <f t="shared" si="21"/>
        <v>0</v>
      </c>
      <c r="AK317" s="68"/>
      <c r="AL317" s="68"/>
      <c r="AM317" s="65"/>
      <c r="AN317" s="69"/>
      <c r="AO317" s="102"/>
      <c r="AP317" s="106"/>
      <c r="AQ317" s="113"/>
    </row>
    <row r="318" spans="2:43" ht="12.75" x14ac:dyDescent="0.25">
      <c r="B318" s="64">
        <v>46336</v>
      </c>
      <c r="C318" s="65"/>
      <c r="D318" s="65"/>
      <c r="E318" s="65"/>
      <c r="F318" s="66"/>
      <c r="G318" s="65"/>
      <c r="H318" s="65"/>
      <c r="I318" s="65"/>
      <c r="J318" s="66"/>
      <c r="K318" s="67">
        <f t="shared" si="20"/>
        <v>0</v>
      </c>
      <c r="L318" s="68"/>
      <c r="M318" s="68"/>
      <c r="N318" s="65"/>
      <c r="O318" s="69"/>
      <c r="P318" s="65"/>
      <c r="Q318" s="65"/>
      <c r="R318" s="65"/>
      <c r="S318" s="70"/>
      <c r="T318" s="65"/>
      <c r="U318" s="65"/>
      <c r="V318" s="65"/>
      <c r="W318" s="66"/>
      <c r="X318" s="65"/>
      <c r="Y318" s="65"/>
      <c r="Z318" s="65"/>
      <c r="AA318" s="66"/>
      <c r="AB318" s="68"/>
      <c r="AC318" s="68"/>
      <c r="AD318" s="68"/>
      <c r="AE318" s="71"/>
      <c r="AF318" s="72"/>
      <c r="AG318" s="72"/>
      <c r="AH318" s="72"/>
      <c r="AI318" s="73"/>
      <c r="AJ318" s="74">
        <f t="shared" si="21"/>
        <v>0</v>
      </c>
      <c r="AK318" s="68"/>
      <c r="AL318" s="68"/>
      <c r="AM318" s="65"/>
      <c r="AN318" s="69"/>
      <c r="AO318" s="102"/>
      <c r="AP318" s="106"/>
      <c r="AQ318" s="113"/>
    </row>
    <row r="319" spans="2:43" ht="12.75" x14ac:dyDescent="0.25">
      <c r="B319" s="64">
        <v>46337</v>
      </c>
      <c r="C319" s="65"/>
      <c r="D319" s="65"/>
      <c r="E319" s="65"/>
      <c r="F319" s="66"/>
      <c r="G319" s="65"/>
      <c r="H319" s="65"/>
      <c r="I319" s="65"/>
      <c r="J319" s="66"/>
      <c r="K319" s="67">
        <f t="shared" si="20"/>
        <v>0</v>
      </c>
      <c r="L319" s="68"/>
      <c r="M319" s="68"/>
      <c r="N319" s="65"/>
      <c r="O319" s="69"/>
      <c r="P319" s="65"/>
      <c r="Q319" s="65"/>
      <c r="R319" s="65"/>
      <c r="S319" s="70"/>
      <c r="T319" s="65"/>
      <c r="U319" s="65"/>
      <c r="V319" s="65"/>
      <c r="W319" s="66"/>
      <c r="X319" s="65"/>
      <c r="Y319" s="65"/>
      <c r="Z319" s="65"/>
      <c r="AA319" s="66"/>
      <c r="AB319" s="68"/>
      <c r="AC319" s="68"/>
      <c r="AD319" s="68"/>
      <c r="AE319" s="71"/>
      <c r="AF319" s="72"/>
      <c r="AG319" s="72"/>
      <c r="AH319" s="72"/>
      <c r="AI319" s="73"/>
      <c r="AJ319" s="74">
        <f t="shared" si="21"/>
        <v>0</v>
      </c>
      <c r="AK319" s="68"/>
      <c r="AL319" s="68"/>
      <c r="AM319" s="65"/>
      <c r="AN319" s="69"/>
      <c r="AO319" s="102"/>
      <c r="AP319" s="106"/>
      <c r="AQ319" s="113"/>
    </row>
    <row r="320" spans="2:43" ht="12.75" x14ac:dyDescent="0.25">
      <c r="B320" s="64">
        <v>46338</v>
      </c>
      <c r="C320" s="65"/>
      <c r="D320" s="65"/>
      <c r="E320" s="65"/>
      <c r="F320" s="66"/>
      <c r="G320" s="65"/>
      <c r="H320" s="65"/>
      <c r="I320" s="65"/>
      <c r="J320" s="66"/>
      <c r="K320" s="67">
        <f t="shared" si="20"/>
        <v>0</v>
      </c>
      <c r="L320" s="68"/>
      <c r="M320" s="68"/>
      <c r="N320" s="65"/>
      <c r="O320" s="69"/>
      <c r="P320" s="65"/>
      <c r="Q320" s="65"/>
      <c r="R320" s="65"/>
      <c r="S320" s="70"/>
      <c r="T320" s="65"/>
      <c r="U320" s="65"/>
      <c r="V320" s="65"/>
      <c r="W320" s="66"/>
      <c r="X320" s="65"/>
      <c r="Y320" s="65"/>
      <c r="Z320" s="65"/>
      <c r="AA320" s="66"/>
      <c r="AB320" s="68"/>
      <c r="AC320" s="68"/>
      <c r="AD320" s="68"/>
      <c r="AE320" s="71"/>
      <c r="AF320" s="72"/>
      <c r="AG320" s="72"/>
      <c r="AH320" s="72"/>
      <c r="AI320" s="73"/>
      <c r="AJ320" s="74">
        <f t="shared" si="21"/>
        <v>0</v>
      </c>
      <c r="AK320" s="68"/>
      <c r="AL320" s="68"/>
      <c r="AM320" s="65"/>
      <c r="AN320" s="69"/>
      <c r="AO320" s="102"/>
      <c r="AP320" s="106"/>
      <c r="AQ320" s="113"/>
    </row>
    <row r="321" spans="2:43" ht="12.75" x14ac:dyDescent="0.25">
      <c r="B321" s="64">
        <v>46339</v>
      </c>
      <c r="C321" s="65"/>
      <c r="D321" s="65"/>
      <c r="E321" s="65"/>
      <c r="F321" s="66"/>
      <c r="G321" s="65"/>
      <c r="H321" s="65"/>
      <c r="I321" s="65"/>
      <c r="J321" s="66"/>
      <c r="K321" s="67">
        <f t="shared" si="20"/>
        <v>0</v>
      </c>
      <c r="L321" s="68"/>
      <c r="M321" s="68"/>
      <c r="N321" s="65"/>
      <c r="O321" s="69"/>
      <c r="P321" s="65"/>
      <c r="Q321" s="65"/>
      <c r="R321" s="65"/>
      <c r="S321" s="70"/>
      <c r="T321" s="65"/>
      <c r="U321" s="65"/>
      <c r="V321" s="65"/>
      <c r="W321" s="66"/>
      <c r="X321" s="65"/>
      <c r="Y321" s="65"/>
      <c r="Z321" s="65"/>
      <c r="AA321" s="66"/>
      <c r="AB321" s="68"/>
      <c r="AC321" s="68"/>
      <c r="AD321" s="68"/>
      <c r="AE321" s="71"/>
      <c r="AF321" s="72"/>
      <c r="AG321" s="72"/>
      <c r="AH321" s="72"/>
      <c r="AI321" s="73"/>
      <c r="AJ321" s="74">
        <f t="shared" si="21"/>
        <v>0</v>
      </c>
      <c r="AK321" s="68"/>
      <c r="AL321" s="68"/>
      <c r="AM321" s="65"/>
      <c r="AN321" s="69"/>
      <c r="AO321" s="102"/>
      <c r="AP321" s="106"/>
      <c r="AQ321" s="113"/>
    </row>
    <row r="322" spans="2:43" ht="12.75" x14ac:dyDescent="0.25">
      <c r="B322" s="64">
        <v>46340</v>
      </c>
      <c r="C322" s="65"/>
      <c r="D322" s="65"/>
      <c r="E322" s="65"/>
      <c r="F322" s="66"/>
      <c r="G322" s="65"/>
      <c r="H322" s="65"/>
      <c r="I322" s="65"/>
      <c r="J322" s="66"/>
      <c r="K322" s="67">
        <f t="shared" si="20"/>
        <v>0</v>
      </c>
      <c r="L322" s="68"/>
      <c r="M322" s="68"/>
      <c r="N322" s="65"/>
      <c r="O322" s="69"/>
      <c r="P322" s="65"/>
      <c r="Q322" s="65"/>
      <c r="R322" s="65"/>
      <c r="S322" s="70"/>
      <c r="T322" s="65"/>
      <c r="U322" s="65"/>
      <c r="V322" s="65"/>
      <c r="W322" s="66"/>
      <c r="X322" s="65"/>
      <c r="Y322" s="65"/>
      <c r="Z322" s="65"/>
      <c r="AA322" s="66"/>
      <c r="AB322" s="68"/>
      <c r="AC322" s="68"/>
      <c r="AD322" s="68"/>
      <c r="AE322" s="71"/>
      <c r="AF322" s="72"/>
      <c r="AG322" s="72"/>
      <c r="AH322" s="72"/>
      <c r="AI322" s="73"/>
      <c r="AJ322" s="74">
        <f t="shared" si="21"/>
        <v>0</v>
      </c>
      <c r="AK322" s="68"/>
      <c r="AL322" s="68"/>
      <c r="AM322" s="65"/>
      <c r="AN322" s="69"/>
      <c r="AO322" s="102"/>
      <c r="AP322" s="106"/>
      <c r="AQ322" s="113"/>
    </row>
    <row r="323" spans="2:43" ht="12.75" x14ac:dyDescent="0.25">
      <c r="B323" s="64">
        <v>46341</v>
      </c>
      <c r="C323" s="65"/>
      <c r="D323" s="65"/>
      <c r="E323" s="65"/>
      <c r="F323" s="66"/>
      <c r="G323" s="65"/>
      <c r="H323" s="65"/>
      <c r="I323" s="65"/>
      <c r="J323" s="66"/>
      <c r="K323" s="67">
        <f t="shared" si="20"/>
        <v>0</v>
      </c>
      <c r="L323" s="68"/>
      <c r="M323" s="68"/>
      <c r="N323" s="65"/>
      <c r="O323" s="69"/>
      <c r="P323" s="65"/>
      <c r="Q323" s="65"/>
      <c r="R323" s="65"/>
      <c r="S323" s="70"/>
      <c r="T323" s="65"/>
      <c r="U323" s="65"/>
      <c r="V323" s="65"/>
      <c r="W323" s="66"/>
      <c r="X323" s="65"/>
      <c r="Y323" s="65"/>
      <c r="Z323" s="65"/>
      <c r="AA323" s="66"/>
      <c r="AB323" s="68"/>
      <c r="AC323" s="68"/>
      <c r="AD323" s="68"/>
      <c r="AE323" s="71"/>
      <c r="AF323" s="72"/>
      <c r="AG323" s="72"/>
      <c r="AH323" s="72"/>
      <c r="AI323" s="73"/>
      <c r="AJ323" s="74">
        <f t="shared" si="21"/>
        <v>0</v>
      </c>
      <c r="AK323" s="68"/>
      <c r="AL323" s="68"/>
      <c r="AM323" s="65"/>
      <c r="AN323" s="69"/>
      <c r="AO323" s="102"/>
      <c r="AP323" s="106"/>
      <c r="AQ323" s="113"/>
    </row>
    <row r="324" spans="2:43" ht="12.75" x14ac:dyDescent="0.25">
      <c r="B324" s="64">
        <v>46342</v>
      </c>
      <c r="C324" s="65"/>
      <c r="D324" s="65"/>
      <c r="E324" s="65"/>
      <c r="F324" s="66"/>
      <c r="G324" s="65"/>
      <c r="H324" s="65"/>
      <c r="I324" s="65"/>
      <c r="J324" s="66"/>
      <c r="K324" s="67">
        <f t="shared" si="20"/>
        <v>0</v>
      </c>
      <c r="L324" s="68"/>
      <c r="M324" s="68"/>
      <c r="N324" s="65"/>
      <c r="O324" s="69"/>
      <c r="P324" s="65"/>
      <c r="Q324" s="65"/>
      <c r="R324" s="65"/>
      <c r="S324" s="70"/>
      <c r="T324" s="65"/>
      <c r="U324" s="65"/>
      <c r="V324" s="65"/>
      <c r="W324" s="66"/>
      <c r="X324" s="65"/>
      <c r="Y324" s="65"/>
      <c r="Z324" s="65"/>
      <c r="AA324" s="66"/>
      <c r="AB324" s="68"/>
      <c r="AC324" s="68"/>
      <c r="AD324" s="68"/>
      <c r="AE324" s="71"/>
      <c r="AF324" s="72"/>
      <c r="AG324" s="72"/>
      <c r="AH324" s="72"/>
      <c r="AI324" s="73"/>
      <c r="AJ324" s="74">
        <f t="shared" si="21"/>
        <v>0</v>
      </c>
      <c r="AK324" s="68"/>
      <c r="AL324" s="68"/>
      <c r="AM324" s="65"/>
      <c r="AN324" s="69"/>
      <c r="AO324" s="102"/>
      <c r="AP324" s="106"/>
      <c r="AQ324" s="113"/>
    </row>
    <row r="325" spans="2:43" ht="12.75" x14ac:dyDescent="0.25">
      <c r="B325" s="64">
        <v>46343</v>
      </c>
      <c r="C325" s="65"/>
      <c r="D325" s="65"/>
      <c r="E325" s="65"/>
      <c r="F325" s="66"/>
      <c r="G325" s="65"/>
      <c r="H325" s="65"/>
      <c r="I325" s="65"/>
      <c r="J325" s="66"/>
      <c r="K325" s="67">
        <f t="shared" si="20"/>
        <v>0</v>
      </c>
      <c r="L325" s="68"/>
      <c r="M325" s="68"/>
      <c r="N325" s="65"/>
      <c r="O325" s="69"/>
      <c r="P325" s="65"/>
      <c r="Q325" s="65"/>
      <c r="R325" s="65"/>
      <c r="S325" s="70"/>
      <c r="T325" s="65"/>
      <c r="U325" s="65"/>
      <c r="V325" s="65"/>
      <c r="W325" s="66"/>
      <c r="X325" s="65"/>
      <c r="Y325" s="65"/>
      <c r="Z325" s="65"/>
      <c r="AA325" s="66"/>
      <c r="AB325" s="68"/>
      <c r="AC325" s="68"/>
      <c r="AD325" s="68"/>
      <c r="AE325" s="71"/>
      <c r="AF325" s="72"/>
      <c r="AG325" s="72"/>
      <c r="AH325" s="72"/>
      <c r="AI325" s="73"/>
      <c r="AJ325" s="74">
        <f t="shared" si="21"/>
        <v>0</v>
      </c>
      <c r="AK325" s="68"/>
      <c r="AL325" s="68"/>
      <c r="AM325" s="65"/>
      <c r="AN325" s="69"/>
      <c r="AO325" s="102"/>
      <c r="AP325" s="106"/>
      <c r="AQ325" s="113"/>
    </row>
    <row r="326" spans="2:43" ht="12.75" x14ac:dyDescent="0.25">
      <c r="B326" s="64">
        <v>46344</v>
      </c>
      <c r="C326" s="65"/>
      <c r="D326" s="65"/>
      <c r="E326" s="65"/>
      <c r="F326" s="66"/>
      <c r="G326" s="65"/>
      <c r="H326" s="65"/>
      <c r="I326" s="65"/>
      <c r="J326" s="66"/>
      <c r="K326" s="67">
        <f t="shared" si="20"/>
        <v>0</v>
      </c>
      <c r="L326" s="68"/>
      <c r="M326" s="68"/>
      <c r="N326" s="65"/>
      <c r="O326" s="69"/>
      <c r="P326" s="65"/>
      <c r="Q326" s="65"/>
      <c r="R326" s="65"/>
      <c r="S326" s="70"/>
      <c r="T326" s="65"/>
      <c r="U326" s="65"/>
      <c r="V326" s="65"/>
      <c r="W326" s="66"/>
      <c r="X326" s="65"/>
      <c r="Y326" s="65"/>
      <c r="Z326" s="65"/>
      <c r="AA326" s="66"/>
      <c r="AB326" s="68"/>
      <c r="AC326" s="68"/>
      <c r="AD326" s="68"/>
      <c r="AE326" s="71"/>
      <c r="AF326" s="72"/>
      <c r="AG326" s="72"/>
      <c r="AH326" s="72"/>
      <c r="AI326" s="73"/>
      <c r="AJ326" s="74">
        <f t="shared" si="21"/>
        <v>0</v>
      </c>
      <c r="AK326" s="68"/>
      <c r="AL326" s="68"/>
      <c r="AM326" s="65"/>
      <c r="AN326" s="69"/>
      <c r="AO326" s="102"/>
      <c r="AP326" s="106"/>
      <c r="AQ326" s="113"/>
    </row>
    <row r="327" spans="2:43" ht="12.75" x14ac:dyDescent="0.25">
      <c r="B327" s="64">
        <v>46345</v>
      </c>
      <c r="C327" s="65"/>
      <c r="D327" s="65"/>
      <c r="E327" s="65"/>
      <c r="F327" s="66"/>
      <c r="G327" s="65"/>
      <c r="H327" s="65"/>
      <c r="I327" s="65"/>
      <c r="J327" s="66"/>
      <c r="K327" s="67">
        <f t="shared" si="20"/>
        <v>0</v>
      </c>
      <c r="L327" s="68"/>
      <c r="M327" s="68"/>
      <c r="N327" s="65"/>
      <c r="O327" s="69"/>
      <c r="P327" s="65"/>
      <c r="Q327" s="65"/>
      <c r="R327" s="65"/>
      <c r="S327" s="70"/>
      <c r="T327" s="65"/>
      <c r="U327" s="65"/>
      <c r="V327" s="65"/>
      <c r="W327" s="66"/>
      <c r="X327" s="65"/>
      <c r="Y327" s="65"/>
      <c r="Z327" s="65"/>
      <c r="AA327" s="66"/>
      <c r="AB327" s="68"/>
      <c r="AC327" s="68"/>
      <c r="AD327" s="68"/>
      <c r="AE327" s="71"/>
      <c r="AF327" s="72"/>
      <c r="AG327" s="72"/>
      <c r="AH327" s="72"/>
      <c r="AI327" s="73"/>
      <c r="AJ327" s="74">
        <f t="shared" si="21"/>
        <v>0</v>
      </c>
      <c r="AK327" s="68"/>
      <c r="AL327" s="68"/>
      <c r="AM327" s="65"/>
      <c r="AN327" s="69"/>
      <c r="AO327" s="102"/>
      <c r="AP327" s="106"/>
      <c r="AQ327" s="113"/>
    </row>
    <row r="328" spans="2:43" ht="12.75" x14ac:dyDescent="0.25">
      <c r="B328" s="64">
        <v>46346</v>
      </c>
      <c r="C328" s="65"/>
      <c r="D328" s="65"/>
      <c r="E328" s="65"/>
      <c r="F328" s="66"/>
      <c r="G328" s="65"/>
      <c r="H328" s="65"/>
      <c r="I328" s="65"/>
      <c r="J328" s="66"/>
      <c r="K328" s="67">
        <f t="shared" si="20"/>
        <v>0</v>
      </c>
      <c r="L328" s="68"/>
      <c r="M328" s="68"/>
      <c r="N328" s="65"/>
      <c r="O328" s="69"/>
      <c r="P328" s="65"/>
      <c r="Q328" s="65"/>
      <c r="R328" s="65"/>
      <c r="S328" s="70"/>
      <c r="T328" s="65"/>
      <c r="U328" s="65"/>
      <c r="V328" s="65"/>
      <c r="W328" s="66"/>
      <c r="X328" s="65"/>
      <c r="Y328" s="65"/>
      <c r="Z328" s="65"/>
      <c r="AA328" s="66"/>
      <c r="AB328" s="68"/>
      <c r="AC328" s="68"/>
      <c r="AD328" s="68"/>
      <c r="AE328" s="71"/>
      <c r="AF328" s="72"/>
      <c r="AG328" s="72"/>
      <c r="AH328" s="72"/>
      <c r="AI328" s="73"/>
      <c r="AJ328" s="74">
        <f t="shared" si="21"/>
        <v>0</v>
      </c>
      <c r="AK328" s="68"/>
      <c r="AL328" s="68"/>
      <c r="AM328" s="65"/>
      <c r="AN328" s="69"/>
      <c r="AO328" s="102"/>
      <c r="AP328" s="106"/>
      <c r="AQ328" s="113"/>
    </row>
    <row r="329" spans="2:43" ht="12.75" x14ac:dyDescent="0.25">
      <c r="B329" s="64">
        <v>46347</v>
      </c>
      <c r="C329" s="65"/>
      <c r="D329" s="65"/>
      <c r="E329" s="65"/>
      <c r="F329" s="66"/>
      <c r="G329" s="65"/>
      <c r="H329" s="65"/>
      <c r="I329" s="65"/>
      <c r="J329" s="66"/>
      <c r="K329" s="67">
        <f t="shared" si="20"/>
        <v>0</v>
      </c>
      <c r="L329" s="68"/>
      <c r="M329" s="68"/>
      <c r="N329" s="65"/>
      <c r="O329" s="69"/>
      <c r="P329" s="65"/>
      <c r="Q329" s="65"/>
      <c r="R329" s="65"/>
      <c r="S329" s="70"/>
      <c r="T329" s="65"/>
      <c r="U329" s="65"/>
      <c r="V329" s="65"/>
      <c r="W329" s="66"/>
      <c r="X329" s="65"/>
      <c r="Y329" s="65"/>
      <c r="Z329" s="65"/>
      <c r="AA329" s="66"/>
      <c r="AB329" s="68"/>
      <c r="AC329" s="68"/>
      <c r="AD329" s="68"/>
      <c r="AE329" s="71"/>
      <c r="AF329" s="72"/>
      <c r="AG329" s="72"/>
      <c r="AH329" s="72"/>
      <c r="AI329" s="73"/>
      <c r="AJ329" s="74">
        <f t="shared" si="21"/>
        <v>0</v>
      </c>
      <c r="AK329" s="68"/>
      <c r="AL329" s="68"/>
      <c r="AM329" s="65"/>
      <c r="AN329" s="69"/>
      <c r="AO329" s="102"/>
      <c r="AP329" s="106"/>
      <c r="AQ329" s="113"/>
    </row>
    <row r="330" spans="2:43" ht="12.75" x14ac:dyDescent="0.25">
      <c r="B330" s="64">
        <v>46348</v>
      </c>
      <c r="C330" s="65"/>
      <c r="D330" s="65"/>
      <c r="E330" s="65"/>
      <c r="F330" s="66"/>
      <c r="G330" s="65"/>
      <c r="H330" s="65"/>
      <c r="I330" s="65"/>
      <c r="J330" s="66"/>
      <c r="K330" s="67">
        <f t="shared" si="20"/>
        <v>0</v>
      </c>
      <c r="L330" s="68"/>
      <c r="M330" s="68"/>
      <c r="N330" s="65"/>
      <c r="O330" s="69"/>
      <c r="P330" s="65"/>
      <c r="Q330" s="65"/>
      <c r="R330" s="65"/>
      <c r="S330" s="70"/>
      <c r="T330" s="65"/>
      <c r="U330" s="65"/>
      <c r="V330" s="65"/>
      <c r="W330" s="66"/>
      <c r="X330" s="65"/>
      <c r="Y330" s="65"/>
      <c r="Z330" s="65"/>
      <c r="AA330" s="66"/>
      <c r="AB330" s="68"/>
      <c r="AC330" s="68"/>
      <c r="AD330" s="68"/>
      <c r="AE330" s="71"/>
      <c r="AF330" s="72"/>
      <c r="AG330" s="72"/>
      <c r="AH330" s="72"/>
      <c r="AI330" s="73"/>
      <c r="AJ330" s="74">
        <f t="shared" si="21"/>
        <v>0</v>
      </c>
      <c r="AK330" s="68"/>
      <c r="AL330" s="68"/>
      <c r="AM330" s="65"/>
      <c r="AN330" s="69"/>
      <c r="AO330" s="102"/>
      <c r="AP330" s="106"/>
      <c r="AQ330" s="113"/>
    </row>
    <row r="331" spans="2:43" ht="12.75" x14ac:dyDescent="0.25">
      <c r="B331" s="64">
        <v>46349</v>
      </c>
      <c r="C331" s="65"/>
      <c r="D331" s="65"/>
      <c r="E331" s="65"/>
      <c r="F331" s="66"/>
      <c r="G331" s="65"/>
      <c r="H331" s="65"/>
      <c r="I331" s="65"/>
      <c r="J331" s="66"/>
      <c r="K331" s="67">
        <f t="shared" si="20"/>
        <v>0</v>
      </c>
      <c r="L331" s="68"/>
      <c r="M331" s="68"/>
      <c r="N331" s="65"/>
      <c r="O331" s="69"/>
      <c r="P331" s="65"/>
      <c r="Q331" s="65"/>
      <c r="R331" s="65"/>
      <c r="S331" s="70"/>
      <c r="T331" s="65"/>
      <c r="U331" s="65"/>
      <c r="V331" s="65"/>
      <c r="W331" s="66"/>
      <c r="X331" s="65"/>
      <c r="Y331" s="65"/>
      <c r="Z331" s="65"/>
      <c r="AA331" s="66"/>
      <c r="AB331" s="68"/>
      <c r="AC331" s="68"/>
      <c r="AD331" s="68"/>
      <c r="AE331" s="71"/>
      <c r="AF331" s="72"/>
      <c r="AG331" s="72"/>
      <c r="AH331" s="72"/>
      <c r="AI331" s="73"/>
      <c r="AJ331" s="74">
        <f t="shared" si="21"/>
        <v>0</v>
      </c>
      <c r="AK331" s="68"/>
      <c r="AL331" s="68"/>
      <c r="AM331" s="65"/>
      <c r="AN331" s="69"/>
      <c r="AO331" s="102"/>
      <c r="AP331" s="106"/>
      <c r="AQ331" s="113"/>
    </row>
    <row r="332" spans="2:43" ht="12.75" x14ac:dyDescent="0.25">
      <c r="B332" s="64">
        <v>46350</v>
      </c>
      <c r="C332" s="65"/>
      <c r="D332" s="65"/>
      <c r="E332" s="65"/>
      <c r="F332" s="66"/>
      <c r="G332" s="65"/>
      <c r="H332" s="65"/>
      <c r="I332" s="65"/>
      <c r="J332" s="66"/>
      <c r="K332" s="67">
        <f t="shared" si="20"/>
        <v>0</v>
      </c>
      <c r="L332" s="68"/>
      <c r="M332" s="68"/>
      <c r="N332" s="65"/>
      <c r="O332" s="69"/>
      <c r="P332" s="65"/>
      <c r="Q332" s="65"/>
      <c r="R332" s="65"/>
      <c r="S332" s="70"/>
      <c r="T332" s="65"/>
      <c r="U332" s="65"/>
      <c r="V332" s="65"/>
      <c r="W332" s="66"/>
      <c r="X332" s="65"/>
      <c r="Y332" s="65"/>
      <c r="Z332" s="65"/>
      <c r="AA332" s="66"/>
      <c r="AB332" s="68"/>
      <c r="AC332" s="68"/>
      <c r="AD332" s="68"/>
      <c r="AE332" s="71"/>
      <c r="AF332" s="72"/>
      <c r="AG332" s="72"/>
      <c r="AH332" s="72"/>
      <c r="AI332" s="73"/>
      <c r="AJ332" s="74">
        <f t="shared" si="21"/>
        <v>0</v>
      </c>
      <c r="AK332" s="68"/>
      <c r="AL332" s="68"/>
      <c r="AM332" s="65"/>
      <c r="AN332" s="69"/>
      <c r="AO332" s="102"/>
      <c r="AP332" s="106"/>
      <c r="AQ332" s="113"/>
    </row>
    <row r="333" spans="2:43" ht="12.75" x14ac:dyDescent="0.25">
      <c r="B333" s="64">
        <v>46351</v>
      </c>
      <c r="C333" s="65"/>
      <c r="D333" s="65"/>
      <c r="E333" s="65"/>
      <c r="F333" s="66"/>
      <c r="G333" s="65"/>
      <c r="H333" s="65"/>
      <c r="I333" s="65"/>
      <c r="J333" s="66"/>
      <c r="K333" s="67">
        <f t="shared" si="20"/>
        <v>0</v>
      </c>
      <c r="L333" s="68"/>
      <c r="M333" s="68"/>
      <c r="N333" s="65"/>
      <c r="O333" s="69"/>
      <c r="P333" s="65"/>
      <c r="Q333" s="65"/>
      <c r="R333" s="65"/>
      <c r="S333" s="70"/>
      <c r="T333" s="65"/>
      <c r="U333" s="65"/>
      <c r="V333" s="65"/>
      <c r="W333" s="66"/>
      <c r="X333" s="65"/>
      <c r="Y333" s="65"/>
      <c r="Z333" s="65"/>
      <c r="AA333" s="66"/>
      <c r="AB333" s="68"/>
      <c r="AC333" s="68"/>
      <c r="AD333" s="68"/>
      <c r="AE333" s="71"/>
      <c r="AF333" s="72"/>
      <c r="AG333" s="72"/>
      <c r="AH333" s="72"/>
      <c r="AI333" s="73"/>
      <c r="AJ333" s="74">
        <f t="shared" si="21"/>
        <v>0</v>
      </c>
      <c r="AK333" s="68"/>
      <c r="AL333" s="68"/>
      <c r="AM333" s="65"/>
      <c r="AN333" s="69"/>
      <c r="AO333" s="102"/>
      <c r="AP333" s="106"/>
      <c r="AQ333" s="113"/>
    </row>
    <row r="334" spans="2:43" ht="12.75" x14ac:dyDescent="0.25">
      <c r="B334" s="64">
        <v>46352</v>
      </c>
      <c r="C334" s="65"/>
      <c r="D334" s="65"/>
      <c r="E334" s="65"/>
      <c r="F334" s="66"/>
      <c r="G334" s="65"/>
      <c r="H334" s="65"/>
      <c r="I334" s="65"/>
      <c r="J334" s="66"/>
      <c r="K334" s="67">
        <f t="shared" si="20"/>
        <v>0</v>
      </c>
      <c r="L334" s="68"/>
      <c r="M334" s="68"/>
      <c r="N334" s="65"/>
      <c r="O334" s="69"/>
      <c r="P334" s="65"/>
      <c r="Q334" s="65"/>
      <c r="R334" s="65"/>
      <c r="S334" s="70"/>
      <c r="T334" s="65"/>
      <c r="U334" s="65"/>
      <c r="V334" s="65"/>
      <c r="W334" s="66"/>
      <c r="X334" s="65"/>
      <c r="Y334" s="65"/>
      <c r="Z334" s="65"/>
      <c r="AA334" s="66"/>
      <c r="AB334" s="68"/>
      <c r="AC334" s="68"/>
      <c r="AD334" s="68"/>
      <c r="AE334" s="71"/>
      <c r="AF334" s="72"/>
      <c r="AG334" s="72"/>
      <c r="AH334" s="72"/>
      <c r="AI334" s="73"/>
      <c r="AJ334" s="74">
        <f t="shared" si="21"/>
        <v>0</v>
      </c>
      <c r="AK334" s="68"/>
      <c r="AL334" s="68"/>
      <c r="AM334" s="65"/>
      <c r="AN334" s="69"/>
      <c r="AO334" s="102"/>
      <c r="AP334" s="106"/>
      <c r="AQ334" s="113"/>
    </row>
    <row r="335" spans="2:43" ht="12.75" x14ac:dyDescent="0.25">
      <c r="B335" s="64">
        <v>46353</v>
      </c>
      <c r="C335" s="65"/>
      <c r="D335" s="65"/>
      <c r="E335" s="65"/>
      <c r="F335" s="66"/>
      <c r="G335" s="65"/>
      <c r="H335" s="65"/>
      <c r="I335" s="65"/>
      <c r="J335" s="66"/>
      <c r="K335" s="67">
        <f t="shared" si="20"/>
        <v>0</v>
      </c>
      <c r="L335" s="68"/>
      <c r="M335" s="68"/>
      <c r="N335" s="65"/>
      <c r="O335" s="69"/>
      <c r="P335" s="65"/>
      <c r="Q335" s="65"/>
      <c r="R335" s="65"/>
      <c r="S335" s="70"/>
      <c r="T335" s="65"/>
      <c r="U335" s="65"/>
      <c r="V335" s="65"/>
      <c r="W335" s="66"/>
      <c r="X335" s="65"/>
      <c r="Y335" s="65"/>
      <c r="Z335" s="65"/>
      <c r="AA335" s="66"/>
      <c r="AB335" s="68"/>
      <c r="AC335" s="68"/>
      <c r="AD335" s="68"/>
      <c r="AE335" s="71"/>
      <c r="AF335" s="72"/>
      <c r="AG335" s="72"/>
      <c r="AH335" s="72"/>
      <c r="AI335" s="73"/>
      <c r="AJ335" s="74">
        <f t="shared" si="21"/>
        <v>0</v>
      </c>
      <c r="AK335" s="68"/>
      <c r="AL335" s="68"/>
      <c r="AM335" s="65"/>
      <c r="AN335" s="69"/>
      <c r="AO335" s="102"/>
      <c r="AP335" s="106"/>
      <c r="AQ335" s="113"/>
    </row>
    <row r="336" spans="2:43" ht="12.75" x14ac:dyDescent="0.25">
      <c r="B336" s="64">
        <v>46354</v>
      </c>
      <c r="C336" s="65"/>
      <c r="D336" s="65"/>
      <c r="E336" s="65"/>
      <c r="F336" s="66"/>
      <c r="G336" s="65"/>
      <c r="H336" s="65"/>
      <c r="I336" s="65"/>
      <c r="J336" s="66"/>
      <c r="K336" s="67">
        <f t="shared" si="20"/>
        <v>0</v>
      </c>
      <c r="L336" s="68"/>
      <c r="M336" s="68"/>
      <c r="N336" s="65"/>
      <c r="O336" s="69"/>
      <c r="P336" s="65"/>
      <c r="Q336" s="65"/>
      <c r="R336" s="65"/>
      <c r="S336" s="70"/>
      <c r="T336" s="65"/>
      <c r="U336" s="65"/>
      <c r="V336" s="65"/>
      <c r="W336" s="66"/>
      <c r="X336" s="65"/>
      <c r="Y336" s="65"/>
      <c r="Z336" s="65"/>
      <c r="AA336" s="66"/>
      <c r="AB336" s="68"/>
      <c r="AC336" s="68"/>
      <c r="AD336" s="68"/>
      <c r="AE336" s="71"/>
      <c r="AF336" s="72"/>
      <c r="AG336" s="72"/>
      <c r="AH336" s="72"/>
      <c r="AI336" s="73"/>
      <c r="AJ336" s="74">
        <f t="shared" si="21"/>
        <v>0</v>
      </c>
      <c r="AK336" s="68"/>
      <c r="AL336" s="68"/>
      <c r="AM336" s="65"/>
      <c r="AN336" s="69"/>
      <c r="AO336" s="102"/>
      <c r="AP336" s="106"/>
      <c r="AQ336" s="113"/>
    </row>
    <row r="337" spans="2:43" ht="12.75" x14ac:dyDescent="0.25">
      <c r="B337" s="64">
        <v>46355</v>
      </c>
      <c r="C337" s="65"/>
      <c r="D337" s="65"/>
      <c r="E337" s="65"/>
      <c r="F337" s="66"/>
      <c r="G337" s="65"/>
      <c r="H337" s="65"/>
      <c r="I337" s="65"/>
      <c r="J337" s="66"/>
      <c r="K337" s="67">
        <f t="shared" si="20"/>
        <v>0</v>
      </c>
      <c r="L337" s="68"/>
      <c r="M337" s="68"/>
      <c r="N337" s="65"/>
      <c r="O337" s="69"/>
      <c r="P337" s="65"/>
      <c r="Q337" s="65"/>
      <c r="R337" s="65"/>
      <c r="S337" s="70"/>
      <c r="T337" s="65"/>
      <c r="U337" s="65"/>
      <c r="V337" s="65"/>
      <c r="W337" s="66"/>
      <c r="X337" s="65"/>
      <c r="Y337" s="65"/>
      <c r="Z337" s="65"/>
      <c r="AA337" s="66"/>
      <c r="AB337" s="68"/>
      <c r="AC337" s="68"/>
      <c r="AD337" s="68"/>
      <c r="AE337" s="71"/>
      <c r="AF337" s="72"/>
      <c r="AG337" s="72"/>
      <c r="AH337" s="72"/>
      <c r="AI337" s="73"/>
      <c r="AJ337" s="74">
        <f t="shared" si="21"/>
        <v>0</v>
      </c>
      <c r="AK337" s="68"/>
      <c r="AL337" s="68"/>
      <c r="AM337" s="65"/>
      <c r="AN337" s="69"/>
      <c r="AO337" s="102"/>
      <c r="AP337" s="106"/>
      <c r="AQ337" s="113"/>
    </row>
    <row r="338" spans="2:43" ht="12.75" x14ac:dyDescent="0.25">
      <c r="B338" s="64">
        <v>46356</v>
      </c>
      <c r="C338" s="65"/>
      <c r="D338" s="65"/>
      <c r="E338" s="65"/>
      <c r="F338" s="66"/>
      <c r="G338" s="65"/>
      <c r="H338" s="65"/>
      <c r="I338" s="65"/>
      <c r="J338" s="66"/>
      <c r="K338" s="67">
        <f t="shared" si="20"/>
        <v>0</v>
      </c>
      <c r="L338" s="68"/>
      <c r="M338" s="68"/>
      <c r="N338" s="65"/>
      <c r="O338" s="69"/>
      <c r="P338" s="65"/>
      <c r="Q338" s="65"/>
      <c r="R338" s="65"/>
      <c r="S338" s="70"/>
      <c r="T338" s="65"/>
      <c r="U338" s="65"/>
      <c r="V338" s="65"/>
      <c r="W338" s="66"/>
      <c r="X338" s="65"/>
      <c r="Y338" s="65"/>
      <c r="Z338" s="65"/>
      <c r="AA338" s="66"/>
      <c r="AB338" s="68"/>
      <c r="AC338" s="68"/>
      <c r="AD338" s="68"/>
      <c r="AE338" s="71"/>
      <c r="AF338" s="72"/>
      <c r="AG338" s="72"/>
      <c r="AH338" s="72"/>
      <c r="AI338" s="73"/>
      <c r="AJ338" s="74">
        <f t="shared" si="21"/>
        <v>0</v>
      </c>
      <c r="AK338" s="68"/>
      <c r="AL338" s="68"/>
      <c r="AM338" s="65"/>
      <c r="AN338" s="69"/>
      <c r="AO338" s="102"/>
      <c r="AP338" s="106"/>
      <c r="AQ338" s="113"/>
    </row>
    <row r="339" spans="2:43" ht="12.75" x14ac:dyDescent="0.25">
      <c r="B339" s="64">
        <v>46357</v>
      </c>
      <c r="C339" s="65"/>
      <c r="D339" s="65"/>
      <c r="E339" s="65"/>
      <c r="F339" s="66"/>
      <c r="G339" s="65"/>
      <c r="H339" s="65"/>
      <c r="I339" s="65"/>
      <c r="J339" s="66"/>
      <c r="K339" s="67">
        <f t="shared" si="20"/>
        <v>0</v>
      </c>
      <c r="L339" s="68"/>
      <c r="M339" s="68"/>
      <c r="N339" s="65"/>
      <c r="O339" s="69"/>
      <c r="P339" s="65"/>
      <c r="Q339" s="65"/>
      <c r="R339" s="65"/>
      <c r="S339" s="70"/>
      <c r="T339" s="65"/>
      <c r="U339" s="65"/>
      <c r="V339" s="65"/>
      <c r="W339" s="66"/>
      <c r="X339" s="65"/>
      <c r="Y339" s="65"/>
      <c r="Z339" s="65"/>
      <c r="AA339" s="66"/>
      <c r="AB339" s="68"/>
      <c r="AC339" s="68"/>
      <c r="AD339" s="68"/>
      <c r="AE339" s="71"/>
      <c r="AF339" s="72"/>
      <c r="AG339" s="72"/>
      <c r="AH339" s="72"/>
      <c r="AI339" s="73"/>
      <c r="AJ339" s="74">
        <f t="shared" si="21"/>
        <v>0</v>
      </c>
      <c r="AK339" s="68"/>
      <c r="AL339" s="68"/>
      <c r="AM339" s="65"/>
      <c r="AN339" s="69"/>
      <c r="AO339" s="102"/>
      <c r="AP339" s="106"/>
      <c r="AQ339" s="113"/>
    </row>
    <row r="340" spans="2:43" ht="12.75" x14ac:dyDescent="0.25">
      <c r="B340" s="64">
        <v>46358</v>
      </c>
      <c r="C340" s="65"/>
      <c r="D340" s="65"/>
      <c r="E340" s="65"/>
      <c r="F340" s="66"/>
      <c r="G340" s="65"/>
      <c r="H340" s="65"/>
      <c r="I340" s="65"/>
      <c r="J340" s="66"/>
      <c r="K340" s="67">
        <f t="shared" si="20"/>
        <v>0</v>
      </c>
      <c r="L340" s="68"/>
      <c r="M340" s="68"/>
      <c r="N340" s="65"/>
      <c r="O340" s="69"/>
      <c r="P340" s="65"/>
      <c r="Q340" s="65"/>
      <c r="R340" s="65"/>
      <c r="S340" s="70"/>
      <c r="T340" s="65"/>
      <c r="U340" s="65"/>
      <c r="V340" s="65"/>
      <c r="W340" s="66"/>
      <c r="X340" s="65"/>
      <c r="Y340" s="65"/>
      <c r="Z340" s="65"/>
      <c r="AA340" s="66"/>
      <c r="AB340" s="68"/>
      <c r="AC340" s="68"/>
      <c r="AD340" s="68"/>
      <c r="AE340" s="71"/>
      <c r="AF340" s="72"/>
      <c r="AG340" s="72"/>
      <c r="AH340" s="72"/>
      <c r="AI340" s="73"/>
      <c r="AJ340" s="74">
        <f t="shared" si="21"/>
        <v>0</v>
      </c>
      <c r="AK340" s="68"/>
      <c r="AL340" s="68"/>
      <c r="AM340" s="65"/>
      <c r="AN340" s="69"/>
      <c r="AO340" s="102"/>
      <c r="AP340" s="106"/>
      <c r="AQ340" s="113"/>
    </row>
    <row r="341" spans="2:43" ht="12.75" x14ac:dyDescent="0.25">
      <c r="B341" s="64">
        <v>46359</v>
      </c>
      <c r="C341" s="65"/>
      <c r="D341" s="65"/>
      <c r="E341" s="65"/>
      <c r="F341" s="66"/>
      <c r="G341" s="65"/>
      <c r="H341" s="65"/>
      <c r="I341" s="65"/>
      <c r="J341" s="66"/>
      <c r="K341" s="67">
        <f>+G341-G340</f>
        <v>0</v>
      </c>
      <c r="L341" s="68"/>
      <c r="M341" s="68"/>
      <c r="N341" s="65"/>
      <c r="O341" s="69"/>
      <c r="P341" s="65"/>
      <c r="Q341" s="65"/>
      <c r="R341" s="65"/>
      <c r="S341" s="70"/>
      <c r="T341" s="65"/>
      <c r="U341" s="65"/>
      <c r="V341" s="65"/>
      <c r="W341" s="66"/>
      <c r="X341" s="65"/>
      <c r="Y341" s="65"/>
      <c r="Z341" s="65"/>
      <c r="AA341" s="66"/>
      <c r="AB341" s="68"/>
      <c r="AC341" s="68"/>
      <c r="AD341" s="68"/>
      <c r="AE341" s="71"/>
      <c r="AF341" s="72"/>
      <c r="AG341" s="72"/>
      <c r="AH341" s="72"/>
      <c r="AI341" s="73"/>
      <c r="AJ341" s="74">
        <f t="shared" si="21"/>
        <v>0</v>
      </c>
      <c r="AK341" s="68"/>
      <c r="AL341" s="68"/>
      <c r="AM341" s="65"/>
      <c r="AN341" s="69"/>
      <c r="AO341" s="102"/>
      <c r="AP341" s="106"/>
      <c r="AQ341" s="113"/>
    </row>
    <row r="342" spans="2:43" ht="12.75" x14ac:dyDescent="0.25">
      <c r="B342" s="64">
        <v>46360</v>
      </c>
      <c r="C342" s="65"/>
      <c r="D342" s="65"/>
      <c r="E342" s="65"/>
      <c r="F342" s="66"/>
      <c r="G342" s="65"/>
      <c r="H342" s="65"/>
      <c r="I342" s="65"/>
      <c r="J342" s="66"/>
      <c r="K342" s="67">
        <f t="shared" si="20"/>
        <v>0</v>
      </c>
      <c r="L342" s="68"/>
      <c r="M342" s="68"/>
      <c r="N342" s="65"/>
      <c r="O342" s="69"/>
      <c r="P342" s="65"/>
      <c r="Q342" s="65"/>
      <c r="R342" s="65"/>
      <c r="S342" s="70"/>
      <c r="T342" s="65"/>
      <c r="U342" s="65"/>
      <c r="V342" s="65"/>
      <c r="W342" s="66"/>
      <c r="X342" s="65"/>
      <c r="Y342" s="65"/>
      <c r="Z342" s="65"/>
      <c r="AA342" s="66"/>
      <c r="AB342" s="68"/>
      <c r="AC342" s="68"/>
      <c r="AD342" s="68"/>
      <c r="AE342" s="71"/>
      <c r="AF342" s="72"/>
      <c r="AG342" s="72"/>
      <c r="AH342" s="72"/>
      <c r="AI342" s="73"/>
      <c r="AJ342" s="74">
        <f t="shared" si="21"/>
        <v>0</v>
      </c>
      <c r="AK342" s="68"/>
      <c r="AL342" s="68"/>
      <c r="AM342" s="65"/>
      <c r="AN342" s="69"/>
      <c r="AO342" s="102"/>
      <c r="AP342" s="106"/>
      <c r="AQ342" s="113"/>
    </row>
    <row r="343" spans="2:43" ht="12.75" x14ac:dyDescent="0.25">
      <c r="B343" s="64">
        <v>46361</v>
      </c>
      <c r="C343" s="65"/>
      <c r="D343" s="65"/>
      <c r="E343" s="65"/>
      <c r="F343" s="66"/>
      <c r="G343" s="65"/>
      <c r="H343" s="65"/>
      <c r="I343" s="65"/>
      <c r="J343" s="66"/>
      <c r="K343" s="67">
        <f t="shared" si="20"/>
        <v>0</v>
      </c>
      <c r="L343" s="68"/>
      <c r="M343" s="68"/>
      <c r="N343" s="65"/>
      <c r="O343" s="69"/>
      <c r="P343" s="65"/>
      <c r="Q343" s="65"/>
      <c r="R343" s="65"/>
      <c r="S343" s="70"/>
      <c r="T343" s="65"/>
      <c r="U343" s="65"/>
      <c r="V343" s="65"/>
      <c r="W343" s="66"/>
      <c r="X343" s="65"/>
      <c r="Y343" s="65"/>
      <c r="Z343" s="65"/>
      <c r="AA343" s="66"/>
      <c r="AB343" s="68"/>
      <c r="AC343" s="68"/>
      <c r="AD343" s="68"/>
      <c r="AE343" s="71"/>
      <c r="AF343" s="72"/>
      <c r="AG343" s="72"/>
      <c r="AH343" s="72"/>
      <c r="AI343" s="73"/>
      <c r="AJ343" s="74">
        <f t="shared" si="21"/>
        <v>0</v>
      </c>
      <c r="AK343" s="68"/>
      <c r="AL343" s="68"/>
      <c r="AM343" s="65"/>
      <c r="AN343" s="69"/>
      <c r="AO343" s="102"/>
      <c r="AP343" s="106"/>
      <c r="AQ343" s="113"/>
    </row>
    <row r="344" spans="2:43" ht="12.75" x14ac:dyDescent="0.25">
      <c r="B344" s="64">
        <v>46362</v>
      </c>
      <c r="C344" s="65"/>
      <c r="D344" s="65"/>
      <c r="E344" s="65"/>
      <c r="F344" s="66"/>
      <c r="G344" s="65"/>
      <c r="H344" s="65"/>
      <c r="I344" s="65"/>
      <c r="J344" s="66"/>
      <c r="K344" s="67">
        <f t="shared" si="20"/>
        <v>0</v>
      </c>
      <c r="L344" s="68"/>
      <c r="M344" s="68"/>
      <c r="N344" s="65"/>
      <c r="O344" s="69"/>
      <c r="P344" s="65"/>
      <c r="Q344" s="65"/>
      <c r="R344" s="65"/>
      <c r="S344" s="70"/>
      <c r="T344" s="65"/>
      <c r="U344" s="65"/>
      <c r="V344" s="65"/>
      <c r="W344" s="66"/>
      <c r="X344" s="65"/>
      <c r="Y344" s="65"/>
      <c r="Z344" s="65"/>
      <c r="AA344" s="66"/>
      <c r="AB344" s="68"/>
      <c r="AC344" s="68"/>
      <c r="AD344" s="68"/>
      <c r="AE344" s="71"/>
      <c r="AF344" s="72"/>
      <c r="AG344" s="72"/>
      <c r="AH344" s="72"/>
      <c r="AI344" s="73"/>
      <c r="AJ344" s="74">
        <f t="shared" si="21"/>
        <v>0</v>
      </c>
      <c r="AK344" s="68"/>
      <c r="AL344" s="68"/>
      <c r="AM344" s="65"/>
      <c r="AN344" s="69"/>
      <c r="AO344" s="102"/>
      <c r="AP344" s="106"/>
      <c r="AQ344" s="113"/>
    </row>
    <row r="345" spans="2:43" ht="12.75" x14ac:dyDescent="0.25">
      <c r="B345" s="64">
        <v>46363</v>
      </c>
      <c r="C345" s="65"/>
      <c r="D345" s="65"/>
      <c r="E345" s="65"/>
      <c r="F345" s="66"/>
      <c r="G345" s="65"/>
      <c r="H345" s="65"/>
      <c r="I345" s="65"/>
      <c r="J345" s="66"/>
      <c r="K345" s="67">
        <f t="shared" si="20"/>
        <v>0</v>
      </c>
      <c r="L345" s="68"/>
      <c r="M345" s="68"/>
      <c r="N345" s="65"/>
      <c r="O345" s="69"/>
      <c r="P345" s="65"/>
      <c r="Q345" s="65"/>
      <c r="R345" s="65"/>
      <c r="S345" s="70"/>
      <c r="T345" s="65"/>
      <c r="U345" s="65"/>
      <c r="V345" s="65"/>
      <c r="W345" s="66"/>
      <c r="X345" s="65"/>
      <c r="Y345" s="65"/>
      <c r="Z345" s="65"/>
      <c r="AA345" s="66"/>
      <c r="AB345" s="68"/>
      <c r="AC345" s="68"/>
      <c r="AD345" s="68"/>
      <c r="AE345" s="71"/>
      <c r="AF345" s="72"/>
      <c r="AG345" s="72"/>
      <c r="AH345" s="72"/>
      <c r="AI345" s="73"/>
      <c r="AJ345" s="74">
        <f t="shared" si="21"/>
        <v>0</v>
      </c>
      <c r="AK345" s="68"/>
      <c r="AL345" s="68"/>
      <c r="AM345" s="65"/>
      <c r="AN345" s="69"/>
      <c r="AO345" s="102"/>
      <c r="AP345" s="106"/>
      <c r="AQ345" s="113"/>
    </row>
    <row r="346" spans="2:43" ht="12.75" x14ac:dyDescent="0.25">
      <c r="B346" s="64">
        <v>46364</v>
      </c>
      <c r="C346" s="65"/>
      <c r="D346" s="65"/>
      <c r="E346" s="65"/>
      <c r="F346" s="66"/>
      <c r="G346" s="65"/>
      <c r="H346" s="65"/>
      <c r="I346" s="65"/>
      <c r="J346" s="66"/>
      <c r="K346" s="67">
        <f t="shared" si="20"/>
        <v>0</v>
      </c>
      <c r="L346" s="68"/>
      <c r="M346" s="68"/>
      <c r="N346" s="65"/>
      <c r="O346" s="69"/>
      <c r="P346" s="65"/>
      <c r="Q346" s="65"/>
      <c r="R346" s="65"/>
      <c r="S346" s="70"/>
      <c r="T346" s="65"/>
      <c r="U346" s="65"/>
      <c r="V346" s="65"/>
      <c r="W346" s="66"/>
      <c r="X346" s="65"/>
      <c r="Y346" s="65"/>
      <c r="Z346" s="65"/>
      <c r="AA346" s="66"/>
      <c r="AB346" s="68"/>
      <c r="AC346" s="68"/>
      <c r="AD346" s="68"/>
      <c r="AE346" s="71"/>
      <c r="AF346" s="72"/>
      <c r="AG346" s="72"/>
      <c r="AH346" s="72"/>
      <c r="AI346" s="73"/>
      <c r="AJ346" s="74">
        <f t="shared" si="21"/>
        <v>0</v>
      </c>
      <c r="AK346" s="68"/>
      <c r="AL346" s="68"/>
      <c r="AM346" s="65"/>
      <c r="AN346" s="69"/>
      <c r="AO346" s="102"/>
      <c r="AP346" s="106"/>
      <c r="AQ346" s="113"/>
    </row>
    <row r="347" spans="2:43" ht="12.75" x14ac:dyDescent="0.25">
      <c r="B347" s="64">
        <v>46365</v>
      </c>
      <c r="C347" s="65"/>
      <c r="D347" s="65"/>
      <c r="E347" s="65"/>
      <c r="F347" s="66"/>
      <c r="G347" s="65"/>
      <c r="H347" s="65"/>
      <c r="I347" s="65"/>
      <c r="J347" s="66"/>
      <c r="K347" s="67">
        <f t="shared" si="20"/>
        <v>0</v>
      </c>
      <c r="L347" s="68"/>
      <c r="M347" s="68"/>
      <c r="N347" s="65"/>
      <c r="O347" s="69"/>
      <c r="P347" s="65"/>
      <c r="Q347" s="65"/>
      <c r="R347" s="65"/>
      <c r="S347" s="70"/>
      <c r="T347" s="65"/>
      <c r="U347" s="65"/>
      <c r="V347" s="65"/>
      <c r="W347" s="66"/>
      <c r="X347" s="65"/>
      <c r="Y347" s="65"/>
      <c r="Z347" s="65"/>
      <c r="AA347" s="66"/>
      <c r="AB347" s="68"/>
      <c r="AC347" s="68"/>
      <c r="AD347" s="68"/>
      <c r="AE347" s="71"/>
      <c r="AF347" s="72"/>
      <c r="AG347" s="72"/>
      <c r="AH347" s="72"/>
      <c r="AI347" s="73"/>
      <c r="AJ347" s="74">
        <f t="shared" si="21"/>
        <v>0</v>
      </c>
      <c r="AK347" s="68"/>
      <c r="AL347" s="68"/>
      <c r="AM347" s="65"/>
      <c r="AN347" s="69"/>
      <c r="AO347" s="102"/>
      <c r="AP347" s="106"/>
      <c r="AQ347" s="113"/>
    </row>
    <row r="348" spans="2:43" ht="12.75" x14ac:dyDescent="0.25">
      <c r="B348" s="64">
        <v>46366</v>
      </c>
      <c r="C348" s="65"/>
      <c r="D348" s="65"/>
      <c r="E348" s="65"/>
      <c r="F348" s="66"/>
      <c r="G348" s="65"/>
      <c r="H348" s="65"/>
      <c r="I348" s="65"/>
      <c r="J348" s="66"/>
      <c r="K348" s="67">
        <f t="shared" si="20"/>
        <v>0</v>
      </c>
      <c r="L348" s="68"/>
      <c r="M348" s="68"/>
      <c r="N348" s="65"/>
      <c r="O348" s="69"/>
      <c r="P348" s="65"/>
      <c r="Q348" s="65"/>
      <c r="R348" s="65"/>
      <c r="S348" s="70"/>
      <c r="T348" s="65"/>
      <c r="U348" s="65"/>
      <c r="V348" s="65"/>
      <c r="W348" s="66"/>
      <c r="X348" s="65"/>
      <c r="Y348" s="65"/>
      <c r="Z348" s="65"/>
      <c r="AA348" s="66"/>
      <c r="AB348" s="68"/>
      <c r="AC348" s="68"/>
      <c r="AD348" s="68"/>
      <c r="AE348" s="71"/>
      <c r="AF348" s="72"/>
      <c r="AG348" s="72"/>
      <c r="AH348" s="72"/>
      <c r="AI348" s="73"/>
      <c r="AJ348" s="74">
        <f t="shared" si="21"/>
        <v>0</v>
      </c>
      <c r="AK348" s="68"/>
      <c r="AL348" s="68"/>
      <c r="AM348" s="65"/>
      <c r="AN348" s="69"/>
      <c r="AO348" s="102"/>
      <c r="AP348" s="106"/>
      <c r="AQ348" s="113"/>
    </row>
    <row r="349" spans="2:43" ht="12.75" x14ac:dyDescent="0.25">
      <c r="B349" s="64">
        <v>46367</v>
      </c>
      <c r="C349" s="65"/>
      <c r="D349" s="65"/>
      <c r="E349" s="65"/>
      <c r="F349" s="66"/>
      <c r="G349" s="65"/>
      <c r="H349" s="65"/>
      <c r="I349" s="65"/>
      <c r="J349" s="66"/>
      <c r="K349" s="67">
        <f t="shared" ref="K349:K370" si="22">+G349-G348</f>
        <v>0</v>
      </c>
      <c r="L349" s="68"/>
      <c r="M349" s="68"/>
      <c r="N349" s="65"/>
      <c r="O349" s="69"/>
      <c r="P349" s="65"/>
      <c r="Q349" s="65"/>
      <c r="R349" s="65"/>
      <c r="S349" s="70"/>
      <c r="T349" s="65"/>
      <c r="U349" s="65"/>
      <c r="V349" s="65"/>
      <c r="W349" s="66"/>
      <c r="X349" s="65"/>
      <c r="Y349" s="65"/>
      <c r="Z349" s="65"/>
      <c r="AA349" s="66"/>
      <c r="AB349" s="68"/>
      <c r="AC349" s="68"/>
      <c r="AD349" s="68"/>
      <c r="AE349" s="71"/>
      <c r="AF349" s="72"/>
      <c r="AG349" s="72"/>
      <c r="AH349" s="72"/>
      <c r="AI349" s="73"/>
      <c r="AJ349" s="74">
        <f t="shared" si="21"/>
        <v>0</v>
      </c>
      <c r="AK349" s="68"/>
      <c r="AL349" s="68"/>
      <c r="AM349" s="65"/>
      <c r="AN349" s="69"/>
      <c r="AO349" s="102"/>
      <c r="AP349" s="106"/>
      <c r="AQ349" s="113"/>
    </row>
    <row r="350" spans="2:43" ht="12.75" x14ac:dyDescent="0.25">
      <c r="B350" s="64">
        <v>46368</v>
      </c>
      <c r="C350" s="65"/>
      <c r="D350" s="65"/>
      <c r="E350" s="65"/>
      <c r="F350" s="66"/>
      <c r="G350" s="65"/>
      <c r="H350" s="65"/>
      <c r="I350" s="65"/>
      <c r="J350" s="66"/>
      <c r="K350" s="67">
        <f t="shared" si="22"/>
        <v>0</v>
      </c>
      <c r="L350" s="68"/>
      <c r="M350" s="68"/>
      <c r="N350" s="65"/>
      <c r="O350" s="69"/>
      <c r="P350" s="65"/>
      <c r="Q350" s="65"/>
      <c r="R350" s="65"/>
      <c r="S350" s="70"/>
      <c r="T350" s="65"/>
      <c r="U350" s="65"/>
      <c r="V350" s="65"/>
      <c r="W350" s="66"/>
      <c r="X350" s="65"/>
      <c r="Y350" s="65"/>
      <c r="Z350" s="65"/>
      <c r="AA350" s="66"/>
      <c r="AB350" s="68"/>
      <c r="AC350" s="68"/>
      <c r="AD350" s="68"/>
      <c r="AE350" s="71"/>
      <c r="AF350" s="72"/>
      <c r="AG350" s="72"/>
      <c r="AH350" s="72"/>
      <c r="AI350" s="73"/>
      <c r="AJ350" s="74">
        <f t="shared" si="21"/>
        <v>0</v>
      </c>
      <c r="AK350" s="68"/>
      <c r="AL350" s="68"/>
      <c r="AM350" s="65"/>
      <c r="AN350" s="69"/>
      <c r="AO350" s="102"/>
      <c r="AP350" s="106"/>
      <c r="AQ350" s="113"/>
    </row>
    <row r="351" spans="2:43" ht="12.75" x14ac:dyDescent="0.25">
      <c r="B351" s="64">
        <v>46369</v>
      </c>
      <c r="C351" s="65"/>
      <c r="D351" s="65"/>
      <c r="E351" s="65"/>
      <c r="F351" s="66"/>
      <c r="G351" s="65"/>
      <c r="H351" s="65"/>
      <c r="I351" s="65"/>
      <c r="J351" s="66"/>
      <c r="K351" s="67">
        <f t="shared" si="22"/>
        <v>0</v>
      </c>
      <c r="L351" s="68"/>
      <c r="M351" s="68"/>
      <c r="N351" s="65"/>
      <c r="O351" s="69"/>
      <c r="P351" s="65"/>
      <c r="Q351" s="65"/>
      <c r="R351" s="65"/>
      <c r="S351" s="70"/>
      <c r="T351" s="65"/>
      <c r="U351" s="65"/>
      <c r="V351" s="65"/>
      <c r="W351" s="66"/>
      <c r="X351" s="65"/>
      <c r="Y351" s="65"/>
      <c r="Z351" s="65"/>
      <c r="AA351" s="66"/>
      <c r="AB351" s="68"/>
      <c r="AC351" s="68"/>
      <c r="AD351" s="68"/>
      <c r="AE351" s="71"/>
      <c r="AF351" s="72"/>
      <c r="AG351" s="72"/>
      <c r="AH351" s="72"/>
      <c r="AI351" s="73"/>
      <c r="AJ351" s="74">
        <f t="shared" ref="AJ351:AJ370" si="23">+AF351-AF350</f>
        <v>0</v>
      </c>
      <c r="AK351" s="68"/>
      <c r="AL351" s="68"/>
      <c r="AM351" s="65"/>
      <c r="AN351" s="69"/>
      <c r="AO351" s="102"/>
      <c r="AP351" s="106"/>
      <c r="AQ351" s="113"/>
    </row>
    <row r="352" spans="2:43" ht="12.75" x14ac:dyDescent="0.25">
      <c r="B352" s="64">
        <v>46370</v>
      </c>
      <c r="C352" s="65"/>
      <c r="D352" s="65"/>
      <c r="E352" s="65"/>
      <c r="F352" s="66"/>
      <c r="G352" s="65"/>
      <c r="H352" s="65"/>
      <c r="I352" s="65"/>
      <c r="J352" s="66"/>
      <c r="K352" s="67">
        <f t="shared" si="22"/>
        <v>0</v>
      </c>
      <c r="L352" s="68"/>
      <c r="M352" s="68"/>
      <c r="N352" s="65"/>
      <c r="O352" s="69"/>
      <c r="P352" s="65"/>
      <c r="Q352" s="65"/>
      <c r="R352" s="65"/>
      <c r="S352" s="70"/>
      <c r="T352" s="65"/>
      <c r="U352" s="65"/>
      <c r="V352" s="65"/>
      <c r="W352" s="66"/>
      <c r="X352" s="65"/>
      <c r="Y352" s="65"/>
      <c r="Z352" s="65"/>
      <c r="AA352" s="66"/>
      <c r="AB352" s="68"/>
      <c r="AC352" s="68"/>
      <c r="AD352" s="68"/>
      <c r="AE352" s="71"/>
      <c r="AF352" s="72"/>
      <c r="AG352" s="72"/>
      <c r="AH352" s="72"/>
      <c r="AI352" s="73"/>
      <c r="AJ352" s="74">
        <f t="shared" si="23"/>
        <v>0</v>
      </c>
      <c r="AK352" s="68"/>
      <c r="AL352" s="68"/>
      <c r="AM352" s="65"/>
      <c r="AN352" s="69"/>
      <c r="AO352" s="102"/>
      <c r="AP352" s="106"/>
      <c r="AQ352" s="113"/>
    </row>
    <row r="353" spans="2:43" ht="12.75" x14ac:dyDescent="0.25">
      <c r="B353" s="64">
        <v>46371</v>
      </c>
      <c r="C353" s="65"/>
      <c r="D353" s="65"/>
      <c r="E353" s="65"/>
      <c r="F353" s="66"/>
      <c r="G353" s="65"/>
      <c r="H353" s="65"/>
      <c r="I353" s="65"/>
      <c r="J353" s="66"/>
      <c r="K353" s="67">
        <f t="shared" si="22"/>
        <v>0</v>
      </c>
      <c r="L353" s="68"/>
      <c r="M353" s="68"/>
      <c r="N353" s="65"/>
      <c r="O353" s="69"/>
      <c r="P353" s="65"/>
      <c r="Q353" s="65"/>
      <c r="R353" s="65"/>
      <c r="S353" s="70"/>
      <c r="T353" s="65"/>
      <c r="U353" s="65"/>
      <c r="V353" s="65"/>
      <c r="W353" s="66"/>
      <c r="X353" s="65"/>
      <c r="Y353" s="65"/>
      <c r="Z353" s="65"/>
      <c r="AA353" s="66"/>
      <c r="AB353" s="68"/>
      <c r="AC353" s="68"/>
      <c r="AD353" s="68"/>
      <c r="AE353" s="71"/>
      <c r="AF353" s="72"/>
      <c r="AG353" s="72"/>
      <c r="AH353" s="72"/>
      <c r="AI353" s="73"/>
      <c r="AJ353" s="74">
        <f t="shared" si="23"/>
        <v>0</v>
      </c>
      <c r="AK353" s="68"/>
      <c r="AL353" s="68"/>
      <c r="AM353" s="65"/>
      <c r="AN353" s="69"/>
      <c r="AO353" s="102"/>
      <c r="AP353" s="106"/>
      <c r="AQ353" s="113"/>
    </row>
    <row r="354" spans="2:43" ht="12.75" x14ac:dyDescent="0.25">
      <c r="B354" s="64">
        <v>46372</v>
      </c>
      <c r="C354" s="65"/>
      <c r="D354" s="65"/>
      <c r="E354" s="65"/>
      <c r="F354" s="66"/>
      <c r="G354" s="65"/>
      <c r="H354" s="65"/>
      <c r="I354" s="65"/>
      <c r="J354" s="66"/>
      <c r="K354" s="67">
        <f t="shared" si="22"/>
        <v>0</v>
      </c>
      <c r="L354" s="68"/>
      <c r="M354" s="68"/>
      <c r="N354" s="65"/>
      <c r="O354" s="69"/>
      <c r="P354" s="65"/>
      <c r="Q354" s="65"/>
      <c r="R354" s="65"/>
      <c r="S354" s="70"/>
      <c r="T354" s="65"/>
      <c r="U354" s="65"/>
      <c r="V354" s="65"/>
      <c r="W354" s="66"/>
      <c r="X354" s="65"/>
      <c r="Y354" s="65"/>
      <c r="Z354" s="65"/>
      <c r="AA354" s="66"/>
      <c r="AB354" s="68"/>
      <c r="AC354" s="68"/>
      <c r="AD354" s="68"/>
      <c r="AE354" s="71"/>
      <c r="AF354" s="72"/>
      <c r="AG354" s="72"/>
      <c r="AH354" s="72"/>
      <c r="AI354" s="73"/>
      <c r="AJ354" s="74">
        <f t="shared" si="23"/>
        <v>0</v>
      </c>
      <c r="AK354" s="68"/>
      <c r="AL354" s="68"/>
      <c r="AM354" s="65"/>
      <c r="AN354" s="69"/>
      <c r="AO354" s="102"/>
      <c r="AP354" s="106"/>
      <c r="AQ354" s="113"/>
    </row>
    <row r="355" spans="2:43" ht="12.75" x14ac:dyDescent="0.25">
      <c r="B355" s="64">
        <v>46373</v>
      </c>
      <c r="C355" s="65"/>
      <c r="D355" s="65"/>
      <c r="E355" s="65"/>
      <c r="F355" s="66"/>
      <c r="G355" s="65"/>
      <c r="H355" s="65"/>
      <c r="I355" s="65"/>
      <c r="J355" s="66"/>
      <c r="K355" s="67">
        <f t="shared" si="22"/>
        <v>0</v>
      </c>
      <c r="L355" s="68"/>
      <c r="M355" s="68"/>
      <c r="N355" s="65"/>
      <c r="O355" s="69"/>
      <c r="P355" s="65"/>
      <c r="Q355" s="65"/>
      <c r="R355" s="65"/>
      <c r="S355" s="70"/>
      <c r="T355" s="65"/>
      <c r="U355" s="65"/>
      <c r="V355" s="65"/>
      <c r="W355" s="66"/>
      <c r="X355" s="65"/>
      <c r="Y355" s="65"/>
      <c r="Z355" s="65"/>
      <c r="AA355" s="66"/>
      <c r="AB355" s="68"/>
      <c r="AC355" s="68"/>
      <c r="AD355" s="68"/>
      <c r="AE355" s="71"/>
      <c r="AF355" s="72"/>
      <c r="AG355" s="72"/>
      <c r="AH355" s="72"/>
      <c r="AI355" s="73"/>
      <c r="AJ355" s="74">
        <f t="shared" si="23"/>
        <v>0</v>
      </c>
      <c r="AK355" s="68"/>
      <c r="AL355" s="68"/>
      <c r="AM355" s="65"/>
      <c r="AN355" s="69"/>
      <c r="AO355" s="102"/>
      <c r="AP355" s="106"/>
      <c r="AQ355" s="113"/>
    </row>
    <row r="356" spans="2:43" ht="12.75" x14ac:dyDescent="0.25">
      <c r="B356" s="64">
        <v>46374</v>
      </c>
      <c r="C356" s="65"/>
      <c r="D356" s="65"/>
      <c r="E356" s="65"/>
      <c r="F356" s="66"/>
      <c r="G356" s="65"/>
      <c r="H356" s="65"/>
      <c r="I356" s="65"/>
      <c r="J356" s="66"/>
      <c r="K356" s="67">
        <f t="shared" si="22"/>
        <v>0</v>
      </c>
      <c r="L356" s="68"/>
      <c r="M356" s="68"/>
      <c r="N356" s="65"/>
      <c r="O356" s="69"/>
      <c r="P356" s="65"/>
      <c r="Q356" s="65"/>
      <c r="R356" s="65"/>
      <c r="S356" s="70"/>
      <c r="T356" s="65"/>
      <c r="U356" s="65"/>
      <c r="V356" s="65"/>
      <c r="W356" s="66"/>
      <c r="X356" s="65"/>
      <c r="Y356" s="65"/>
      <c r="Z356" s="65"/>
      <c r="AA356" s="66"/>
      <c r="AB356" s="68"/>
      <c r="AC356" s="68"/>
      <c r="AD356" s="68"/>
      <c r="AE356" s="71"/>
      <c r="AF356" s="72"/>
      <c r="AG356" s="72"/>
      <c r="AH356" s="72"/>
      <c r="AI356" s="73"/>
      <c r="AJ356" s="74">
        <f t="shared" si="23"/>
        <v>0</v>
      </c>
      <c r="AK356" s="68"/>
      <c r="AL356" s="68"/>
      <c r="AM356" s="65"/>
      <c r="AN356" s="69"/>
      <c r="AO356" s="102"/>
      <c r="AP356" s="106"/>
      <c r="AQ356" s="113"/>
    </row>
    <row r="357" spans="2:43" ht="12.75" x14ac:dyDescent="0.25">
      <c r="B357" s="64">
        <v>46375</v>
      </c>
      <c r="C357" s="65"/>
      <c r="D357" s="65"/>
      <c r="E357" s="65"/>
      <c r="F357" s="66"/>
      <c r="G357" s="65"/>
      <c r="H357" s="65"/>
      <c r="I357" s="65"/>
      <c r="J357" s="66"/>
      <c r="K357" s="67">
        <f t="shared" si="22"/>
        <v>0</v>
      </c>
      <c r="L357" s="68"/>
      <c r="M357" s="68"/>
      <c r="N357" s="65"/>
      <c r="O357" s="69"/>
      <c r="P357" s="65"/>
      <c r="Q357" s="65"/>
      <c r="R357" s="65"/>
      <c r="S357" s="70"/>
      <c r="T357" s="65"/>
      <c r="U357" s="65"/>
      <c r="V357" s="65"/>
      <c r="W357" s="66"/>
      <c r="X357" s="65"/>
      <c r="Y357" s="65"/>
      <c r="Z357" s="65"/>
      <c r="AA357" s="66"/>
      <c r="AB357" s="68"/>
      <c r="AC357" s="68"/>
      <c r="AD357" s="68"/>
      <c r="AE357" s="71"/>
      <c r="AF357" s="72"/>
      <c r="AG357" s="72"/>
      <c r="AH357" s="72"/>
      <c r="AI357" s="73"/>
      <c r="AJ357" s="74">
        <f t="shared" si="23"/>
        <v>0</v>
      </c>
      <c r="AK357" s="68"/>
      <c r="AL357" s="68"/>
      <c r="AM357" s="65"/>
      <c r="AN357" s="69"/>
      <c r="AO357" s="102"/>
      <c r="AP357" s="106"/>
      <c r="AQ357" s="113"/>
    </row>
    <row r="358" spans="2:43" ht="12.75" x14ac:dyDescent="0.25">
      <c r="B358" s="64">
        <v>46376</v>
      </c>
      <c r="C358" s="65"/>
      <c r="D358" s="65"/>
      <c r="E358" s="65"/>
      <c r="F358" s="66"/>
      <c r="G358" s="65"/>
      <c r="H358" s="65"/>
      <c r="I358" s="65"/>
      <c r="J358" s="66"/>
      <c r="K358" s="67">
        <f t="shared" si="22"/>
        <v>0</v>
      </c>
      <c r="L358" s="68"/>
      <c r="M358" s="68"/>
      <c r="N358" s="65"/>
      <c r="O358" s="69"/>
      <c r="P358" s="65"/>
      <c r="Q358" s="65"/>
      <c r="R358" s="65"/>
      <c r="S358" s="70"/>
      <c r="T358" s="65"/>
      <c r="U358" s="65"/>
      <c r="V358" s="65"/>
      <c r="W358" s="66"/>
      <c r="X358" s="65"/>
      <c r="Y358" s="65"/>
      <c r="Z358" s="65"/>
      <c r="AA358" s="66"/>
      <c r="AB358" s="68"/>
      <c r="AC358" s="68"/>
      <c r="AD358" s="68"/>
      <c r="AE358" s="71"/>
      <c r="AF358" s="72"/>
      <c r="AG358" s="72"/>
      <c r="AH358" s="72"/>
      <c r="AI358" s="73"/>
      <c r="AJ358" s="74">
        <f t="shared" si="23"/>
        <v>0</v>
      </c>
      <c r="AK358" s="68"/>
      <c r="AL358" s="68"/>
      <c r="AM358" s="65"/>
      <c r="AN358" s="69"/>
      <c r="AO358" s="102"/>
      <c r="AP358" s="106"/>
      <c r="AQ358" s="113"/>
    </row>
    <row r="359" spans="2:43" ht="12.75" x14ac:dyDescent="0.25">
      <c r="B359" s="64">
        <v>46377</v>
      </c>
      <c r="C359" s="65"/>
      <c r="D359" s="65"/>
      <c r="E359" s="65"/>
      <c r="F359" s="66"/>
      <c r="G359" s="65"/>
      <c r="H359" s="65"/>
      <c r="I359" s="65"/>
      <c r="J359" s="66"/>
      <c r="K359" s="67">
        <f t="shared" si="22"/>
        <v>0</v>
      </c>
      <c r="L359" s="68"/>
      <c r="M359" s="68"/>
      <c r="N359" s="65"/>
      <c r="O359" s="69"/>
      <c r="P359" s="65"/>
      <c r="Q359" s="65"/>
      <c r="R359" s="65"/>
      <c r="S359" s="70"/>
      <c r="T359" s="65"/>
      <c r="U359" s="65"/>
      <c r="V359" s="65"/>
      <c r="W359" s="66"/>
      <c r="X359" s="65"/>
      <c r="Y359" s="65"/>
      <c r="Z359" s="65"/>
      <c r="AA359" s="66"/>
      <c r="AB359" s="68"/>
      <c r="AC359" s="68"/>
      <c r="AD359" s="68"/>
      <c r="AE359" s="71"/>
      <c r="AF359" s="72"/>
      <c r="AG359" s="72"/>
      <c r="AH359" s="72"/>
      <c r="AI359" s="73"/>
      <c r="AJ359" s="74">
        <f t="shared" si="23"/>
        <v>0</v>
      </c>
      <c r="AK359" s="68"/>
      <c r="AL359" s="68"/>
      <c r="AM359" s="65"/>
      <c r="AN359" s="69"/>
      <c r="AO359" s="102"/>
      <c r="AP359" s="106"/>
      <c r="AQ359" s="113"/>
    </row>
    <row r="360" spans="2:43" ht="12.75" x14ac:dyDescent="0.25">
      <c r="B360" s="64">
        <v>46378</v>
      </c>
      <c r="C360" s="65"/>
      <c r="D360" s="65"/>
      <c r="E360" s="65"/>
      <c r="F360" s="66"/>
      <c r="G360" s="65"/>
      <c r="H360" s="65"/>
      <c r="I360" s="65"/>
      <c r="J360" s="66"/>
      <c r="K360" s="67">
        <f t="shared" si="22"/>
        <v>0</v>
      </c>
      <c r="L360" s="68"/>
      <c r="M360" s="68"/>
      <c r="N360" s="65"/>
      <c r="O360" s="69"/>
      <c r="P360" s="65"/>
      <c r="Q360" s="65"/>
      <c r="R360" s="65"/>
      <c r="S360" s="70"/>
      <c r="T360" s="65"/>
      <c r="U360" s="65"/>
      <c r="V360" s="65"/>
      <c r="W360" s="66"/>
      <c r="X360" s="65"/>
      <c r="Y360" s="65"/>
      <c r="Z360" s="65"/>
      <c r="AA360" s="66"/>
      <c r="AB360" s="68"/>
      <c r="AC360" s="68"/>
      <c r="AD360" s="68"/>
      <c r="AE360" s="71"/>
      <c r="AF360" s="72"/>
      <c r="AG360" s="72"/>
      <c r="AH360" s="72"/>
      <c r="AI360" s="73"/>
      <c r="AJ360" s="74">
        <f t="shared" si="23"/>
        <v>0</v>
      </c>
      <c r="AK360" s="68"/>
      <c r="AL360" s="68"/>
      <c r="AM360" s="65"/>
      <c r="AN360" s="69"/>
      <c r="AO360" s="102"/>
      <c r="AP360" s="106"/>
      <c r="AQ360" s="113"/>
    </row>
    <row r="361" spans="2:43" ht="12.75" x14ac:dyDescent="0.25">
      <c r="B361" s="64">
        <v>46379</v>
      </c>
      <c r="C361" s="65"/>
      <c r="D361" s="65"/>
      <c r="E361" s="65"/>
      <c r="F361" s="66"/>
      <c r="G361" s="65"/>
      <c r="H361" s="65"/>
      <c r="I361" s="65"/>
      <c r="J361" s="66"/>
      <c r="K361" s="67">
        <f t="shared" si="22"/>
        <v>0</v>
      </c>
      <c r="L361" s="68"/>
      <c r="M361" s="68"/>
      <c r="N361" s="65"/>
      <c r="O361" s="69"/>
      <c r="P361" s="65"/>
      <c r="Q361" s="65"/>
      <c r="R361" s="65"/>
      <c r="S361" s="70"/>
      <c r="T361" s="65"/>
      <c r="U361" s="65"/>
      <c r="V361" s="65"/>
      <c r="W361" s="66"/>
      <c r="X361" s="65"/>
      <c r="Y361" s="65"/>
      <c r="Z361" s="65"/>
      <c r="AA361" s="66"/>
      <c r="AB361" s="68"/>
      <c r="AC361" s="68"/>
      <c r="AD361" s="68"/>
      <c r="AE361" s="71"/>
      <c r="AF361" s="72"/>
      <c r="AG361" s="72"/>
      <c r="AH361" s="72"/>
      <c r="AI361" s="73"/>
      <c r="AJ361" s="74">
        <f t="shared" si="23"/>
        <v>0</v>
      </c>
      <c r="AK361" s="68"/>
      <c r="AL361" s="68"/>
      <c r="AM361" s="65"/>
      <c r="AN361" s="69"/>
      <c r="AO361" s="102"/>
      <c r="AP361" s="106"/>
      <c r="AQ361" s="113"/>
    </row>
    <row r="362" spans="2:43" ht="12.75" x14ac:dyDescent="0.25">
      <c r="B362" s="64">
        <v>46380</v>
      </c>
      <c r="C362" s="65"/>
      <c r="D362" s="65"/>
      <c r="E362" s="65"/>
      <c r="F362" s="66"/>
      <c r="G362" s="65"/>
      <c r="H362" s="65"/>
      <c r="I362" s="65"/>
      <c r="J362" s="66"/>
      <c r="K362" s="67">
        <f t="shared" si="22"/>
        <v>0</v>
      </c>
      <c r="L362" s="68"/>
      <c r="M362" s="68"/>
      <c r="N362" s="65"/>
      <c r="O362" s="69"/>
      <c r="P362" s="65"/>
      <c r="Q362" s="65"/>
      <c r="R362" s="65"/>
      <c r="S362" s="70"/>
      <c r="T362" s="65"/>
      <c r="U362" s="65"/>
      <c r="V362" s="65"/>
      <c r="W362" s="66"/>
      <c r="X362" s="65"/>
      <c r="Y362" s="65"/>
      <c r="Z362" s="65"/>
      <c r="AA362" s="66"/>
      <c r="AB362" s="68"/>
      <c r="AC362" s="68"/>
      <c r="AD362" s="68"/>
      <c r="AE362" s="71"/>
      <c r="AF362" s="72"/>
      <c r="AG362" s="72"/>
      <c r="AH362" s="72"/>
      <c r="AI362" s="73"/>
      <c r="AJ362" s="74">
        <f t="shared" si="23"/>
        <v>0</v>
      </c>
      <c r="AK362" s="68"/>
      <c r="AL362" s="68"/>
      <c r="AM362" s="65"/>
      <c r="AN362" s="69"/>
      <c r="AO362" s="102"/>
      <c r="AP362" s="106"/>
      <c r="AQ362" s="113"/>
    </row>
    <row r="363" spans="2:43" ht="12.75" x14ac:dyDescent="0.25">
      <c r="B363" s="64">
        <v>46381</v>
      </c>
      <c r="C363" s="65"/>
      <c r="D363" s="65"/>
      <c r="E363" s="65"/>
      <c r="F363" s="66"/>
      <c r="G363" s="65"/>
      <c r="H363" s="65"/>
      <c r="I363" s="65"/>
      <c r="J363" s="66"/>
      <c r="K363" s="67">
        <f t="shared" si="22"/>
        <v>0</v>
      </c>
      <c r="L363" s="68"/>
      <c r="M363" s="68"/>
      <c r="N363" s="65"/>
      <c r="O363" s="69"/>
      <c r="P363" s="65"/>
      <c r="Q363" s="65"/>
      <c r="R363" s="65"/>
      <c r="S363" s="70"/>
      <c r="T363" s="65"/>
      <c r="U363" s="65"/>
      <c r="V363" s="65"/>
      <c r="W363" s="66"/>
      <c r="X363" s="65"/>
      <c r="Y363" s="65"/>
      <c r="Z363" s="65"/>
      <c r="AA363" s="66"/>
      <c r="AB363" s="68"/>
      <c r="AC363" s="68"/>
      <c r="AD363" s="68"/>
      <c r="AE363" s="71"/>
      <c r="AF363" s="72"/>
      <c r="AG363" s="72"/>
      <c r="AH363" s="72"/>
      <c r="AI363" s="73"/>
      <c r="AJ363" s="74">
        <f t="shared" si="23"/>
        <v>0</v>
      </c>
      <c r="AK363" s="68"/>
      <c r="AL363" s="68"/>
      <c r="AM363" s="65"/>
      <c r="AN363" s="69"/>
      <c r="AO363" s="102"/>
      <c r="AP363" s="106"/>
      <c r="AQ363" s="113"/>
    </row>
    <row r="364" spans="2:43" ht="12.75" x14ac:dyDescent="0.25">
      <c r="B364" s="64">
        <v>46382</v>
      </c>
      <c r="C364" s="65"/>
      <c r="D364" s="65"/>
      <c r="E364" s="65"/>
      <c r="F364" s="66"/>
      <c r="G364" s="65"/>
      <c r="H364" s="65"/>
      <c r="I364" s="65"/>
      <c r="J364" s="66"/>
      <c r="K364" s="67">
        <f t="shared" si="22"/>
        <v>0</v>
      </c>
      <c r="L364" s="68"/>
      <c r="M364" s="68"/>
      <c r="N364" s="65"/>
      <c r="O364" s="69"/>
      <c r="P364" s="65"/>
      <c r="Q364" s="65"/>
      <c r="R364" s="65"/>
      <c r="S364" s="70"/>
      <c r="T364" s="65"/>
      <c r="U364" s="65"/>
      <c r="V364" s="65"/>
      <c r="W364" s="66"/>
      <c r="X364" s="65"/>
      <c r="Y364" s="65"/>
      <c r="Z364" s="65"/>
      <c r="AA364" s="66"/>
      <c r="AB364" s="68"/>
      <c r="AC364" s="68"/>
      <c r="AD364" s="68"/>
      <c r="AE364" s="71"/>
      <c r="AF364" s="72"/>
      <c r="AG364" s="72"/>
      <c r="AH364" s="72"/>
      <c r="AI364" s="73"/>
      <c r="AJ364" s="74">
        <f t="shared" si="23"/>
        <v>0</v>
      </c>
      <c r="AK364" s="68"/>
      <c r="AL364" s="68"/>
      <c r="AM364" s="65"/>
      <c r="AN364" s="69"/>
      <c r="AO364" s="102"/>
      <c r="AP364" s="106"/>
      <c r="AQ364" s="113"/>
    </row>
    <row r="365" spans="2:43" ht="12.75" x14ac:dyDescent="0.25">
      <c r="B365" s="64">
        <v>46383</v>
      </c>
      <c r="C365" s="65"/>
      <c r="D365" s="65"/>
      <c r="E365" s="65"/>
      <c r="F365" s="66"/>
      <c r="G365" s="65"/>
      <c r="H365" s="65"/>
      <c r="I365" s="65"/>
      <c r="J365" s="66"/>
      <c r="K365" s="67">
        <f t="shared" si="22"/>
        <v>0</v>
      </c>
      <c r="L365" s="68"/>
      <c r="M365" s="68"/>
      <c r="N365" s="65"/>
      <c r="O365" s="69"/>
      <c r="P365" s="65"/>
      <c r="Q365" s="65"/>
      <c r="R365" s="65"/>
      <c r="S365" s="70"/>
      <c r="T365" s="65"/>
      <c r="U365" s="65"/>
      <c r="V365" s="65"/>
      <c r="W365" s="66"/>
      <c r="X365" s="65"/>
      <c r="Y365" s="65"/>
      <c r="Z365" s="65"/>
      <c r="AA365" s="66"/>
      <c r="AB365" s="68"/>
      <c r="AC365" s="68"/>
      <c r="AD365" s="68"/>
      <c r="AE365" s="71"/>
      <c r="AF365" s="72"/>
      <c r="AG365" s="72"/>
      <c r="AH365" s="72"/>
      <c r="AI365" s="73"/>
      <c r="AJ365" s="74">
        <f t="shared" si="23"/>
        <v>0</v>
      </c>
      <c r="AK365" s="68"/>
      <c r="AL365" s="68"/>
      <c r="AM365" s="65"/>
      <c r="AN365" s="69"/>
      <c r="AO365" s="102"/>
      <c r="AP365" s="106"/>
      <c r="AQ365" s="113"/>
    </row>
    <row r="366" spans="2:43" ht="12.75" x14ac:dyDescent="0.25">
      <c r="B366" s="64">
        <v>46384</v>
      </c>
      <c r="C366" s="65"/>
      <c r="D366" s="65"/>
      <c r="E366" s="65"/>
      <c r="F366" s="66"/>
      <c r="G366" s="65"/>
      <c r="H366" s="65"/>
      <c r="I366" s="65"/>
      <c r="J366" s="66"/>
      <c r="K366" s="67">
        <f t="shared" si="22"/>
        <v>0</v>
      </c>
      <c r="L366" s="68"/>
      <c r="M366" s="68"/>
      <c r="N366" s="65"/>
      <c r="O366" s="69"/>
      <c r="P366" s="65"/>
      <c r="Q366" s="65"/>
      <c r="R366" s="65"/>
      <c r="S366" s="70"/>
      <c r="T366" s="65"/>
      <c r="U366" s="65"/>
      <c r="V366" s="65"/>
      <c r="W366" s="66"/>
      <c r="X366" s="65"/>
      <c r="Y366" s="65"/>
      <c r="Z366" s="65"/>
      <c r="AA366" s="66"/>
      <c r="AB366" s="68"/>
      <c r="AC366" s="68"/>
      <c r="AD366" s="68"/>
      <c r="AE366" s="71"/>
      <c r="AF366" s="72"/>
      <c r="AG366" s="72"/>
      <c r="AH366" s="72"/>
      <c r="AI366" s="73"/>
      <c r="AJ366" s="74">
        <f t="shared" si="23"/>
        <v>0</v>
      </c>
      <c r="AK366" s="68"/>
      <c r="AL366" s="68"/>
      <c r="AM366" s="65"/>
      <c r="AN366" s="69"/>
      <c r="AO366" s="102"/>
      <c r="AP366" s="106"/>
      <c r="AQ366" s="113"/>
    </row>
    <row r="367" spans="2:43" ht="12.75" x14ac:dyDescent="0.25">
      <c r="B367" s="64">
        <v>46385</v>
      </c>
      <c r="C367" s="65"/>
      <c r="D367" s="65"/>
      <c r="E367" s="65"/>
      <c r="F367" s="66"/>
      <c r="G367" s="65"/>
      <c r="H367" s="65"/>
      <c r="I367" s="65"/>
      <c r="J367" s="66"/>
      <c r="K367" s="67">
        <f t="shared" si="22"/>
        <v>0</v>
      </c>
      <c r="L367" s="68"/>
      <c r="M367" s="68"/>
      <c r="N367" s="65"/>
      <c r="O367" s="69"/>
      <c r="P367" s="65"/>
      <c r="Q367" s="65"/>
      <c r="R367" s="65"/>
      <c r="S367" s="70"/>
      <c r="T367" s="65"/>
      <c r="U367" s="65"/>
      <c r="V367" s="65"/>
      <c r="W367" s="66"/>
      <c r="X367" s="65"/>
      <c r="Y367" s="65"/>
      <c r="Z367" s="65"/>
      <c r="AA367" s="66"/>
      <c r="AB367" s="68"/>
      <c r="AC367" s="68"/>
      <c r="AD367" s="68"/>
      <c r="AE367" s="71"/>
      <c r="AF367" s="72"/>
      <c r="AG367" s="72"/>
      <c r="AH367" s="72"/>
      <c r="AI367" s="73"/>
      <c r="AJ367" s="74">
        <f t="shared" si="23"/>
        <v>0</v>
      </c>
      <c r="AK367" s="68"/>
      <c r="AL367" s="68"/>
      <c r="AM367" s="65"/>
      <c r="AN367" s="69"/>
      <c r="AO367" s="102"/>
      <c r="AP367" s="106"/>
      <c r="AQ367" s="113"/>
    </row>
    <row r="368" spans="2:43" ht="12.75" x14ac:dyDescent="0.25">
      <c r="B368" s="64">
        <v>46386</v>
      </c>
      <c r="C368" s="65"/>
      <c r="D368" s="65"/>
      <c r="E368" s="65"/>
      <c r="F368" s="66"/>
      <c r="G368" s="65"/>
      <c r="H368" s="65"/>
      <c r="I368" s="65"/>
      <c r="J368" s="66"/>
      <c r="K368" s="67">
        <f t="shared" si="22"/>
        <v>0</v>
      </c>
      <c r="L368" s="68"/>
      <c r="M368" s="68"/>
      <c r="N368" s="65"/>
      <c r="O368" s="69"/>
      <c r="P368" s="65"/>
      <c r="Q368" s="65"/>
      <c r="R368" s="65"/>
      <c r="S368" s="70"/>
      <c r="T368" s="65"/>
      <c r="U368" s="65"/>
      <c r="V368" s="65"/>
      <c r="W368" s="66"/>
      <c r="X368" s="65"/>
      <c r="Y368" s="65"/>
      <c r="Z368" s="65"/>
      <c r="AA368" s="66"/>
      <c r="AB368" s="68"/>
      <c r="AC368" s="68"/>
      <c r="AD368" s="68"/>
      <c r="AE368" s="71"/>
      <c r="AF368" s="72"/>
      <c r="AG368" s="72"/>
      <c r="AH368" s="72"/>
      <c r="AI368" s="73"/>
      <c r="AJ368" s="74">
        <f t="shared" si="23"/>
        <v>0</v>
      </c>
      <c r="AK368" s="68"/>
      <c r="AL368" s="68"/>
      <c r="AM368" s="65"/>
      <c r="AN368" s="69"/>
      <c r="AO368" s="102"/>
      <c r="AP368" s="106"/>
      <c r="AQ368" s="113"/>
    </row>
    <row r="369" spans="2:43" ht="12.75" x14ac:dyDescent="0.25">
      <c r="B369" s="64">
        <v>46387</v>
      </c>
      <c r="C369" s="65"/>
      <c r="D369" s="65"/>
      <c r="E369" s="65"/>
      <c r="F369" s="66"/>
      <c r="G369" s="65"/>
      <c r="H369" s="65"/>
      <c r="I369" s="65"/>
      <c r="J369" s="66"/>
      <c r="K369" s="67">
        <f t="shared" si="22"/>
        <v>0</v>
      </c>
      <c r="L369" s="68"/>
      <c r="M369" s="68"/>
      <c r="N369" s="65"/>
      <c r="O369" s="69"/>
      <c r="P369" s="65"/>
      <c r="Q369" s="65"/>
      <c r="R369" s="65"/>
      <c r="S369" s="70"/>
      <c r="T369" s="65"/>
      <c r="U369" s="65"/>
      <c r="V369" s="65"/>
      <c r="W369" s="66"/>
      <c r="X369" s="65"/>
      <c r="Y369" s="65"/>
      <c r="Z369" s="65"/>
      <c r="AA369" s="66"/>
      <c r="AB369" s="68"/>
      <c r="AC369" s="68"/>
      <c r="AD369" s="68"/>
      <c r="AE369" s="71"/>
      <c r="AF369" s="72"/>
      <c r="AG369" s="72"/>
      <c r="AH369" s="72"/>
      <c r="AI369" s="73"/>
      <c r="AJ369" s="74">
        <f t="shared" si="23"/>
        <v>0</v>
      </c>
      <c r="AK369" s="68"/>
      <c r="AL369" s="68"/>
      <c r="AM369" s="65"/>
      <c r="AN369" s="69"/>
      <c r="AO369" s="102"/>
      <c r="AP369" s="106"/>
      <c r="AQ369" s="113"/>
    </row>
    <row r="370" spans="2:43" ht="12.75" x14ac:dyDescent="0.25">
      <c r="B370" s="64"/>
      <c r="C370" s="65"/>
      <c r="D370" s="65"/>
      <c r="E370" s="65"/>
      <c r="F370" s="66"/>
      <c r="G370" s="65"/>
      <c r="H370" s="65"/>
      <c r="I370" s="65"/>
      <c r="J370" s="66"/>
      <c r="K370" s="67">
        <f t="shared" si="22"/>
        <v>0</v>
      </c>
      <c r="L370" s="68"/>
      <c r="M370" s="68"/>
      <c r="N370" s="65"/>
      <c r="O370" s="69"/>
      <c r="P370" s="65"/>
      <c r="Q370" s="65"/>
      <c r="R370" s="65"/>
      <c r="S370" s="70"/>
      <c r="T370" s="65"/>
      <c r="U370" s="65"/>
      <c r="V370" s="65"/>
      <c r="W370" s="66"/>
      <c r="X370" s="65"/>
      <c r="Y370" s="65"/>
      <c r="Z370" s="65"/>
      <c r="AA370" s="66"/>
      <c r="AB370" s="68"/>
      <c r="AC370" s="68"/>
      <c r="AD370" s="68"/>
      <c r="AE370" s="71"/>
      <c r="AF370" s="72"/>
      <c r="AG370" s="72"/>
      <c r="AH370" s="72"/>
      <c r="AI370" s="73"/>
      <c r="AJ370" s="74">
        <f t="shared" si="23"/>
        <v>0</v>
      </c>
      <c r="AK370" s="68"/>
      <c r="AL370" s="68"/>
      <c r="AM370" s="65"/>
      <c r="AN370" s="69"/>
      <c r="AO370" s="105"/>
      <c r="AP370" s="106"/>
      <c r="AQ370" s="113"/>
    </row>
  </sheetData>
  <autoFilter ref="A4:AO370" xr:uid="{00000000-0009-0000-0000-000000000000}"/>
  <mergeCells count="18">
    <mergeCell ref="AU3:AU4"/>
    <mergeCell ref="AV3:AV4"/>
    <mergeCell ref="AP3:AP4"/>
    <mergeCell ref="AQ3:AQ4"/>
    <mergeCell ref="AR3:AR4"/>
    <mergeCell ref="AS3:AS4"/>
    <mergeCell ref="AT3:AT4"/>
    <mergeCell ref="T3:W3"/>
    <mergeCell ref="B3:B4"/>
    <mergeCell ref="C3:F3"/>
    <mergeCell ref="G3:K3"/>
    <mergeCell ref="L3:O3"/>
    <mergeCell ref="P3:S3"/>
    <mergeCell ref="X3:AA3"/>
    <mergeCell ref="AB3:AE3"/>
    <mergeCell ref="AF3:AJ3"/>
    <mergeCell ref="AK3:AN3"/>
    <mergeCell ref="AO3:AO4"/>
  </mergeCells>
  <phoneticPr fontId="15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AO370"/>
  <sheetViews>
    <sheetView topLeftCell="B3" zoomScale="140" zoomScaleNormal="140" workbookViewId="0">
      <pane xSplit="1" ySplit="2" topLeftCell="AE354" activePane="bottomRight" state="frozen"/>
      <selection pane="topRight" activeCell="C3" sqref="C3"/>
      <selection pane="bottomLeft" activeCell="B5" sqref="B5"/>
      <selection pane="bottomRight" activeCell="AL356" sqref="AL356"/>
    </sheetView>
  </sheetViews>
  <sheetFormatPr baseColWidth="10" defaultColWidth="11.42578125" defaultRowHeight="11.25" x14ac:dyDescent="0.2"/>
  <cols>
    <col min="1" max="2" width="11.42578125" style="47"/>
    <col min="3" max="3" width="11.5703125" style="47" customWidth="1"/>
    <col min="4" max="4" width="11.140625" style="47" customWidth="1"/>
    <col min="5" max="5" width="11.85546875" style="47" customWidth="1"/>
    <col min="6" max="6" width="9.140625" style="47" customWidth="1"/>
    <col min="7" max="7" width="11.42578125" style="47" customWidth="1"/>
    <col min="8" max="8" width="10.85546875" style="47" customWidth="1"/>
    <col min="9" max="9" width="8.5703125" style="47" customWidth="1"/>
    <col min="10" max="10" width="10.5703125" style="47" customWidth="1"/>
    <col min="11" max="11" width="21.140625" style="47" customWidth="1"/>
    <col min="12" max="19" width="11.42578125" style="47" customWidth="1"/>
    <col min="20" max="21" width="11.42578125" style="47"/>
    <col min="22" max="22" width="11.42578125" style="47" customWidth="1"/>
    <col min="23" max="31" width="11.42578125" style="47"/>
    <col min="32" max="32" width="10.140625" style="47" customWidth="1"/>
    <col min="33" max="33" width="11.140625" style="47" customWidth="1"/>
    <col min="34" max="34" width="10" style="47" customWidth="1"/>
    <col min="35" max="35" width="12.140625" style="47" customWidth="1"/>
    <col min="36" max="36" width="11.5703125" style="47" customWidth="1"/>
    <col min="37" max="37" width="11.85546875" style="47" customWidth="1"/>
    <col min="38" max="38" width="9.140625" style="47" customWidth="1"/>
    <col min="39" max="39" width="12.140625" style="47" customWidth="1"/>
    <col min="40" max="40" width="19.42578125" style="47" customWidth="1"/>
    <col min="41" max="41" width="15.7109375" style="103" customWidth="1"/>
    <col min="42" max="16384" width="11.42578125" style="47"/>
  </cols>
  <sheetData>
    <row r="3" spans="2:41" x14ac:dyDescent="0.2">
      <c r="B3" s="125" t="s">
        <v>0</v>
      </c>
      <c r="C3" s="126" t="s">
        <v>1</v>
      </c>
      <c r="D3" s="126"/>
      <c r="E3" s="126"/>
      <c r="F3" s="126"/>
      <c r="G3" s="127" t="s">
        <v>2</v>
      </c>
      <c r="H3" s="128"/>
      <c r="I3" s="128"/>
      <c r="J3" s="128"/>
      <c r="K3" s="129"/>
      <c r="L3" s="130" t="s">
        <v>3</v>
      </c>
      <c r="M3" s="130"/>
      <c r="N3" s="130"/>
      <c r="O3" s="130"/>
      <c r="P3" s="131" t="s">
        <v>4</v>
      </c>
      <c r="Q3" s="131"/>
      <c r="R3" s="131"/>
      <c r="S3" s="131"/>
      <c r="T3" s="124" t="s">
        <v>5</v>
      </c>
      <c r="U3" s="124"/>
      <c r="V3" s="124"/>
      <c r="W3" s="124"/>
      <c r="X3" s="116" t="s">
        <v>6</v>
      </c>
      <c r="Y3" s="116"/>
      <c r="Z3" s="116"/>
      <c r="AA3" s="116"/>
      <c r="AB3" s="117" t="s">
        <v>7</v>
      </c>
      <c r="AC3" s="117"/>
      <c r="AD3" s="117"/>
      <c r="AE3" s="117"/>
      <c r="AF3" s="118" t="s">
        <v>8</v>
      </c>
      <c r="AG3" s="119"/>
      <c r="AH3" s="119"/>
      <c r="AI3" s="119"/>
      <c r="AJ3" s="120"/>
      <c r="AK3" s="121" t="s">
        <v>9</v>
      </c>
      <c r="AL3" s="121"/>
      <c r="AM3" s="121"/>
      <c r="AN3" s="121"/>
      <c r="AO3" s="122" t="s">
        <v>10</v>
      </c>
    </row>
    <row r="4" spans="2:41" ht="45" x14ac:dyDescent="0.2">
      <c r="B4" s="125"/>
      <c r="C4" s="48" t="s">
        <v>13</v>
      </c>
      <c r="D4" s="48" t="s">
        <v>14</v>
      </c>
      <c r="E4" s="48" t="s">
        <v>15</v>
      </c>
      <c r="F4" s="49" t="s">
        <v>16</v>
      </c>
      <c r="G4" s="50" t="s">
        <v>13</v>
      </c>
      <c r="H4" s="50" t="s">
        <v>14</v>
      </c>
      <c r="I4" s="50" t="s">
        <v>15</v>
      </c>
      <c r="J4" s="51" t="s">
        <v>16</v>
      </c>
      <c r="K4" s="51" t="s">
        <v>17</v>
      </c>
      <c r="L4" s="52" t="s">
        <v>13</v>
      </c>
      <c r="M4" s="52" t="s">
        <v>14</v>
      </c>
      <c r="N4" s="52" t="s">
        <v>15</v>
      </c>
      <c r="O4" s="53" t="s">
        <v>16</v>
      </c>
      <c r="P4" s="54" t="s">
        <v>13</v>
      </c>
      <c r="Q4" s="54" t="s">
        <v>14</v>
      </c>
      <c r="R4" s="54" t="s">
        <v>15</v>
      </c>
      <c r="S4" s="55" t="s">
        <v>16</v>
      </c>
      <c r="T4" s="56" t="s">
        <v>13</v>
      </c>
      <c r="U4" s="56" t="s">
        <v>14</v>
      </c>
      <c r="V4" s="56" t="s">
        <v>15</v>
      </c>
      <c r="W4" s="57" t="s">
        <v>16</v>
      </c>
      <c r="X4" s="58" t="s">
        <v>13</v>
      </c>
      <c r="Y4" s="58" t="s">
        <v>14</v>
      </c>
      <c r="Z4" s="58" t="s">
        <v>15</v>
      </c>
      <c r="AA4" s="59" t="s">
        <v>16</v>
      </c>
      <c r="AB4" s="60" t="s">
        <v>13</v>
      </c>
      <c r="AC4" s="60" t="s">
        <v>14</v>
      </c>
      <c r="AD4" s="60" t="s">
        <v>15</v>
      </c>
      <c r="AE4" s="61" t="s">
        <v>16</v>
      </c>
      <c r="AF4" s="48" t="s">
        <v>13</v>
      </c>
      <c r="AG4" s="48" t="s">
        <v>14</v>
      </c>
      <c r="AH4" s="48" t="s">
        <v>15</v>
      </c>
      <c r="AI4" s="49" t="s">
        <v>16</v>
      </c>
      <c r="AJ4" s="49" t="s">
        <v>18</v>
      </c>
      <c r="AK4" s="62" t="s">
        <v>13</v>
      </c>
      <c r="AL4" s="62" t="s">
        <v>14</v>
      </c>
      <c r="AM4" s="62" t="s">
        <v>15</v>
      </c>
      <c r="AN4" s="63" t="s">
        <v>16</v>
      </c>
      <c r="AO4" s="122"/>
    </row>
    <row r="5" spans="2:41" s="85" customFormat="1" ht="17.25" customHeight="1" x14ac:dyDescent="0.25">
      <c r="B5" s="64">
        <v>45658</v>
      </c>
      <c r="C5" s="65">
        <v>293</v>
      </c>
      <c r="D5" s="65">
        <v>190</v>
      </c>
      <c r="E5" s="65">
        <v>96</v>
      </c>
      <c r="F5" s="66">
        <v>0.64846416382252559</v>
      </c>
      <c r="G5" s="65">
        <v>1468</v>
      </c>
      <c r="H5" s="65">
        <v>741</v>
      </c>
      <c r="I5" s="65">
        <v>720</v>
      </c>
      <c r="J5" s="66">
        <v>0.50476839237057225</v>
      </c>
      <c r="K5" s="67">
        <v>0</v>
      </c>
      <c r="L5" s="86">
        <v>7500</v>
      </c>
      <c r="M5" s="81">
        <v>5766</v>
      </c>
      <c r="N5" s="81">
        <v>1551</v>
      </c>
      <c r="O5" s="66">
        <v>0.76880000000000004</v>
      </c>
      <c r="P5" s="65">
        <v>329</v>
      </c>
      <c r="Q5" s="65">
        <v>229</v>
      </c>
      <c r="R5" s="65">
        <v>102</v>
      </c>
      <c r="S5" s="70">
        <v>0.69604863221884494</v>
      </c>
      <c r="T5" s="65">
        <v>85</v>
      </c>
      <c r="U5" s="65">
        <v>61</v>
      </c>
      <c r="V5" s="65">
        <v>25</v>
      </c>
      <c r="W5" s="66">
        <v>0.71764705882352942</v>
      </c>
      <c r="X5" s="65">
        <v>484</v>
      </c>
      <c r="Y5" s="65">
        <v>329</v>
      </c>
      <c r="Z5" s="65">
        <v>133</v>
      </c>
      <c r="AA5" s="66">
        <v>0.67975206611570249</v>
      </c>
      <c r="AB5" s="68">
        <v>280</v>
      </c>
      <c r="AC5" s="68">
        <v>199</v>
      </c>
      <c r="AD5" s="68">
        <v>83</v>
      </c>
      <c r="AE5" s="71">
        <v>0.71071428571428574</v>
      </c>
      <c r="AF5" s="72">
        <v>242</v>
      </c>
      <c r="AG5" s="72">
        <v>150</v>
      </c>
      <c r="AH5" s="72">
        <v>90</v>
      </c>
      <c r="AI5" s="73">
        <v>0.6198347107438017</v>
      </c>
      <c r="AJ5" s="74">
        <v>0</v>
      </c>
      <c r="AK5" s="68">
        <v>1114</v>
      </c>
      <c r="AL5" s="68">
        <v>842</v>
      </c>
      <c r="AM5" s="65">
        <v>260</v>
      </c>
      <c r="AN5" s="69">
        <v>0.75583482944344704</v>
      </c>
      <c r="AO5" s="101">
        <v>43</v>
      </c>
    </row>
    <row r="6" spans="2:41" ht="13.5" x14ac:dyDescent="0.25">
      <c r="B6" s="64">
        <v>45659</v>
      </c>
      <c r="C6" s="65">
        <v>293</v>
      </c>
      <c r="D6" s="65">
        <v>209</v>
      </c>
      <c r="E6" s="65">
        <v>84</v>
      </c>
      <c r="F6" s="66">
        <v>0.71331058020477811</v>
      </c>
      <c r="G6" s="65">
        <v>1468</v>
      </c>
      <c r="H6" s="65">
        <v>743</v>
      </c>
      <c r="I6" s="65">
        <v>716</v>
      </c>
      <c r="J6" s="66">
        <v>0.5061307901907357</v>
      </c>
      <c r="K6" s="67">
        <f>+G6-G5</f>
        <v>0</v>
      </c>
      <c r="L6" s="68">
        <v>7509</v>
      </c>
      <c r="M6" s="68">
        <v>5747</v>
      </c>
      <c r="N6" s="65">
        <v>1531</v>
      </c>
      <c r="O6" s="69">
        <v>0.76534824876814489</v>
      </c>
      <c r="P6" s="65">
        <v>329</v>
      </c>
      <c r="Q6" s="65">
        <v>219</v>
      </c>
      <c r="R6" s="65">
        <v>111</v>
      </c>
      <c r="S6" s="70">
        <v>0.66565349544072949</v>
      </c>
      <c r="T6" s="65">
        <v>85</v>
      </c>
      <c r="U6" s="65">
        <v>57</v>
      </c>
      <c r="V6" s="65">
        <v>29</v>
      </c>
      <c r="W6" s="66">
        <v>0.6705882352941176</v>
      </c>
      <c r="X6" s="65">
        <v>484</v>
      </c>
      <c r="Y6" s="65">
        <v>340</v>
      </c>
      <c r="Z6" s="65">
        <v>126</v>
      </c>
      <c r="AA6" s="66">
        <v>0.7024793388429752</v>
      </c>
      <c r="AB6" s="68">
        <v>280</v>
      </c>
      <c r="AC6" s="68">
        <v>193</v>
      </c>
      <c r="AD6" s="68">
        <v>87</v>
      </c>
      <c r="AE6" s="71">
        <v>0.68928571428571428</v>
      </c>
      <c r="AF6" s="72">
        <v>242</v>
      </c>
      <c r="AG6" s="72">
        <v>159</v>
      </c>
      <c r="AH6" s="72">
        <v>81</v>
      </c>
      <c r="AI6" s="73">
        <v>0.65702479338842978</v>
      </c>
      <c r="AJ6" s="74">
        <f>+AF6-AF5</f>
        <v>0</v>
      </c>
      <c r="AK6" s="68">
        <v>1114</v>
      </c>
      <c r="AL6" s="68">
        <v>845</v>
      </c>
      <c r="AM6" s="65">
        <v>239</v>
      </c>
      <c r="AN6" s="69">
        <v>0.75852782764811488</v>
      </c>
      <c r="AO6" s="101">
        <v>44</v>
      </c>
    </row>
    <row r="7" spans="2:41" ht="13.5" x14ac:dyDescent="0.25">
      <c r="B7" s="64">
        <v>45660</v>
      </c>
      <c r="C7" s="65">
        <v>293</v>
      </c>
      <c r="D7" s="65">
        <v>190</v>
      </c>
      <c r="E7" s="65">
        <v>108</v>
      </c>
      <c r="F7" s="66">
        <v>0.64846416382252559</v>
      </c>
      <c r="G7" s="65">
        <v>1468</v>
      </c>
      <c r="H7" s="65">
        <v>781</v>
      </c>
      <c r="I7" s="65">
        <v>680</v>
      </c>
      <c r="J7" s="66">
        <v>0.53201634877384196</v>
      </c>
      <c r="K7" s="67">
        <f t="shared" ref="K7:K26" si="0">+G7-G6</f>
        <v>0</v>
      </c>
      <c r="L7" s="68">
        <v>7486</v>
      </c>
      <c r="M7" s="68">
        <v>5799</v>
      </c>
      <c r="N7" s="65">
        <v>1492</v>
      </c>
      <c r="O7" s="69">
        <v>0.77464600587763821</v>
      </c>
      <c r="P7" s="65">
        <v>329</v>
      </c>
      <c r="Q7" s="65">
        <v>218</v>
      </c>
      <c r="R7" s="65">
        <v>110</v>
      </c>
      <c r="S7" s="70">
        <v>0.66261398176291797</v>
      </c>
      <c r="T7" s="65">
        <v>85</v>
      </c>
      <c r="U7" s="65">
        <v>50</v>
      </c>
      <c r="V7" s="65">
        <v>36</v>
      </c>
      <c r="W7" s="66">
        <v>0.58823529411764708</v>
      </c>
      <c r="X7" s="65">
        <v>484</v>
      </c>
      <c r="Y7" s="65">
        <v>341</v>
      </c>
      <c r="Z7" s="65">
        <v>126</v>
      </c>
      <c r="AA7" s="66">
        <v>0.70454545454545459</v>
      </c>
      <c r="AB7" s="68">
        <v>280</v>
      </c>
      <c r="AC7" s="68">
        <v>198</v>
      </c>
      <c r="AD7" s="68">
        <v>87</v>
      </c>
      <c r="AE7" s="71">
        <v>0.70714285714285718</v>
      </c>
      <c r="AF7" s="72">
        <v>242</v>
      </c>
      <c r="AG7" s="72">
        <v>159</v>
      </c>
      <c r="AH7" s="72">
        <v>80</v>
      </c>
      <c r="AI7" s="73">
        <v>0.65702479338842978</v>
      </c>
      <c r="AJ7" s="74">
        <f t="shared" ref="AJ7:AJ24" si="1">+AF7-AF6</f>
        <v>0</v>
      </c>
      <c r="AK7" s="68">
        <v>1114</v>
      </c>
      <c r="AL7" s="68">
        <v>897</v>
      </c>
      <c r="AM7" s="65">
        <v>205</v>
      </c>
      <c r="AN7" s="69">
        <v>0.80520646319569122</v>
      </c>
      <c r="AO7" s="101">
        <v>42</v>
      </c>
    </row>
    <row r="8" spans="2:41" ht="13.5" x14ac:dyDescent="0.25">
      <c r="B8" s="64">
        <v>45661</v>
      </c>
      <c r="C8" s="65">
        <v>293</v>
      </c>
      <c r="D8" s="65">
        <v>202</v>
      </c>
      <c r="E8" s="65">
        <v>88</v>
      </c>
      <c r="F8" s="66">
        <v>0.68941979522184305</v>
      </c>
      <c r="G8" s="65">
        <v>1468</v>
      </c>
      <c r="H8" s="65">
        <v>822</v>
      </c>
      <c r="I8" s="65">
        <v>639</v>
      </c>
      <c r="J8" s="66">
        <v>0.55994550408719346</v>
      </c>
      <c r="K8" s="67">
        <f t="shared" si="0"/>
        <v>0</v>
      </c>
      <c r="L8" s="68">
        <v>7509</v>
      </c>
      <c r="M8" s="68">
        <v>6107</v>
      </c>
      <c r="N8" s="65">
        <v>1200</v>
      </c>
      <c r="O8" s="69">
        <v>0.81329071780530027</v>
      </c>
      <c r="P8" s="65">
        <v>329</v>
      </c>
      <c r="Q8" s="65">
        <v>230</v>
      </c>
      <c r="R8" s="65">
        <v>99</v>
      </c>
      <c r="S8" s="70">
        <v>0.69908814589665658</v>
      </c>
      <c r="T8" s="65">
        <v>85</v>
      </c>
      <c r="U8" s="65">
        <v>58</v>
      </c>
      <c r="V8" s="65">
        <v>28</v>
      </c>
      <c r="W8" s="66">
        <v>0.68235294117647061</v>
      </c>
      <c r="X8" s="65">
        <v>484</v>
      </c>
      <c r="Y8" s="65">
        <v>351</v>
      </c>
      <c r="Z8" s="65">
        <v>120</v>
      </c>
      <c r="AA8" s="66">
        <v>0.72520661157024791</v>
      </c>
      <c r="AB8" s="68">
        <v>280</v>
      </c>
      <c r="AC8" s="68">
        <v>203</v>
      </c>
      <c r="AD8" s="68">
        <v>77</v>
      </c>
      <c r="AE8" s="71">
        <v>0.72499999999999998</v>
      </c>
      <c r="AF8" s="72">
        <v>242</v>
      </c>
      <c r="AG8" s="72">
        <v>150</v>
      </c>
      <c r="AH8" s="72">
        <v>90</v>
      </c>
      <c r="AI8" s="73">
        <v>0.6198347107438017</v>
      </c>
      <c r="AJ8" s="74">
        <f t="shared" si="1"/>
        <v>0</v>
      </c>
      <c r="AK8" s="68">
        <v>1114</v>
      </c>
      <c r="AL8" s="68">
        <v>889</v>
      </c>
      <c r="AM8" s="65">
        <v>213</v>
      </c>
      <c r="AN8" s="69">
        <v>0.79802513464991021</v>
      </c>
      <c r="AO8" s="101">
        <v>65</v>
      </c>
    </row>
    <row r="9" spans="2:41" ht="13.5" x14ac:dyDescent="0.25">
      <c r="B9" s="64">
        <v>45662</v>
      </c>
      <c r="C9" s="65">
        <v>293</v>
      </c>
      <c r="D9" s="65">
        <v>208</v>
      </c>
      <c r="E9" s="65">
        <v>78</v>
      </c>
      <c r="F9" s="66">
        <v>0.70989761092150172</v>
      </c>
      <c r="G9" s="65">
        <v>1468</v>
      </c>
      <c r="H9" s="65">
        <v>859</v>
      </c>
      <c r="I9" s="65">
        <v>601</v>
      </c>
      <c r="J9" s="66">
        <v>0.58514986376021794</v>
      </c>
      <c r="K9" s="67">
        <f t="shared" si="0"/>
        <v>0</v>
      </c>
      <c r="L9" s="68">
        <v>7519</v>
      </c>
      <c r="M9" s="68">
        <v>6082</v>
      </c>
      <c r="N9" s="65">
        <v>1227</v>
      </c>
      <c r="O9" s="69">
        <v>0.8088841601276765</v>
      </c>
      <c r="P9" s="65">
        <v>329</v>
      </c>
      <c r="Q9" s="65">
        <v>227</v>
      </c>
      <c r="R9" s="65">
        <v>102</v>
      </c>
      <c r="S9" s="70">
        <v>0.6899696048632219</v>
      </c>
      <c r="T9" s="65">
        <v>85</v>
      </c>
      <c r="U9" s="65">
        <v>54</v>
      </c>
      <c r="V9" s="65">
        <v>32</v>
      </c>
      <c r="W9" s="66">
        <v>0.63529411764705879</v>
      </c>
      <c r="X9" s="65">
        <v>484</v>
      </c>
      <c r="Y9" s="65">
        <v>359</v>
      </c>
      <c r="Z9" s="65">
        <v>110</v>
      </c>
      <c r="AA9" s="66">
        <v>0.74173553719008267</v>
      </c>
      <c r="AB9" s="68">
        <v>280</v>
      </c>
      <c r="AC9" s="68">
        <v>202</v>
      </c>
      <c r="AD9" s="68">
        <v>78</v>
      </c>
      <c r="AE9" s="71">
        <v>0.72142857142857142</v>
      </c>
      <c r="AF9" s="72">
        <v>242</v>
      </c>
      <c r="AG9" s="72">
        <v>145</v>
      </c>
      <c r="AH9" s="72">
        <v>95</v>
      </c>
      <c r="AI9" s="73">
        <v>0.59917355371900827</v>
      </c>
      <c r="AJ9" s="74">
        <f t="shared" si="1"/>
        <v>0</v>
      </c>
      <c r="AK9" s="68">
        <v>1114</v>
      </c>
      <c r="AL9" s="68">
        <v>913</v>
      </c>
      <c r="AM9" s="65">
        <v>188</v>
      </c>
      <c r="AN9" s="69">
        <v>0.81956912028725315</v>
      </c>
      <c r="AO9" s="101">
        <v>41</v>
      </c>
    </row>
    <row r="10" spans="2:41" ht="13.5" x14ac:dyDescent="0.25">
      <c r="B10" s="64">
        <v>45663</v>
      </c>
      <c r="C10" s="65">
        <v>293</v>
      </c>
      <c r="D10" s="65">
        <v>210</v>
      </c>
      <c r="E10" s="65">
        <v>76</v>
      </c>
      <c r="F10" s="66">
        <v>0.71672354948805461</v>
      </c>
      <c r="G10" s="65">
        <v>1468</v>
      </c>
      <c r="H10" s="65">
        <v>897</v>
      </c>
      <c r="I10" s="65">
        <v>563</v>
      </c>
      <c r="J10" s="66">
        <v>0.6110354223433242</v>
      </c>
      <c r="K10" s="67">
        <f t="shared" si="0"/>
        <v>0</v>
      </c>
      <c r="L10" s="68">
        <v>7509</v>
      </c>
      <c r="M10" s="68">
        <v>6096</v>
      </c>
      <c r="N10" s="65">
        <v>1212</v>
      </c>
      <c r="O10" s="69">
        <v>0.81182580902916501</v>
      </c>
      <c r="P10" s="65">
        <v>329</v>
      </c>
      <c r="Q10" s="65">
        <v>227</v>
      </c>
      <c r="R10" s="65">
        <v>102</v>
      </c>
      <c r="S10" s="70">
        <v>0.6899696048632219</v>
      </c>
      <c r="T10" s="65">
        <v>85</v>
      </c>
      <c r="U10" s="65">
        <v>54</v>
      </c>
      <c r="V10" s="65">
        <v>32</v>
      </c>
      <c r="W10" s="66">
        <v>0.63529411764705879</v>
      </c>
      <c r="X10" s="65">
        <v>484</v>
      </c>
      <c r="Y10" s="65">
        <v>360</v>
      </c>
      <c r="Z10" s="65">
        <v>103</v>
      </c>
      <c r="AA10" s="66">
        <v>0.74380165289256195</v>
      </c>
      <c r="AB10" s="68">
        <v>280</v>
      </c>
      <c r="AC10" s="68">
        <v>216</v>
      </c>
      <c r="AD10" s="68">
        <v>64</v>
      </c>
      <c r="AE10" s="71">
        <v>0.77142857142857146</v>
      </c>
      <c r="AF10" s="72">
        <v>242</v>
      </c>
      <c r="AG10" s="72">
        <v>136</v>
      </c>
      <c r="AH10" s="72">
        <v>104</v>
      </c>
      <c r="AI10" s="73">
        <v>0.56198347107438018</v>
      </c>
      <c r="AJ10" s="74">
        <f t="shared" si="1"/>
        <v>0</v>
      </c>
      <c r="AK10" s="68">
        <v>1114</v>
      </c>
      <c r="AL10" s="68">
        <v>916</v>
      </c>
      <c r="AM10" s="65">
        <v>186</v>
      </c>
      <c r="AN10" s="69">
        <v>0.82226211849192099</v>
      </c>
      <c r="AO10" s="101">
        <v>41</v>
      </c>
    </row>
    <row r="11" spans="2:41" ht="13.5" x14ac:dyDescent="0.25">
      <c r="B11" s="64">
        <v>45664</v>
      </c>
      <c r="C11" s="65">
        <v>293</v>
      </c>
      <c r="D11" s="65">
        <v>202</v>
      </c>
      <c r="E11" s="65">
        <v>82</v>
      </c>
      <c r="F11" s="66">
        <v>0.68941979522184305</v>
      </c>
      <c r="G11" s="65">
        <v>1468</v>
      </c>
      <c r="H11" s="65">
        <v>926</v>
      </c>
      <c r="I11" s="65">
        <v>524</v>
      </c>
      <c r="J11" s="66">
        <v>0.63079019073569487</v>
      </c>
      <c r="K11" s="67">
        <f t="shared" si="0"/>
        <v>0</v>
      </c>
      <c r="L11" s="68">
        <v>7491</v>
      </c>
      <c r="M11" s="68">
        <v>6182</v>
      </c>
      <c r="N11" s="65">
        <v>1129</v>
      </c>
      <c r="O11" s="69">
        <v>0.82525697503671069</v>
      </c>
      <c r="P11" s="65">
        <v>329</v>
      </c>
      <c r="Q11" s="65">
        <v>224</v>
      </c>
      <c r="R11" s="65">
        <v>105</v>
      </c>
      <c r="S11" s="70">
        <v>0.68085106382978722</v>
      </c>
      <c r="T11" s="65">
        <v>85</v>
      </c>
      <c r="U11" s="65">
        <v>51</v>
      </c>
      <c r="V11" s="65">
        <v>32</v>
      </c>
      <c r="W11" s="66">
        <v>0.6</v>
      </c>
      <c r="X11" s="65">
        <v>484</v>
      </c>
      <c r="Y11" s="65">
        <v>363</v>
      </c>
      <c r="Z11" s="65">
        <v>118</v>
      </c>
      <c r="AA11" s="66">
        <v>0.75</v>
      </c>
      <c r="AB11" s="68">
        <v>280</v>
      </c>
      <c r="AC11" s="68">
        <v>202</v>
      </c>
      <c r="AD11" s="68">
        <v>78</v>
      </c>
      <c r="AE11" s="71">
        <v>0.72142857142857142</v>
      </c>
      <c r="AF11" s="72">
        <v>242</v>
      </c>
      <c r="AG11" s="72">
        <v>141</v>
      </c>
      <c r="AH11" s="72">
        <v>92</v>
      </c>
      <c r="AI11" s="73">
        <v>0.5826446280991735</v>
      </c>
      <c r="AJ11" s="74">
        <f t="shared" si="1"/>
        <v>0</v>
      </c>
      <c r="AK11" s="68">
        <v>1114</v>
      </c>
      <c r="AL11" s="68">
        <v>925</v>
      </c>
      <c r="AM11" s="65">
        <v>177</v>
      </c>
      <c r="AN11" s="69">
        <v>0.83034111310592462</v>
      </c>
      <c r="AO11" s="101">
        <v>44</v>
      </c>
    </row>
    <row r="12" spans="2:41" ht="13.5" x14ac:dyDescent="0.25">
      <c r="B12" s="64">
        <v>45665</v>
      </c>
      <c r="C12" s="65">
        <v>293</v>
      </c>
      <c r="D12" s="65">
        <v>211</v>
      </c>
      <c r="E12" s="65">
        <v>85</v>
      </c>
      <c r="F12" s="66">
        <v>0.72013651877133111</v>
      </c>
      <c r="G12" s="65">
        <v>1468</v>
      </c>
      <c r="H12" s="65">
        <v>953</v>
      </c>
      <c r="I12" s="65">
        <v>491</v>
      </c>
      <c r="J12" s="66">
        <v>0.64918256130790186</v>
      </c>
      <c r="K12" s="67">
        <f t="shared" si="0"/>
        <v>0</v>
      </c>
      <c r="L12" s="68">
        <v>7491</v>
      </c>
      <c r="M12" s="68">
        <v>6170</v>
      </c>
      <c r="N12" s="65">
        <v>1144</v>
      </c>
      <c r="O12" s="69">
        <v>0.82365505272994255</v>
      </c>
      <c r="P12" s="65">
        <v>329</v>
      </c>
      <c r="Q12" s="65">
        <v>216</v>
      </c>
      <c r="R12" s="65">
        <v>114</v>
      </c>
      <c r="S12" s="70">
        <v>0.65653495440729481</v>
      </c>
      <c r="T12" s="65">
        <v>85</v>
      </c>
      <c r="U12" s="65">
        <v>58</v>
      </c>
      <c r="V12" s="65">
        <v>28</v>
      </c>
      <c r="W12" s="66">
        <v>0.68235294117647061</v>
      </c>
      <c r="X12" s="65">
        <v>484</v>
      </c>
      <c r="Y12" s="65">
        <v>367</v>
      </c>
      <c r="Z12" s="65">
        <v>109</v>
      </c>
      <c r="AA12" s="66">
        <v>0.75826446280991733</v>
      </c>
      <c r="AB12" s="68">
        <v>280</v>
      </c>
      <c r="AC12" s="68">
        <v>208</v>
      </c>
      <c r="AD12" s="68">
        <v>72</v>
      </c>
      <c r="AE12" s="71">
        <v>0.74285714285714288</v>
      </c>
      <c r="AF12" s="72">
        <v>242</v>
      </c>
      <c r="AG12" s="72">
        <v>161</v>
      </c>
      <c r="AH12" s="72">
        <v>79</v>
      </c>
      <c r="AI12" s="73">
        <v>0.66528925619834711</v>
      </c>
      <c r="AJ12" s="74">
        <f t="shared" si="1"/>
        <v>0</v>
      </c>
      <c r="AK12" s="68">
        <v>1114</v>
      </c>
      <c r="AL12" s="68">
        <v>920</v>
      </c>
      <c r="AM12" s="65">
        <v>181</v>
      </c>
      <c r="AN12" s="69">
        <v>0.82585278276481144</v>
      </c>
      <c r="AO12" s="101">
        <v>47</v>
      </c>
    </row>
    <row r="13" spans="2:41" ht="13.5" x14ac:dyDescent="0.25">
      <c r="B13" s="64">
        <v>45666</v>
      </c>
      <c r="C13" s="65">
        <v>293</v>
      </c>
      <c r="D13" s="65">
        <v>207</v>
      </c>
      <c r="E13" s="65">
        <v>77</v>
      </c>
      <c r="F13" s="66">
        <v>0.70648464163822522</v>
      </c>
      <c r="G13" s="65">
        <v>1468</v>
      </c>
      <c r="H13" s="65">
        <v>1009</v>
      </c>
      <c r="I13" s="65">
        <v>451</v>
      </c>
      <c r="J13" s="66">
        <v>0.68732970027247953</v>
      </c>
      <c r="K13" s="67">
        <f t="shared" si="0"/>
        <v>0</v>
      </c>
      <c r="L13" s="68">
        <v>7491</v>
      </c>
      <c r="M13" s="68">
        <v>6283</v>
      </c>
      <c r="N13" s="65">
        <v>1029</v>
      </c>
      <c r="O13" s="69">
        <v>0.83873982111867573</v>
      </c>
      <c r="P13" s="65">
        <v>329</v>
      </c>
      <c r="Q13" s="65">
        <v>214</v>
      </c>
      <c r="R13" s="65">
        <v>115</v>
      </c>
      <c r="S13" s="70">
        <v>0.65045592705167177</v>
      </c>
      <c r="T13" s="65">
        <v>85</v>
      </c>
      <c r="U13" s="65">
        <v>59</v>
      </c>
      <c r="V13" s="65">
        <v>27</v>
      </c>
      <c r="W13" s="66">
        <v>0.69411764705882351</v>
      </c>
      <c r="X13" s="65">
        <v>484</v>
      </c>
      <c r="Y13" s="65">
        <v>363</v>
      </c>
      <c r="Z13" s="65">
        <v>117</v>
      </c>
      <c r="AA13" s="66">
        <v>0.75</v>
      </c>
      <c r="AB13" s="68">
        <v>280</v>
      </c>
      <c r="AC13" s="68">
        <v>215</v>
      </c>
      <c r="AD13" s="68">
        <v>65</v>
      </c>
      <c r="AE13" s="71">
        <v>0.7678571428571429</v>
      </c>
      <c r="AF13" s="72">
        <v>242</v>
      </c>
      <c r="AG13" s="72">
        <v>158</v>
      </c>
      <c r="AH13" s="72">
        <v>82</v>
      </c>
      <c r="AI13" s="73">
        <v>0.65289256198347112</v>
      </c>
      <c r="AJ13" s="74">
        <f t="shared" si="1"/>
        <v>0</v>
      </c>
      <c r="AK13" s="68">
        <v>1114</v>
      </c>
      <c r="AL13" s="68">
        <v>928</v>
      </c>
      <c r="AM13" s="65">
        <v>173</v>
      </c>
      <c r="AN13" s="69">
        <v>0.83303411131059246</v>
      </c>
      <c r="AO13" s="101">
        <v>47</v>
      </c>
    </row>
    <row r="14" spans="2:41" ht="13.5" x14ac:dyDescent="0.25">
      <c r="B14" s="64">
        <v>45667</v>
      </c>
      <c r="C14" s="65">
        <v>293</v>
      </c>
      <c r="D14" s="65">
        <v>190</v>
      </c>
      <c r="E14" s="65">
        <v>106</v>
      </c>
      <c r="F14" s="66">
        <v>0.64846416382252559</v>
      </c>
      <c r="G14" s="65">
        <v>1468</v>
      </c>
      <c r="H14" s="65">
        <v>1065</v>
      </c>
      <c r="I14" s="65">
        <v>395</v>
      </c>
      <c r="J14" s="66">
        <v>0.72547683923705719</v>
      </c>
      <c r="K14" s="67">
        <f t="shared" si="0"/>
        <v>0</v>
      </c>
      <c r="L14" s="68">
        <v>7491</v>
      </c>
      <c r="M14" s="68">
        <v>6407</v>
      </c>
      <c r="N14" s="65">
        <v>864</v>
      </c>
      <c r="O14" s="69">
        <v>0.85529301828861304</v>
      </c>
      <c r="P14" s="65">
        <v>329</v>
      </c>
      <c r="Q14" s="65">
        <v>238</v>
      </c>
      <c r="R14" s="65">
        <v>91</v>
      </c>
      <c r="S14" s="70">
        <v>0.72340425531914898</v>
      </c>
      <c r="T14" s="65">
        <v>85</v>
      </c>
      <c r="U14" s="65">
        <v>59</v>
      </c>
      <c r="V14" s="65">
        <v>27</v>
      </c>
      <c r="W14" s="66">
        <v>0.69411764705882351</v>
      </c>
      <c r="X14" s="65">
        <v>484</v>
      </c>
      <c r="Y14" s="65">
        <v>377</v>
      </c>
      <c r="Z14" s="65">
        <v>107</v>
      </c>
      <c r="AA14" s="66">
        <v>0.77892561983471076</v>
      </c>
      <c r="AB14" s="68">
        <v>280</v>
      </c>
      <c r="AC14" s="68">
        <v>209</v>
      </c>
      <c r="AD14" s="68">
        <v>71</v>
      </c>
      <c r="AE14" s="71">
        <v>0.74642857142857144</v>
      </c>
      <c r="AF14" s="72">
        <v>242</v>
      </c>
      <c r="AG14" s="72">
        <v>158</v>
      </c>
      <c r="AH14" s="72">
        <v>82</v>
      </c>
      <c r="AI14" s="73">
        <v>0.65289256198347112</v>
      </c>
      <c r="AJ14" s="74">
        <f t="shared" si="1"/>
        <v>0</v>
      </c>
      <c r="AK14" s="68">
        <v>1114</v>
      </c>
      <c r="AL14" s="68">
        <v>925</v>
      </c>
      <c r="AM14" s="65">
        <v>176</v>
      </c>
      <c r="AN14" s="69">
        <v>0.83034111310592462</v>
      </c>
      <c r="AO14" s="101">
        <v>51</v>
      </c>
    </row>
    <row r="15" spans="2:41" ht="13.5" x14ac:dyDescent="0.25">
      <c r="B15" s="64">
        <v>45668</v>
      </c>
      <c r="C15" s="65">
        <v>293</v>
      </c>
      <c r="D15" s="65">
        <v>207</v>
      </c>
      <c r="E15" s="65">
        <v>89</v>
      </c>
      <c r="F15" s="66">
        <v>0.70648464163822522</v>
      </c>
      <c r="G15" s="65">
        <v>1468</v>
      </c>
      <c r="H15" s="65">
        <v>1035</v>
      </c>
      <c r="I15" s="65">
        <v>416</v>
      </c>
      <c r="J15" s="66">
        <v>0.70504087193460485</v>
      </c>
      <c r="K15" s="67">
        <f t="shared" si="0"/>
        <v>0</v>
      </c>
      <c r="L15" s="68">
        <v>7491</v>
      </c>
      <c r="M15" s="68">
        <v>6312</v>
      </c>
      <c r="N15" s="65">
        <v>1015</v>
      </c>
      <c r="O15" s="69">
        <v>0.84261113336003202</v>
      </c>
      <c r="P15" s="65">
        <v>329</v>
      </c>
      <c r="Q15" s="65">
        <v>222</v>
      </c>
      <c r="R15" s="65">
        <v>109</v>
      </c>
      <c r="S15" s="70">
        <v>0.67477203647416417</v>
      </c>
      <c r="T15" s="65">
        <v>85</v>
      </c>
      <c r="U15" s="65">
        <v>60</v>
      </c>
      <c r="V15" s="65">
        <v>26</v>
      </c>
      <c r="W15" s="66">
        <v>0.70588235294117652</v>
      </c>
      <c r="X15" s="65">
        <v>484</v>
      </c>
      <c r="Y15" s="65">
        <v>374</v>
      </c>
      <c r="Z15" s="65">
        <v>102</v>
      </c>
      <c r="AA15" s="66">
        <v>0.77272727272727271</v>
      </c>
      <c r="AB15" s="68">
        <v>280</v>
      </c>
      <c r="AC15" s="68">
        <v>202</v>
      </c>
      <c r="AD15" s="68">
        <v>78</v>
      </c>
      <c r="AE15" s="71">
        <v>0.72142857142857142</v>
      </c>
      <c r="AF15" s="72">
        <v>242</v>
      </c>
      <c r="AG15" s="72">
        <v>160</v>
      </c>
      <c r="AH15" s="72">
        <v>80</v>
      </c>
      <c r="AI15" s="73">
        <v>0.66115702479338845</v>
      </c>
      <c r="AJ15" s="74">
        <f t="shared" si="1"/>
        <v>0</v>
      </c>
      <c r="AK15" s="68">
        <v>1114</v>
      </c>
      <c r="AL15" s="68">
        <v>912</v>
      </c>
      <c r="AM15" s="65">
        <v>189</v>
      </c>
      <c r="AN15" s="69">
        <v>0.81867145421903054</v>
      </c>
      <c r="AO15" s="101">
        <v>50</v>
      </c>
    </row>
    <row r="16" spans="2:41" ht="13.5" x14ac:dyDescent="0.25">
      <c r="B16" s="64">
        <v>45669</v>
      </c>
      <c r="C16" s="65">
        <v>293</v>
      </c>
      <c r="D16" s="65">
        <v>224</v>
      </c>
      <c r="E16" s="65">
        <v>74</v>
      </c>
      <c r="F16" s="66">
        <v>0.76450511945392496</v>
      </c>
      <c r="G16" s="65">
        <v>1468</v>
      </c>
      <c r="H16" s="65">
        <v>1074</v>
      </c>
      <c r="I16" s="65">
        <v>377</v>
      </c>
      <c r="J16" s="66">
        <v>0.73160762942779289</v>
      </c>
      <c r="K16" s="67">
        <f t="shared" si="0"/>
        <v>0</v>
      </c>
      <c r="L16" s="68">
        <v>7491</v>
      </c>
      <c r="M16" s="68">
        <v>6349</v>
      </c>
      <c r="N16" s="65">
        <v>975</v>
      </c>
      <c r="O16" s="69">
        <v>0.84755039380590036</v>
      </c>
      <c r="P16" s="65">
        <v>329</v>
      </c>
      <c r="Q16" s="65">
        <v>230</v>
      </c>
      <c r="R16" s="65">
        <v>99</v>
      </c>
      <c r="S16" s="70">
        <v>0.69908814589665658</v>
      </c>
      <c r="T16" s="65">
        <v>85</v>
      </c>
      <c r="U16" s="65">
        <v>60</v>
      </c>
      <c r="V16" s="65">
        <v>26</v>
      </c>
      <c r="W16" s="66">
        <v>0.70588235294117652</v>
      </c>
      <c r="X16" s="65">
        <v>484</v>
      </c>
      <c r="Y16" s="65">
        <v>374</v>
      </c>
      <c r="Z16" s="65">
        <v>107</v>
      </c>
      <c r="AA16" s="66">
        <v>0.77272727272727271</v>
      </c>
      <c r="AB16" s="68">
        <v>280</v>
      </c>
      <c r="AC16" s="68">
        <v>197</v>
      </c>
      <c r="AD16" s="68">
        <v>85</v>
      </c>
      <c r="AE16" s="71">
        <v>0.70357142857142863</v>
      </c>
      <c r="AF16" s="72">
        <v>242</v>
      </c>
      <c r="AG16" s="72">
        <v>155</v>
      </c>
      <c r="AH16" s="72">
        <v>83</v>
      </c>
      <c r="AI16" s="73">
        <v>0.64049586776859502</v>
      </c>
      <c r="AJ16" s="74">
        <f t="shared" si="1"/>
        <v>0</v>
      </c>
      <c r="AK16" s="68">
        <v>1114</v>
      </c>
      <c r="AL16" s="68">
        <v>922</v>
      </c>
      <c r="AM16" s="65">
        <v>179</v>
      </c>
      <c r="AN16" s="69">
        <v>0.82764811490125678</v>
      </c>
      <c r="AO16" s="101">
        <v>52</v>
      </c>
    </row>
    <row r="17" spans="2:41" ht="13.5" x14ac:dyDescent="0.25">
      <c r="B17" s="64">
        <v>45670</v>
      </c>
      <c r="C17" s="65">
        <v>293</v>
      </c>
      <c r="D17" s="65">
        <v>200</v>
      </c>
      <c r="E17" s="65">
        <v>97</v>
      </c>
      <c r="F17" s="66">
        <v>0.68259385665529015</v>
      </c>
      <c r="G17" s="65">
        <v>1468</v>
      </c>
      <c r="H17" s="65">
        <v>1100</v>
      </c>
      <c r="I17" s="65">
        <v>350</v>
      </c>
      <c r="J17" s="66">
        <v>0.74931880108991822</v>
      </c>
      <c r="K17" s="67">
        <f t="shared" si="0"/>
        <v>0</v>
      </c>
      <c r="L17" s="68">
        <v>7491</v>
      </c>
      <c r="M17" s="68">
        <v>6519</v>
      </c>
      <c r="N17" s="65">
        <v>770</v>
      </c>
      <c r="O17" s="69">
        <v>0.87024429315178209</v>
      </c>
      <c r="P17" s="65">
        <v>329</v>
      </c>
      <c r="Q17" s="65">
        <v>220</v>
      </c>
      <c r="R17" s="65">
        <v>109</v>
      </c>
      <c r="S17" s="70">
        <v>0.66869300911854102</v>
      </c>
      <c r="T17" s="65">
        <v>85</v>
      </c>
      <c r="U17" s="65">
        <v>52</v>
      </c>
      <c r="V17" s="65">
        <v>34</v>
      </c>
      <c r="W17" s="66">
        <v>0.61176470588235299</v>
      </c>
      <c r="X17" s="65">
        <v>484</v>
      </c>
      <c r="Y17" s="65">
        <v>366</v>
      </c>
      <c r="Z17" s="65">
        <v>106</v>
      </c>
      <c r="AA17" s="66">
        <v>0.75619834710743805</v>
      </c>
      <c r="AB17" s="68">
        <v>280</v>
      </c>
      <c r="AC17" s="68">
        <v>211</v>
      </c>
      <c r="AD17" s="68">
        <v>69</v>
      </c>
      <c r="AE17" s="71">
        <v>0.75357142857142856</v>
      </c>
      <c r="AF17" s="72">
        <v>242</v>
      </c>
      <c r="AG17" s="72">
        <v>169</v>
      </c>
      <c r="AH17" s="72">
        <v>71</v>
      </c>
      <c r="AI17" s="73">
        <v>0.69834710743801653</v>
      </c>
      <c r="AJ17" s="74">
        <f t="shared" si="1"/>
        <v>0</v>
      </c>
      <c r="AK17" s="68">
        <v>1114</v>
      </c>
      <c r="AL17" s="68">
        <v>957</v>
      </c>
      <c r="AM17" s="65">
        <v>144</v>
      </c>
      <c r="AN17" s="69">
        <v>0.85906642728904847</v>
      </c>
      <c r="AO17" s="101">
        <v>61</v>
      </c>
    </row>
    <row r="18" spans="2:41" ht="13.5" x14ac:dyDescent="0.25">
      <c r="B18" s="64">
        <v>45671</v>
      </c>
      <c r="C18" s="65">
        <v>293</v>
      </c>
      <c r="D18" s="65">
        <v>219</v>
      </c>
      <c r="E18" s="65">
        <v>82</v>
      </c>
      <c r="F18" s="66">
        <v>0.74744027303754268</v>
      </c>
      <c r="G18" s="65">
        <v>1468</v>
      </c>
      <c r="H18" s="65">
        <v>1079</v>
      </c>
      <c r="I18" s="65">
        <v>371</v>
      </c>
      <c r="J18" s="66">
        <v>0.73501362397820158</v>
      </c>
      <c r="K18" s="67">
        <f t="shared" si="0"/>
        <v>0</v>
      </c>
      <c r="L18" s="68">
        <v>7500</v>
      </c>
      <c r="M18" s="68">
        <v>6608</v>
      </c>
      <c r="N18" s="65">
        <v>723</v>
      </c>
      <c r="O18" s="69">
        <v>0.88106666666666666</v>
      </c>
      <c r="P18" s="65">
        <v>329</v>
      </c>
      <c r="Q18" s="65">
        <v>228</v>
      </c>
      <c r="R18" s="65">
        <v>101</v>
      </c>
      <c r="S18" s="70">
        <v>0.69300911854103342</v>
      </c>
      <c r="T18" s="65">
        <v>85</v>
      </c>
      <c r="U18" s="65">
        <v>56</v>
      </c>
      <c r="V18" s="65">
        <v>30</v>
      </c>
      <c r="W18" s="66">
        <v>0.6588235294117647</v>
      </c>
      <c r="X18" s="65">
        <v>484</v>
      </c>
      <c r="Y18" s="65">
        <v>393</v>
      </c>
      <c r="Z18" s="65">
        <v>87</v>
      </c>
      <c r="AA18" s="66">
        <v>0.81198347107438018</v>
      </c>
      <c r="AB18" s="68">
        <v>280</v>
      </c>
      <c r="AC18" s="68">
        <v>212</v>
      </c>
      <c r="AD18" s="68">
        <v>68</v>
      </c>
      <c r="AE18" s="71">
        <v>0.75714285714285712</v>
      </c>
      <c r="AF18" s="72">
        <v>242</v>
      </c>
      <c r="AG18" s="72">
        <v>164</v>
      </c>
      <c r="AH18" s="72">
        <v>76</v>
      </c>
      <c r="AI18" s="73">
        <v>0.6776859504132231</v>
      </c>
      <c r="AJ18" s="74">
        <f t="shared" si="1"/>
        <v>0</v>
      </c>
      <c r="AK18" s="68">
        <v>1114</v>
      </c>
      <c r="AL18" s="68">
        <v>969</v>
      </c>
      <c r="AM18" s="65">
        <v>124</v>
      </c>
      <c r="AN18" s="69">
        <v>0.86983842010771995</v>
      </c>
      <c r="AO18" s="101">
        <v>62</v>
      </c>
    </row>
    <row r="19" spans="2:41" ht="13.5" x14ac:dyDescent="0.25">
      <c r="B19" s="64">
        <v>45672</v>
      </c>
      <c r="C19" s="65">
        <v>293</v>
      </c>
      <c r="D19" s="65">
        <v>196</v>
      </c>
      <c r="E19" s="65">
        <v>127</v>
      </c>
      <c r="F19" s="66">
        <v>0.66894197952218426</v>
      </c>
      <c r="G19" s="65">
        <v>1468</v>
      </c>
      <c r="H19" s="65">
        <v>1101</v>
      </c>
      <c r="I19" s="65">
        <v>348</v>
      </c>
      <c r="J19" s="66">
        <v>0.75068119891008178</v>
      </c>
      <c r="K19" s="67">
        <f t="shared" si="0"/>
        <v>0</v>
      </c>
      <c r="L19" s="68">
        <v>7500</v>
      </c>
      <c r="M19" s="68">
        <v>6644</v>
      </c>
      <c r="N19" s="65">
        <v>684</v>
      </c>
      <c r="O19" s="69">
        <v>0.88586666666666669</v>
      </c>
      <c r="P19" s="65">
        <v>329</v>
      </c>
      <c r="Q19" s="65">
        <v>207</v>
      </c>
      <c r="R19" s="65">
        <v>121</v>
      </c>
      <c r="S19" s="70">
        <v>0.62917933130699089</v>
      </c>
      <c r="T19" s="65">
        <v>85</v>
      </c>
      <c r="U19" s="65">
        <v>58</v>
      </c>
      <c r="V19" s="65">
        <v>28</v>
      </c>
      <c r="W19" s="66">
        <v>0.68235294117647061</v>
      </c>
      <c r="X19" s="65">
        <v>484</v>
      </c>
      <c r="Y19" s="65">
        <v>400</v>
      </c>
      <c r="Z19" s="65">
        <v>81</v>
      </c>
      <c r="AA19" s="66">
        <v>0.82644628099173556</v>
      </c>
      <c r="AB19" s="68">
        <v>280</v>
      </c>
      <c r="AC19" s="68">
        <v>209</v>
      </c>
      <c r="AD19" s="68">
        <v>71</v>
      </c>
      <c r="AE19" s="71">
        <v>0.74642857142857144</v>
      </c>
      <c r="AF19" s="72">
        <v>242</v>
      </c>
      <c r="AG19" s="72">
        <v>172</v>
      </c>
      <c r="AH19" s="72">
        <v>66</v>
      </c>
      <c r="AI19" s="73">
        <v>0.71074380165289253</v>
      </c>
      <c r="AJ19" s="74">
        <f t="shared" si="1"/>
        <v>0</v>
      </c>
      <c r="AK19" s="68">
        <v>1114</v>
      </c>
      <c r="AL19" s="68">
        <v>967</v>
      </c>
      <c r="AM19" s="65">
        <v>134</v>
      </c>
      <c r="AN19" s="69">
        <v>0.86804308797127472</v>
      </c>
      <c r="AO19" s="101">
        <v>69</v>
      </c>
    </row>
    <row r="20" spans="2:41" ht="13.5" x14ac:dyDescent="0.25">
      <c r="B20" s="64">
        <v>45673</v>
      </c>
      <c r="C20" s="65">
        <v>293</v>
      </c>
      <c r="D20" s="65">
        <v>217</v>
      </c>
      <c r="E20" s="65">
        <v>83</v>
      </c>
      <c r="F20" s="66">
        <v>0.74061433447098979</v>
      </c>
      <c r="G20" s="65">
        <v>1468</v>
      </c>
      <c r="H20" s="65">
        <v>1107</v>
      </c>
      <c r="I20" s="65">
        <v>343</v>
      </c>
      <c r="J20" s="66">
        <v>0.75544959128065392</v>
      </c>
      <c r="K20" s="67">
        <f t="shared" si="0"/>
        <v>0</v>
      </c>
      <c r="L20" s="68">
        <v>7500</v>
      </c>
      <c r="M20" s="68">
        <v>6725</v>
      </c>
      <c r="N20" s="65">
        <v>608</v>
      </c>
      <c r="O20" s="69">
        <v>0.89666666666666661</v>
      </c>
      <c r="P20" s="65">
        <v>329</v>
      </c>
      <c r="Q20" s="65">
        <v>237</v>
      </c>
      <c r="R20" s="65">
        <v>92</v>
      </c>
      <c r="S20" s="70">
        <v>0.72036474164133735</v>
      </c>
      <c r="T20" s="65">
        <v>85</v>
      </c>
      <c r="U20" s="65">
        <v>46</v>
      </c>
      <c r="V20" s="65">
        <v>40</v>
      </c>
      <c r="W20" s="66">
        <v>0.54117647058823526</v>
      </c>
      <c r="X20" s="65">
        <v>484</v>
      </c>
      <c r="Y20" s="65">
        <v>375</v>
      </c>
      <c r="Z20" s="65">
        <v>91</v>
      </c>
      <c r="AA20" s="66">
        <v>0.77479338842975209</v>
      </c>
      <c r="AB20" s="68">
        <v>280</v>
      </c>
      <c r="AC20" s="68">
        <v>200</v>
      </c>
      <c r="AD20" s="68">
        <v>80</v>
      </c>
      <c r="AE20" s="71">
        <v>0.7142857142857143</v>
      </c>
      <c r="AF20" s="72">
        <v>242</v>
      </c>
      <c r="AG20" s="72">
        <v>167</v>
      </c>
      <c r="AH20" s="72">
        <v>73</v>
      </c>
      <c r="AI20" s="73">
        <v>0.69008264462809921</v>
      </c>
      <c r="AJ20" s="74">
        <f t="shared" si="1"/>
        <v>0</v>
      </c>
      <c r="AK20" s="68">
        <v>1114</v>
      </c>
      <c r="AL20" s="68">
        <v>963</v>
      </c>
      <c r="AM20" s="65">
        <v>137</v>
      </c>
      <c r="AN20" s="69">
        <v>0.86445242369838415</v>
      </c>
      <c r="AO20" s="101">
        <v>63</v>
      </c>
    </row>
    <row r="21" spans="2:41" ht="13.5" x14ac:dyDescent="0.25">
      <c r="B21" s="64">
        <v>45674</v>
      </c>
      <c r="C21" s="65">
        <v>293</v>
      </c>
      <c r="D21" s="65">
        <v>202</v>
      </c>
      <c r="E21" s="65">
        <v>88</v>
      </c>
      <c r="F21" s="66">
        <v>0.68941979522184305</v>
      </c>
      <c r="G21" s="65">
        <v>1468</v>
      </c>
      <c r="H21" s="65">
        <v>1122</v>
      </c>
      <c r="I21" s="65">
        <v>339</v>
      </c>
      <c r="J21" s="66">
        <v>0.76430517711171664</v>
      </c>
      <c r="K21" s="67">
        <f t="shared" si="0"/>
        <v>0</v>
      </c>
      <c r="L21" s="68">
        <v>7508</v>
      </c>
      <c r="M21" s="68">
        <v>6780</v>
      </c>
      <c r="N21" s="65">
        <v>556</v>
      </c>
      <c r="O21" s="69">
        <v>0.90303676078849227</v>
      </c>
      <c r="P21" s="65">
        <v>329</v>
      </c>
      <c r="Q21" s="65">
        <v>233</v>
      </c>
      <c r="R21" s="65">
        <v>96</v>
      </c>
      <c r="S21" s="70">
        <v>0.70820668693009114</v>
      </c>
      <c r="T21" s="65">
        <v>85</v>
      </c>
      <c r="U21" s="65">
        <v>58</v>
      </c>
      <c r="V21" s="65">
        <v>28</v>
      </c>
      <c r="W21" s="66">
        <v>0.68235294117647061</v>
      </c>
      <c r="X21" s="65">
        <v>484</v>
      </c>
      <c r="Y21" s="65">
        <v>397</v>
      </c>
      <c r="Z21" s="65">
        <v>79</v>
      </c>
      <c r="AA21" s="66">
        <v>0.82024793388429751</v>
      </c>
      <c r="AB21" s="68">
        <v>280</v>
      </c>
      <c r="AC21" s="68">
        <v>213</v>
      </c>
      <c r="AD21" s="68">
        <v>67</v>
      </c>
      <c r="AE21" s="71">
        <v>0.76071428571428568</v>
      </c>
      <c r="AF21" s="72">
        <v>242</v>
      </c>
      <c r="AG21" s="72">
        <v>177</v>
      </c>
      <c r="AH21" s="72">
        <v>63</v>
      </c>
      <c r="AI21" s="73">
        <v>0.73140495867768596</v>
      </c>
      <c r="AJ21" s="74">
        <f t="shared" si="1"/>
        <v>0</v>
      </c>
      <c r="AK21" s="68">
        <v>1114</v>
      </c>
      <c r="AL21" s="68">
        <v>956</v>
      </c>
      <c r="AM21" s="65">
        <v>145</v>
      </c>
      <c r="AN21" s="69">
        <v>0.85816876122082586</v>
      </c>
      <c r="AO21" s="101">
        <v>67</v>
      </c>
    </row>
    <row r="22" spans="2:41" ht="13.5" x14ac:dyDescent="0.25">
      <c r="B22" s="64">
        <v>45675</v>
      </c>
      <c r="C22" s="65">
        <v>293</v>
      </c>
      <c r="D22" s="65">
        <v>204</v>
      </c>
      <c r="E22" s="65">
        <v>81</v>
      </c>
      <c r="F22" s="66">
        <v>0.69624573378839594</v>
      </c>
      <c r="G22" s="65">
        <v>1468</v>
      </c>
      <c r="H22" s="65">
        <v>1100</v>
      </c>
      <c r="I22" s="65">
        <v>360</v>
      </c>
      <c r="J22" s="66">
        <v>0.74931880108991822</v>
      </c>
      <c r="K22" s="67">
        <f t="shared" si="0"/>
        <v>0</v>
      </c>
      <c r="L22" s="68">
        <v>7508</v>
      </c>
      <c r="M22" s="68">
        <v>6705</v>
      </c>
      <c r="N22" s="65">
        <v>617</v>
      </c>
      <c r="O22" s="69">
        <v>0.89304741608950455</v>
      </c>
      <c r="P22" s="65">
        <v>329</v>
      </c>
      <c r="Q22" s="65">
        <v>223</v>
      </c>
      <c r="R22" s="65">
        <v>106</v>
      </c>
      <c r="S22" s="70">
        <v>0.67781155015197569</v>
      </c>
      <c r="T22" s="65">
        <v>85</v>
      </c>
      <c r="U22" s="65">
        <v>59</v>
      </c>
      <c r="V22" s="65">
        <v>26</v>
      </c>
      <c r="W22" s="66">
        <v>0.69411764705882351</v>
      </c>
      <c r="X22" s="65">
        <v>484</v>
      </c>
      <c r="Y22" s="65">
        <v>388</v>
      </c>
      <c r="Z22" s="65">
        <v>112</v>
      </c>
      <c r="AA22" s="66">
        <v>0.80165289256198347</v>
      </c>
      <c r="AB22" s="68">
        <v>280</v>
      </c>
      <c r="AC22" s="68">
        <v>199</v>
      </c>
      <c r="AD22" s="68">
        <v>81</v>
      </c>
      <c r="AE22" s="71">
        <v>0.71071428571428574</v>
      </c>
      <c r="AF22" s="72">
        <v>242</v>
      </c>
      <c r="AG22" s="72">
        <v>171</v>
      </c>
      <c r="AH22" s="72">
        <v>69</v>
      </c>
      <c r="AI22" s="73">
        <v>0.70661157024793386</v>
      </c>
      <c r="AJ22" s="74">
        <f t="shared" si="1"/>
        <v>0</v>
      </c>
      <c r="AK22" s="68">
        <v>1114</v>
      </c>
      <c r="AL22" s="68">
        <v>954</v>
      </c>
      <c r="AM22" s="65">
        <v>170</v>
      </c>
      <c r="AN22" s="69">
        <v>0.85637342908438063</v>
      </c>
      <c r="AO22" s="101">
        <v>47</v>
      </c>
    </row>
    <row r="23" spans="2:41" ht="13.5" x14ac:dyDescent="0.25">
      <c r="B23" s="64">
        <v>45676</v>
      </c>
      <c r="C23" s="65">
        <v>293</v>
      </c>
      <c r="D23" s="65">
        <v>216</v>
      </c>
      <c r="E23" s="65">
        <v>69</v>
      </c>
      <c r="F23" s="66">
        <v>0.73720136518771329</v>
      </c>
      <c r="G23" s="65">
        <v>1468</v>
      </c>
      <c r="H23" s="65">
        <v>1103</v>
      </c>
      <c r="I23" s="65">
        <v>358</v>
      </c>
      <c r="J23" s="66">
        <v>0.75136239782016345</v>
      </c>
      <c r="K23" s="67">
        <f t="shared" si="0"/>
        <v>0</v>
      </c>
      <c r="L23" s="68">
        <v>7508</v>
      </c>
      <c r="M23" s="68">
        <v>6604</v>
      </c>
      <c r="N23" s="65">
        <v>724</v>
      </c>
      <c r="O23" s="69">
        <v>0.87959509856153439</v>
      </c>
      <c r="P23" s="65">
        <v>329</v>
      </c>
      <c r="Q23" s="65">
        <v>228</v>
      </c>
      <c r="R23" s="65">
        <v>101</v>
      </c>
      <c r="S23" s="70">
        <v>0.69300911854103342</v>
      </c>
      <c r="T23" s="65">
        <v>85</v>
      </c>
      <c r="U23" s="65">
        <v>56</v>
      </c>
      <c r="V23" s="65">
        <v>29</v>
      </c>
      <c r="W23" s="66">
        <v>0.6588235294117647</v>
      </c>
      <c r="X23" s="65">
        <v>484</v>
      </c>
      <c r="Y23" s="65">
        <v>391</v>
      </c>
      <c r="Z23" s="65">
        <v>83</v>
      </c>
      <c r="AA23" s="66">
        <v>0.80785123966942152</v>
      </c>
      <c r="AB23" s="68">
        <v>280</v>
      </c>
      <c r="AC23" s="68">
        <v>211</v>
      </c>
      <c r="AD23" s="68">
        <v>68</v>
      </c>
      <c r="AE23" s="71">
        <v>0.75357142857142856</v>
      </c>
      <c r="AF23" s="72">
        <v>242</v>
      </c>
      <c r="AG23" s="72">
        <v>168</v>
      </c>
      <c r="AH23" s="72">
        <v>72</v>
      </c>
      <c r="AI23" s="73">
        <v>0.69421487603305787</v>
      </c>
      <c r="AJ23" s="74">
        <f t="shared" si="1"/>
        <v>0</v>
      </c>
      <c r="AK23" s="68">
        <v>1114</v>
      </c>
      <c r="AL23" s="68">
        <v>975</v>
      </c>
      <c r="AM23" s="65">
        <v>120</v>
      </c>
      <c r="AN23" s="69">
        <v>0.87522441651705563</v>
      </c>
      <c r="AO23" s="101">
        <v>67</v>
      </c>
    </row>
    <row r="24" spans="2:41" ht="13.5" x14ac:dyDescent="0.25">
      <c r="B24" s="64">
        <v>45677</v>
      </c>
      <c r="C24" s="65">
        <v>293</v>
      </c>
      <c r="D24" s="65">
        <v>194</v>
      </c>
      <c r="E24" s="65">
        <v>87</v>
      </c>
      <c r="F24" s="66">
        <v>0.66211604095563137</v>
      </c>
      <c r="G24" s="65">
        <v>1468</v>
      </c>
      <c r="H24" s="65">
        <v>1108</v>
      </c>
      <c r="I24" s="65">
        <v>353</v>
      </c>
      <c r="J24" s="66">
        <v>0.75476839237057225</v>
      </c>
      <c r="K24" s="67">
        <f>G24-G23</f>
        <v>0</v>
      </c>
      <c r="L24" s="68">
        <v>7508</v>
      </c>
      <c r="M24" s="68">
        <v>6586</v>
      </c>
      <c r="N24" s="65">
        <v>767</v>
      </c>
      <c r="O24" s="69">
        <v>0.87719765583377729</v>
      </c>
      <c r="P24" s="65">
        <v>329</v>
      </c>
      <c r="Q24" s="65">
        <v>221</v>
      </c>
      <c r="R24" s="65">
        <v>108</v>
      </c>
      <c r="S24" s="70">
        <v>0.67173252279635254</v>
      </c>
      <c r="T24" s="65">
        <v>85</v>
      </c>
      <c r="U24" s="65">
        <v>61</v>
      </c>
      <c r="V24" s="65">
        <v>24</v>
      </c>
      <c r="W24" s="66">
        <v>0.71764705882352942</v>
      </c>
      <c r="X24" s="65">
        <v>484</v>
      </c>
      <c r="Y24" s="65">
        <v>407</v>
      </c>
      <c r="Z24" s="65">
        <v>60</v>
      </c>
      <c r="AA24" s="66">
        <v>0.84090909090909094</v>
      </c>
      <c r="AB24" s="68">
        <v>280</v>
      </c>
      <c r="AC24" s="68">
        <v>213</v>
      </c>
      <c r="AD24" s="68">
        <v>67</v>
      </c>
      <c r="AE24" s="71">
        <v>0.76071428571428568</v>
      </c>
      <c r="AF24" s="72">
        <v>242</v>
      </c>
      <c r="AG24" s="72">
        <v>166</v>
      </c>
      <c r="AH24" s="72">
        <v>74</v>
      </c>
      <c r="AI24" s="73">
        <v>0.68595041322314054</v>
      </c>
      <c r="AJ24" s="74">
        <f t="shared" si="1"/>
        <v>0</v>
      </c>
      <c r="AK24" s="68">
        <v>1114</v>
      </c>
      <c r="AL24" s="68">
        <v>976</v>
      </c>
      <c r="AM24" s="65">
        <v>134</v>
      </c>
      <c r="AN24" s="69">
        <v>0.87612208258527824</v>
      </c>
      <c r="AO24" s="101">
        <v>75</v>
      </c>
    </row>
    <row r="25" spans="2:41" ht="13.5" x14ac:dyDescent="0.25">
      <c r="B25" s="64">
        <v>45678</v>
      </c>
      <c r="C25" s="65">
        <v>293</v>
      </c>
      <c r="D25" s="65">
        <v>191</v>
      </c>
      <c r="E25" s="65">
        <v>94</v>
      </c>
      <c r="F25" s="66">
        <v>0.65187713310580209</v>
      </c>
      <c r="G25" s="65">
        <v>1468</v>
      </c>
      <c r="H25" s="65">
        <v>1117</v>
      </c>
      <c r="I25" s="65">
        <v>341</v>
      </c>
      <c r="J25" s="66">
        <v>0.76771117166212532</v>
      </c>
      <c r="K25" s="67">
        <f t="shared" si="0"/>
        <v>0</v>
      </c>
      <c r="L25" s="68">
        <v>7508</v>
      </c>
      <c r="M25" s="68">
        <v>6693</v>
      </c>
      <c r="N25" s="65">
        <v>636</v>
      </c>
      <c r="O25" s="69">
        <v>0.89144912093766648</v>
      </c>
      <c r="P25" s="65">
        <v>329</v>
      </c>
      <c r="Q25" s="65">
        <v>236</v>
      </c>
      <c r="R25" s="65">
        <v>93</v>
      </c>
      <c r="S25" s="70">
        <v>0.71732522796352582</v>
      </c>
      <c r="T25" s="65">
        <v>85</v>
      </c>
      <c r="U25" s="65">
        <v>61</v>
      </c>
      <c r="V25" s="65">
        <v>25</v>
      </c>
      <c r="W25" s="66">
        <v>0.71764705882352942</v>
      </c>
      <c r="X25" s="65">
        <v>484</v>
      </c>
      <c r="Y25" s="65">
        <v>388</v>
      </c>
      <c r="Z25" s="65">
        <v>81</v>
      </c>
      <c r="AA25" s="66">
        <v>0.80165289256198347</v>
      </c>
      <c r="AB25" s="68">
        <v>280</v>
      </c>
      <c r="AC25" s="68">
        <v>219</v>
      </c>
      <c r="AD25" s="68">
        <v>61</v>
      </c>
      <c r="AE25" s="71">
        <v>0.78214285714285714</v>
      </c>
      <c r="AF25" s="72">
        <v>242</v>
      </c>
      <c r="AG25" s="72">
        <v>167</v>
      </c>
      <c r="AH25" s="72">
        <v>73</v>
      </c>
      <c r="AI25" s="73">
        <v>0.69008264462809921</v>
      </c>
      <c r="AJ25" s="74">
        <f>+AF25-AF24</f>
        <v>0</v>
      </c>
      <c r="AK25" s="68">
        <v>1114</v>
      </c>
      <c r="AL25" s="68">
        <v>992</v>
      </c>
      <c r="AM25" s="65">
        <v>106</v>
      </c>
      <c r="AN25" s="69">
        <v>0.89048473967684016</v>
      </c>
      <c r="AO25" s="101">
        <v>55</v>
      </c>
    </row>
    <row r="26" spans="2:41" ht="13.5" x14ac:dyDescent="0.25">
      <c r="B26" s="64">
        <v>45679</v>
      </c>
      <c r="C26" s="65">
        <v>293</v>
      </c>
      <c r="D26" s="65">
        <v>215</v>
      </c>
      <c r="E26" s="65">
        <v>73</v>
      </c>
      <c r="F26" s="66">
        <v>0.7337883959044369</v>
      </c>
      <c r="G26" s="65">
        <v>1468</v>
      </c>
      <c r="H26" s="65">
        <v>1129</v>
      </c>
      <c r="I26" s="65">
        <v>332</v>
      </c>
      <c r="J26" s="66">
        <v>0.76907356948228878</v>
      </c>
      <c r="K26" s="67">
        <f t="shared" si="0"/>
        <v>0</v>
      </c>
      <c r="L26" s="68">
        <v>7508</v>
      </c>
      <c r="M26" s="68">
        <v>6805</v>
      </c>
      <c r="N26" s="65">
        <v>530</v>
      </c>
      <c r="O26" s="69">
        <v>0.9063665423548215</v>
      </c>
      <c r="P26" s="65">
        <v>329</v>
      </c>
      <c r="Q26" s="65">
        <v>223</v>
      </c>
      <c r="R26" s="65">
        <v>104</v>
      </c>
      <c r="S26" s="70">
        <v>0.67781155015197569</v>
      </c>
      <c r="T26" s="65">
        <v>85</v>
      </c>
      <c r="U26" s="65">
        <v>54</v>
      </c>
      <c r="V26" s="65">
        <v>32</v>
      </c>
      <c r="W26" s="66">
        <v>0.63529411764705879</v>
      </c>
      <c r="X26" s="65">
        <v>482</v>
      </c>
      <c r="Y26" s="65">
        <v>380</v>
      </c>
      <c r="Z26" s="65">
        <v>85</v>
      </c>
      <c r="AA26" s="66">
        <v>0.78838174273858919</v>
      </c>
      <c r="AB26" s="68">
        <v>280</v>
      </c>
      <c r="AC26" s="68">
        <v>209</v>
      </c>
      <c r="AD26" s="68">
        <v>73</v>
      </c>
      <c r="AE26" s="71">
        <v>0.74642857142857144</v>
      </c>
      <c r="AF26" s="72">
        <v>242</v>
      </c>
      <c r="AG26" s="72">
        <v>163</v>
      </c>
      <c r="AH26" s="72">
        <v>77</v>
      </c>
      <c r="AI26" s="73">
        <v>0.67355371900826444</v>
      </c>
      <c r="AJ26" s="74">
        <f t="shared" ref="AJ26" si="2">+AF26-AF25</f>
        <v>0</v>
      </c>
      <c r="AK26" s="68">
        <v>1114</v>
      </c>
      <c r="AL26" s="68">
        <v>977</v>
      </c>
      <c r="AM26" s="65">
        <v>124</v>
      </c>
      <c r="AN26" s="69">
        <v>0.87701974865350085</v>
      </c>
      <c r="AO26" s="101">
        <v>60</v>
      </c>
    </row>
    <row r="27" spans="2:41" ht="13.5" x14ac:dyDescent="0.25">
      <c r="B27" s="64">
        <v>45680</v>
      </c>
      <c r="C27" s="65">
        <v>293</v>
      </c>
      <c r="D27" s="65">
        <v>192</v>
      </c>
      <c r="E27" s="65">
        <v>92</v>
      </c>
      <c r="F27" s="66">
        <v>0.65529010238907848</v>
      </c>
      <c r="G27" s="65">
        <v>1468</v>
      </c>
      <c r="H27" s="65">
        <v>1106</v>
      </c>
      <c r="I27" s="65">
        <v>358</v>
      </c>
      <c r="J27" s="66">
        <v>0.75340599455040869</v>
      </c>
      <c r="K27" s="67">
        <f>+G27-G26</f>
        <v>0</v>
      </c>
      <c r="L27" s="68">
        <v>7518</v>
      </c>
      <c r="M27" s="68">
        <v>6771</v>
      </c>
      <c r="N27" s="68">
        <v>567</v>
      </c>
      <c r="O27" s="87">
        <v>0.90063846767757383</v>
      </c>
      <c r="P27" s="65">
        <v>329</v>
      </c>
      <c r="Q27" s="65">
        <v>226</v>
      </c>
      <c r="R27" s="65">
        <v>103</v>
      </c>
      <c r="S27" s="70">
        <v>0.68693009118541037</v>
      </c>
      <c r="T27" s="65">
        <v>85</v>
      </c>
      <c r="U27" s="65">
        <v>65</v>
      </c>
      <c r="V27" s="65">
        <v>21</v>
      </c>
      <c r="W27" s="66">
        <v>0.76470588235294112</v>
      </c>
      <c r="X27" s="65">
        <v>482</v>
      </c>
      <c r="Y27" s="65">
        <v>378</v>
      </c>
      <c r="Z27" s="65">
        <v>86</v>
      </c>
      <c r="AA27" s="66">
        <v>0.78423236514522821</v>
      </c>
      <c r="AB27" s="68">
        <v>280</v>
      </c>
      <c r="AC27" s="68">
        <v>212</v>
      </c>
      <c r="AD27" s="68">
        <v>70</v>
      </c>
      <c r="AE27" s="71">
        <v>0.75714285714285712</v>
      </c>
      <c r="AF27" s="72">
        <v>242</v>
      </c>
      <c r="AG27" s="72">
        <v>159</v>
      </c>
      <c r="AH27" s="72">
        <v>81</v>
      </c>
      <c r="AI27" s="73">
        <v>0.65702479338842978</v>
      </c>
      <c r="AJ27" s="74">
        <f>+AF27-AF26</f>
        <v>0</v>
      </c>
      <c r="AK27" s="68">
        <v>1114</v>
      </c>
      <c r="AL27" s="68">
        <v>940</v>
      </c>
      <c r="AM27" s="65">
        <v>159</v>
      </c>
      <c r="AN27" s="69">
        <v>0.84380610412926393</v>
      </c>
      <c r="AO27" s="101">
        <v>45</v>
      </c>
    </row>
    <row r="28" spans="2:41" ht="13.5" x14ac:dyDescent="0.25">
      <c r="B28" s="64">
        <v>45681</v>
      </c>
      <c r="C28" s="65">
        <v>293</v>
      </c>
      <c r="D28" s="65">
        <v>190</v>
      </c>
      <c r="E28" s="65">
        <v>108</v>
      </c>
      <c r="F28" s="66">
        <v>0.64846416382252559</v>
      </c>
      <c r="G28" s="65">
        <v>1468</v>
      </c>
      <c r="H28" s="65">
        <v>1085</v>
      </c>
      <c r="I28" s="65">
        <v>368</v>
      </c>
      <c r="J28" s="66">
        <v>0.73910081743869205</v>
      </c>
      <c r="K28" s="67">
        <f>+G28-G27</f>
        <v>0</v>
      </c>
      <c r="L28" s="82">
        <v>7545</v>
      </c>
      <c r="M28" s="82">
        <v>6606</v>
      </c>
      <c r="N28" s="68">
        <v>623</v>
      </c>
      <c r="O28" s="87">
        <v>0.88</v>
      </c>
      <c r="P28" s="65">
        <v>329</v>
      </c>
      <c r="Q28" s="65">
        <v>237</v>
      </c>
      <c r="R28" s="65">
        <v>92</v>
      </c>
      <c r="S28" s="70">
        <v>0.72036474164133735</v>
      </c>
      <c r="T28" s="65">
        <v>85</v>
      </c>
      <c r="U28" s="65">
        <v>62</v>
      </c>
      <c r="V28" s="65">
        <v>24</v>
      </c>
      <c r="W28" s="66">
        <v>0.72941176470588232</v>
      </c>
      <c r="X28" s="65">
        <v>482</v>
      </c>
      <c r="Y28" s="65">
        <v>357</v>
      </c>
      <c r="Z28" s="65">
        <v>108</v>
      </c>
      <c r="AA28" s="66">
        <v>0.74066390041493779</v>
      </c>
      <c r="AB28" s="68">
        <v>280</v>
      </c>
      <c r="AC28" s="68">
        <v>193</v>
      </c>
      <c r="AD28" s="68">
        <v>68</v>
      </c>
      <c r="AE28" s="71">
        <v>0.68928571428571428</v>
      </c>
      <c r="AF28" s="72">
        <v>242</v>
      </c>
      <c r="AG28" s="72">
        <v>161</v>
      </c>
      <c r="AH28" s="72">
        <v>78</v>
      </c>
      <c r="AI28" s="73">
        <v>0.66528925619834711</v>
      </c>
      <c r="AJ28" s="74">
        <f>+AF28-AF27</f>
        <v>0</v>
      </c>
      <c r="AK28" s="68">
        <v>1114</v>
      </c>
      <c r="AL28" s="68">
        <v>951</v>
      </c>
      <c r="AM28" s="65">
        <v>150</v>
      </c>
      <c r="AN28" s="69">
        <v>0.85368043087971279</v>
      </c>
      <c r="AO28" s="101">
        <v>69</v>
      </c>
    </row>
    <row r="29" spans="2:41" ht="13.5" x14ac:dyDescent="0.25">
      <c r="B29" s="64">
        <v>45682</v>
      </c>
      <c r="C29" s="65">
        <v>293</v>
      </c>
      <c r="D29" s="65">
        <v>205</v>
      </c>
      <c r="E29" s="65">
        <v>93</v>
      </c>
      <c r="F29" s="66">
        <v>0.69965870307167233</v>
      </c>
      <c r="G29" s="65">
        <v>1468</v>
      </c>
      <c r="H29" s="65">
        <v>1116</v>
      </c>
      <c r="I29" s="65">
        <v>352</v>
      </c>
      <c r="J29" s="66">
        <v>0.76021798365122617</v>
      </c>
      <c r="K29" s="67">
        <f t="shared" ref="K29:K92" si="3">+G29-G28</f>
        <v>0</v>
      </c>
      <c r="L29" s="82">
        <v>7545</v>
      </c>
      <c r="M29" s="82">
        <v>6489</v>
      </c>
      <c r="N29" s="68">
        <v>818</v>
      </c>
      <c r="O29" s="87">
        <v>0.86</v>
      </c>
      <c r="P29" s="65">
        <v>329</v>
      </c>
      <c r="Q29" s="65">
        <v>217</v>
      </c>
      <c r="R29" s="65">
        <v>112</v>
      </c>
      <c r="S29" s="70">
        <v>0.65957446808510634</v>
      </c>
      <c r="T29" s="65">
        <v>85</v>
      </c>
      <c r="U29" s="65">
        <v>62</v>
      </c>
      <c r="V29" s="65">
        <v>23</v>
      </c>
      <c r="W29" s="66">
        <v>0.72941176470588232</v>
      </c>
      <c r="X29" s="65">
        <v>482</v>
      </c>
      <c r="Y29" s="65">
        <v>380</v>
      </c>
      <c r="Z29" s="65">
        <v>92</v>
      </c>
      <c r="AA29" s="66">
        <v>0.78838174273858919</v>
      </c>
      <c r="AB29" s="68">
        <v>280</v>
      </c>
      <c r="AC29" s="68">
        <v>190</v>
      </c>
      <c r="AD29" s="68">
        <v>90</v>
      </c>
      <c r="AE29" s="71">
        <v>0.6785714285714286</v>
      </c>
      <c r="AF29" s="72">
        <v>242</v>
      </c>
      <c r="AG29" s="72">
        <v>154</v>
      </c>
      <c r="AH29" s="72">
        <v>86</v>
      </c>
      <c r="AI29" s="73">
        <v>0.63636363636363635</v>
      </c>
      <c r="AJ29" s="74">
        <f>+AF29-AF28</f>
        <v>0</v>
      </c>
      <c r="AK29" s="68">
        <v>1114</v>
      </c>
      <c r="AL29" s="68">
        <v>926</v>
      </c>
      <c r="AM29" s="65">
        <v>176</v>
      </c>
      <c r="AN29" s="69">
        <v>0.83123877917414724</v>
      </c>
      <c r="AO29" s="101">
        <v>73</v>
      </c>
    </row>
    <row r="30" spans="2:41" ht="13.5" x14ac:dyDescent="0.25">
      <c r="B30" s="64">
        <v>45683</v>
      </c>
      <c r="C30" s="65">
        <v>293</v>
      </c>
      <c r="D30" s="65">
        <v>213</v>
      </c>
      <c r="E30" s="65">
        <v>85</v>
      </c>
      <c r="F30" s="66">
        <v>0.726962457337884</v>
      </c>
      <c r="G30" s="65">
        <v>1468</v>
      </c>
      <c r="H30" s="65">
        <v>1084</v>
      </c>
      <c r="I30" s="65">
        <v>377</v>
      </c>
      <c r="J30" s="66">
        <v>0.73841961852861038</v>
      </c>
      <c r="K30" s="67">
        <f t="shared" si="3"/>
        <v>0</v>
      </c>
      <c r="L30" s="82">
        <v>7545</v>
      </c>
      <c r="M30" s="82">
        <v>6368</v>
      </c>
      <c r="N30" s="68">
        <v>944</v>
      </c>
      <c r="O30" s="87">
        <v>0.84</v>
      </c>
      <c r="P30" s="65">
        <v>329</v>
      </c>
      <c r="Q30" s="65">
        <v>220</v>
      </c>
      <c r="R30" s="65">
        <v>109</v>
      </c>
      <c r="S30" s="70">
        <v>0.66869300911854102</v>
      </c>
      <c r="T30" s="65">
        <v>85</v>
      </c>
      <c r="U30" s="65">
        <v>54</v>
      </c>
      <c r="V30" s="65">
        <v>32</v>
      </c>
      <c r="W30" s="66">
        <v>0.63529411764705879</v>
      </c>
      <c r="X30" s="65">
        <v>482</v>
      </c>
      <c r="Y30" s="65">
        <v>375</v>
      </c>
      <c r="Z30" s="65">
        <v>92</v>
      </c>
      <c r="AA30" s="66">
        <v>0.77800829875518673</v>
      </c>
      <c r="AB30" s="68">
        <v>280</v>
      </c>
      <c r="AC30" s="68">
        <v>206</v>
      </c>
      <c r="AD30" s="68">
        <v>74</v>
      </c>
      <c r="AE30" s="71">
        <v>0.73571428571428577</v>
      </c>
      <c r="AF30" s="72">
        <v>242</v>
      </c>
      <c r="AG30" s="72">
        <v>158</v>
      </c>
      <c r="AH30" s="72">
        <v>82</v>
      </c>
      <c r="AI30" s="73">
        <v>0.65289256198347112</v>
      </c>
      <c r="AJ30" s="74">
        <f t="shared" ref="AJ30:AJ93" si="4">+AF30-AF29</f>
        <v>0</v>
      </c>
      <c r="AK30" s="68">
        <v>1114</v>
      </c>
      <c r="AL30" s="68">
        <v>948</v>
      </c>
      <c r="AM30" s="65">
        <v>153</v>
      </c>
      <c r="AN30" s="69">
        <v>0.85098743267504484</v>
      </c>
      <c r="AO30" s="101">
        <v>69</v>
      </c>
    </row>
    <row r="31" spans="2:41" ht="13.5" x14ac:dyDescent="0.25">
      <c r="B31" s="64">
        <v>45684</v>
      </c>
      <c r="C31" s="65">
        <v>293</v>
      </c>
      <c r="D31" s="65">
        <v>191</v>
      </c>
      <c r="E31" s="65">
        <v>90</v>
      </c>
      <c r="F31" s="66">
        <v>0.65187713310580209</v>
      </c>
      <c r="G31" s="65">
        <v>1455</v>
      </c>
      <c r="H31" s="65">
        <v>1088</v>
      </c>
      <c r="I31" s="65">
        <v>376</v>
      </c>
      <c r="J31" s="66">
        <v>0.74776632302405499</v>
      </c>
      <c r="K31" s="67">
        <f t="shared" si="3"/>
        <v>-13</v>
      </c>
      <c r="L31" s="68">
        <v>7545</v>
      </c>
      <c r="M31" s="68">
        <v>6562</v>
      </c>
      <c r="N31" s="68">
        <v>781</v>
      </c>
      <c r="O31" s="87">
        <v>0.86971504307488401</v>
      </c>
      <c r="P31" s="65">
        <v>329</v>
      </c>
      <c r="Q31" s="65">
        <v>212</v>
      </c>
      <c r="R31" s="65">
        <v>117</v>
      </c>
      <c r="S31" s="70">
        <v>0.64437689969604861</v>
      </c>
      <c r="T31" s="65">
        <v>85</v>
      </c>
      <c r="U31" s="65">
        <v>60</v>
      </c>
      <c r="V31" s="65">
        <v>26</v>
      </c>
      <c r="W31" s="66">
        <v>0.70588235294117652</v>
      </c>
      <c r="X31" s="65">
        <v>482</v>
      </c>
      <c r="Y31" s="65">
        <v>378</v>
      </c>
      <c r="Z31" s="65">
        <v>95</v>
      </c>
      <c r="AA31" s="66">
        <v>0.78423236514522821</v>
      </c>
      <c r="AB31" s="68">
        <v>280</v>
      </c>
      <c r="AC31" s="68">
        <v>192</v>
      </c>
      <c r="AD31" s="68">
        <v>88</v>
      </c>
      <c r="AE31" s="71">
        <v>0.68571428571428572</v>
      </c>
      <c r="AF31" s="72">
        <v>242</v>
      </c>
      <c r="AG31" s="72">
        <v>124</v>
      </c>
      <c r="AH31" s="72">
        <v>116</v>
      </c>
      <c r="AI31" s="73">
        <v>0.51239669421487599</v>
      </c>
      <c r="AJ31" s="74">
        <f t="shared" si="4"/>
        <v>0</v>
      </c>
      <c r="AK31" s="68">
        <v>1116</v>
      </c>
      <c r="AL31" s="68">
        <v>943</v>
      </c>
      <c r="AM31" s="65">
        <v>161</v>
      </c>
      <c r="AN31" s="69">
        <v>0.84498207885304655</v>
      </c>
      <c r="AO31" s="101">
        <v>73</v>
      </c>
    </row>
    <row r="32" spans="2:41" ht="13.5" x14ac:dyDescent="0.25">
      <c r="B32" s="64">
        <v>45685</v>
      </c>
      <c r="C32" s="65">
        <v>293</v>
      </c>
      <c r="D32" s="65">
        <v>198</v>
      </c>
      <c r="E32" s="65">
        <v>97</v>
      </c>
      <c r="F32" s="66">
        <v>0.67576791808873715</v>
      </c>
      <c r="G32" s="65">
        <v>1455</v>
      </c>
      <c r="H32" s="65">
        <v>1069</v>
      </c>
      <c r="I32" s="65">
        <v>390</v>
      </c>
      <c r="J32" s="66">
        <v>0.73470790378006878</v>
      </c>
      <c r="K32" s="67">
        <f t="shared" si="3"/>
        <v>0</v>
      </c>
      <c r="L32" s="68">
        <v>7545</v>
      </c>
      <c r="M32" s="68">
        <v>6528</v>
      </c>
      <c r="N32" s="65">
        <v>801</v>
      </c>
      <c r="O32" s="69">
        <v>0.8652087475149105</v>
      </c>
      <c r="P32" s="65">
        <v>329</v>
      </c>
      <c r="Q32" s="65">
        <v>232</v>
      </c>
      <c r="R32" s="65">
        <v>97</v>
      </c>
      <c r="S32" s="70">
        <v>0.70516717325227962</v>
      </c>
      <c r="T32" s="65">
        <v>85</v>
      </c>
      <c r="U32" s="65">
        <v>52</v>
      </c>
      <c r="V32" s="65">
        <v>32</v>
      </c>
      <c r="W32" s="66">
        <v>0.61176470588235299</v>
      </c>
      <c r="X32" s="65">
        <v>482</v>
      </c>
      <c r="Y32" s="65">
        <v>369</v>
      </c>
      <c r="Z32" s="65">
        <v>98</v>
      </c>
      <c r="AA32" s="66">
        <v>0.76556016597510368</v>
      </c>
      <c r="AB32" s="68">
        <v>280</v>
      </c>
      <c r="AC32" s="68">
        <v>184</v>
      </c>
      <c r="AD32" s="68">
        <v>81</v>
      </c>
      <c r="AE32" s="71">
        <v>0.65714285714285714</v>
      </c>
      <c r="AF32" s="72">
        <v>242</v>
      </c>
      <c r="AG32" s="72">
        <v>134</v>
      </c>
      <c r="AH32" s="72">
        <v>97</v>
      </c>
      <c r="AI32" s="73">
        <v>0.55371900826446285</v>
      </c>
      <c r="AJ32" s="74">
        <f t="shared" si="4"/>
        <v>0</v>
      </c>
      <c r="AK32" s="68">
        <v>1116</v>
      </c>
      <c r="AL32" s="68">
        <v>935</v>
      </c>
      <c r="AM32" s="65">
        <v>168</v>
      </c>
      <c r="AN32" s="69">
        <v>0.83781362007168458</v>
      </c>
      <c r="AO32" s="101">
        <v>72</v>
      </c>
    </row>
    <row r="33" spans="2:41" ht="13.5" x14ac:dyDescent="0.25">
      <c r="B33" s="64">
        <v>45686</v>
      </c>
      <c r="C33" s="65">
        <v>293</v>
      </c>
      <c r="D33" s="65">
        <v>212</v>
      </c>
      <c r="E33" s="65">
        <v>81</v>
      </c>
      <c r="F33" s="66">
        <v>0.7235494880546075</v>
      </c>
      <c r="G33" s="65">
        <v>1455</v>
      </c>
      <c r="H33" s="65">
        <v>1086</v>
      </c>
      <c r="I33" s="65">
        <v>389</v>
      </c>
      <c r="J33" s="66">
        <v>0.7463917525773196</v>
      </c>
      <c r="K33" s="67">
        <f t="shared" si="3"/>
        <v>0</v>
      </c>
      <c r="L33" s="68">
        <v>7543</v>
      </c>
      <c r="M33" s="68">
        <v>6650</v>
      </c>
      <c r="N33" s="65">
        <v>681</v>
      </c>
      <c r="O33" s="69">
        <v>0.88161209068010071</v>
      </c>
      <c r="P33" s="65">
        <v>329</v>
      </c>
      <c r="Q33" s="65">
        <v>230</v>
      </c>
      <c r="R33" s="65">
        <v>99</v>
      </c>
      <c r="S33" s="70">
        <v>0.69908814589665658</v>
      </c>
      <c r="T33" s="65">
        <v>85</v>
      </c>
      <c r="U33" s="65">
        <v>56</v>
      </c>
      <c r="V33" s="65">
        <v>30</v>
      </c>
      <c r="W33" s="66">
        <v>0.6588235294117647</v>
      </c>
      <c r="X33" s="65">
        <v>482</v>
      </c>
      <c r="Y33" s="65">
        <v>367</v>
      </c>
      <c r="Z33" s="65">
        <v>106</v>
      </c>
      <c r="AA33" s="66">
        <v>0.7614107883817427</v>
      </c>
      <c r="AB33" s="68">
        <v>280</v>
      </c>
      <c r="AC33" s="68">
        <v>195</v>
      </c>
      <c r="AD33" s="68">
        <v>85</v>
      </c>
      <c r="AE33" s="71">
        <v>0.6964285714285714</v>
      </c>
      <c r="AF33" s="72">
        <v>242</v>
      </c>
      <c r="AG33" s="72">
        <v>165</v>
      </c>
      <c r="AH33" s="72">
        <v>75</v>
      </c>
      <c r="AI33" s="73">
        <v>0.68181818181818177</v>
      </c>
      <c r="AJ33" s="74">
        <f t="shared" si="4"/>
        <v>0</v>
      </c>
      <c r="AK33" s="68">
        <v>1116</v>
      </c>
      <c r="AL33" s="68">
        <v>939</v>
      </c>
      <c r="AM33" s="65">
        <v>165</v>
      </c>
      <c r="AN33" s="69">
        <v>0.84139784946236562</v>
      </c>
      <c r="AO33" s="101">
        <v>72</v>
      </c>
    </row>
    <row r="34" spans="2:41" ht="13.5" x14ac:dyDescent="0.25">
      <c r="B34" s="64">
        <v>45687</v>
      </c>
      <c r="C34" s="65">
        <v>293</v>
      </c>
      <c r="D34" s="65">
        <v>196</v>
      </c>
      <c r="E34" s="65">
        <v>102</v>
      </c>
      <c r="F34" s="66">
        <v>0.66894197952218426</v>
      </c>
      <c r="G34" s="65">
        <v>1455</v>
      </c>
      <c r="H34" s="65">
        <v>1111</v>
      </c>
      <c r="I34" s="65">
        <v>348</v>
      </c>
      <c r="J34" s="66">
        <v>0.76357388316151198</v>
      </c>
      <c r="K34" s="67">
        <f t="shared" si="3"/>
        <v>0</v>
      </c>
      <c r="L34" s="68">
        <v>7543</v>
      </c>
      <c r="M34" s="68">
        <v>6749</v>
      </c>
      <c r="N34" s="65">
        <v>602</v>
      </c>
      <c r="O34" s="69">
        <v>0.89473684210526316</v>
      </c>
      <c r="P34" s="65">
        <v>329</v>
      </c>
      <c r="Q34" s="65">
        <v>223</v>
      </c>
      <c r="R34" s="65">
        <v>106</v>
      </c>
      <c r="S34" s="70">
        <v>0.67781155015197569</v>
      </c>
      <c r="T34" s="65">
        <v>85</v>
      </c>
      <c r="U34" s="65">
        <v>53</v>
      </c>
      <c r="V34" s="65">
        <v>33</v>
      </c>
      <c r="W34" s="66">
        <v>0.62352941176470589</v>
      </c>
      <c r="X34" s="65">
        <v>482</v>
      </c>
      <c r="Y34" s="65">
        <v>377</v>
      </c>
      <c r="Z34" s="65">
        <v>86</v>
      </c>
      <c r="AA34" s="66">
        <v>0.78215767634854771</v>
      </c>
      <c r="AB34" s="68">
        <v>280</v>
      </c>
      <c r="AC34" s="68">
        <v>205</v>
      </c>
      <c r="AD34" s="68">
        <v>77</v>
      </c>
      <c r="AE34" s="71">
        <v>0.7321428571428571</v>
      </c>
      <c r="AF34" s="72">
        <v>242</v>
      </c>
      <c r="AG34" s="72">
        <v>174</v>
      </c>
      <c r="AH34" s="72">
        <v>65</v>
      </c>
      <c r="AI34" s="73">
        <v>0.71900826446280997</v>
      </c>
      <c r="AJ34" s="74">
        <f t="shared" si="4"/>
        <v>0</v>
      </c>
      <c r="AK34" s="68">
        <v>1116</v>
      </c>
      <c r="AL34" s="68">
        <v>930</v>
      </c>
      <c r="AM34" s="65">
        <v>172</v>
      </c>
      <c r="AN34" s="69">
        <v>0.83333333333333337</v>
      </c>
      <c r="AO34" s="101">
        <v>74</v>
      </c>
    </row>
    <row r="35" spans="2:41" ht="13.5" x14ac:dyDescent="0.25">
      <c r="B35" s="64">
        <v>45688</v>
      </c>
      <c r="C35" s="65">
        <v>293</v>
      </c>
      <c r="D35" s="65">
        <v>197</v>
      </c>
      <c r="E35" s="65">
        <v>98</v>
      </c>
      <c r="F35" s="66">
        <v>0.67235494880546076</v>
      </c>
      <c r="G35" s="65">
        <v>1455</v>
      </c>
      <c r="H35" s="65">
        <v>1107</v>
      </c>
      <c r="I35" s="65">
        <v>342</v>
      </c>
      <c r="J35" s="66">
        <v>0.7608247422680412</v>
      </c>
      <c r="K35" s="67">
        <f t="shared" si="3"/>
        <v>0</v>
      </c>
      <c r="L35" s="68">
        <v>7543</v>
      </c>
      <c r="M35" s="68">
        <v>6675</v>
      </c>
      <c r="N35" s="65">
        <v>673</v>
      </c>
      <c r="O35" s="69">
        <v>0.88492642184807102</v>
      </c>
      <c r="P35" s="65">
        <v>329</v>
      </c>
      <c r="Q35" s="65">
        <v>210</v>
      </c>
      <c r="R35" s="65">
        <v>123</v>
      </c>
      <c r="S35" s="70">
        <v>0.63829787234042556</v>
      </c>
      <c r="T35" s="65">
        <v>85</v>
      </c>
      <c r="U35" s="65">
        <v>60</v>
      </c>
      <c r="V35" s="65">
        <v>26</v>
      </c>
      <c r="W35" s="66">
        <v>0.70588235294117652</v>
      </c>
      <c r="X35" s="65">
        <v>482</v>
      </c>
      <c r="Y35" s="65">
        <v>334</v>
      </c>
      <c r="Z35" s="65">
        <v>138</v>
      </c>
      <c r="AA35" s="66">
        <v>0.69294605809128629</v>
      </c>
      <c r="AB35" s="68">
        <v>280</v>
      </c>
      <c r="AC35" s="68">
        <v>200</v>
      </c>
      <c r="AD35" s="68">
        <v>66</v>
      </c>
      <c r="AE35" s="71">
        <v>0.7142857142857143</v>
      </c>
      <c r="AF35" s="72">
        <v>242</v>
      </c>
      <c r="AG35" s="72">
        <v>172</v>
      </c>
      <c r="AH35" s="72">
        <v>68</v>
      </c>
      <c r="AI35" s="73">
        <v>0.71074380165289253</v>
      </c>
      <c r="AJ35" s="74">
        <f t="shared" si="4"/>
        <v>0</v>
      </c>
      <c r="AK35" s="68">
        <v>1116</v>
      </c>
      <c r="AL35" s="68">
        <v>935</v>
      </c>
      <c r="AM35" s="65">
        <v>168</v>
      </c>
      <c r="AN35" s="69">
        <v>0.83781362007168458</v>
      </c>
      <c r="AO35" s="101">
        <v>54</v>
      </c>
    </row>
    <row r="36" spans="2:41" ht="13.5" x14ac:dyDescent="0.25">
      <c r="B36" s="64">
        <v>45689</v>
      </c>
      <c r="C36" s="65">
        <v>293</v>
      </c>
      <c r="D36" s="65">
        <v>179</v>
      </c>
      <c r="E36" s="65">
        <v>106</v>
      </c>
      <c r="F36" s="66">
        <v>0.61092150170648463</v>
      </c>
      <c r="G36" s="65">
        <v>1455</v>
      </c>
      <c r="H36" s="65">
        <v>1064</v>
      </c>
      <c r="I36" s="65">
        <v>395</v>
      </c>
      <c r="J36" s="66">
        <v>0.7312714776632302</v>
      </c>
      <c r="K36" s="67">
        <f t="shared" si="3"/>
        <v>0</v>
      </c>
      <c r="L36" s="68">
        <v>7543</v>
      </c>
      <c r="M36" s="68">
        <v>6644</v>
      </c>
      <c r="N36" s="65">
        <v>706</v>
      </c>
      <c r="O36" s="69">
        <v>0.88081665119978791</v>
      </c>
      <c r="P36" s="65">
        <v>329</v>
      </c>
      <c r="Q36" s="65">
        <v>213</v>
      </c>
      <c r="R36" s="65">
        <v>117</v>
      </c>
      <c r="S36" s="70">
        <v>0.64741641337386013</v>
      </c>
      <c r="T36" s="65">
        <v>85</v>
      </c>
      <c r="U36" s="65">
        <v>54</v>
      </c>
      <c r="V36" s="65">
        <v>28</v>
      </c>
      <c r="W36" s="66">
        <v>0.63529411764705879</v>
      </c>
      <c r="X36" s="65">
        <v>482</v>
      </c>
      <c r="Y36" s="65">
        <v>375</v>
      </c>
      <c r="Z36" s="65">
        <v>99</v>
      </c>
      <c r="AA36" s="66">
        <v>0.77800829875518673</v>
      </c>
      <c r="AB36" s="68">
        <v>280</v>
      </c>
      <c r="AC36" s="68">
        <v>212</v>
      </c>
      <c r="AD36" s="68">
        <v>69</v>
      </c>
      <c r="AE36" s="71">
        <v>0.75714285714285712</v>
      </c>
      <c r="AF36" s="72">
        <v>242</v>
      </c>
      <c r="AG36" s="72">
        <v>159</v>
      </c>
      <c r="AH36" s="72">
        <v>80</v>
      </c>
      <c r="AI36" s="73">
        <v>0.65702479338842978</v>
      </c>
      <c r="AJ36" s="74">
        <f t="shared" si="4"/>
        <v>0</v>
      </c>
      <c r="AK36" s="68">
        <v>1116</v>
      </c>
      <c r="AL36" s="68">
        <v>927</v>
      </c>
      <c r="AM36" s="65">
        <v>176</v>
      </c>
      <c r="AN36" s="69">
        <v>0.83064516129032262</v>
      </c>
      <c r="AO36" s="101">
        <v>63</v>
      </c>
    </row>
    <row r="37" spans="2:41" ht="13.5" x14ac:dyDescent="0.25">
      <c r="B37" s="64">
        <v>45690</v>
      </c>
      <c r="C37" s="65">
        <v>293</v>
      </c>
      <c r="D37" s="65">
        <v>180</v>
      </c>
      <c r="E37" s="65">
        <v>101</v>
      </c>
      <c r="F37" s="66">
        <v>0.61433447098976113</v>
      </c>
      <c r="G37" s="65">
        <v>1455</v>
      </c>
      <c r="H37" s="65">
        <v>1063</v>
      </c>
      <c r="I37" s="65">
        <v>392</v>
      </c>
      <c r="J37" s="66">
        <v>0.7305841924398625</v>
      </c>
      <c r="K37" s="67">
        <f t="shared" si="3"/>
        <v>0</v>
      </c>
      <c r="L37" s="68">
        <v>7543</v>
      </c>
      <c r="M37" s="68">
        <v>6520</v>
      </c>
      <c r="N37" s="65">
        <v>798</v>
      </c>
      <c r="O37" s="69">
        <v>0.86437756860665516</v>
      </c>
      <c r="P37" s="65">
        <v>329</v>
      </c>
      <c r="Q37" s="65">
        <v>226</v>
      </c>
      <c r="R37" s="65">
        <v>105</v>
      </c>
      <c r="S37" s="70">
        <v>0.68693009118541037</v>
      </c>
      <c r="T37" s="65">
        <v>85</v>
      </c>
      <c r="U37" s="65">
        <v>65</v>
      </c>
      <c r="V37" s="65">
        <v>21</v>
      </c>
      <c r="W37" s="66">
        <v>0.76470588235294112</v>
      </c>
      <c r="X37" s="65">
        <v>482</v>
      </c>
      <c r="Y37" s="65">
        <v>384</v>
      </c>
      <c r="Z37" s="65">
        <v>92</v>
      </c>
      <c r="AA37" s="66">
        <v>0.79668049792531115</v>
      </c>
      <c r="AB37" s="68">
        <v>280</v>
      </c>
      <c r="AC37" s="68">
        <v>206</v>
      </c>
      <c r="AD37" s="68">
        <v>59</v>
      </c>
      <c r="AE37" s="71">
        <v>0.73571428571428577</v>
      </c>
      <c r="AF37" s="72">
        <v>242</v>
      </c>
      <c r="AG37" s="72">
        <v>174</v>
      </c>
      <c r="AH37" s="72">
        <v>65</v>
      </c>
      <c r="AI37" s="73">
        <v>0.71900826446280997</v>
      </c>
      <c r="AJ37" s="74">
        <f t="shared" si="4"/>
        <v>0</v>
      </c>
      <c r="AK37" s="68">
        <v>1116</v>
      </c>
      <c r="AL37" s="68">
        <v>932</v>
      </c>
      <c r="AM37" s="65">
        <v>169</v>
      </c>
      <c r="AN37" s="69">
        <v>0.83512544802867383</v>
      </c>
      <c r="AO37" s="101">
        <v>65</v>
      </c>
    </row>
    <row r="38" spans="2:41" ht="13.5" x14ac:dyDescent="0.25">
      <c r="B38" s="64">
        <v>45691</v>
      </c>
      <c r="C38" s="65">
        <v>293</v>
      </c>
      <c r="D38" s="65">
        <v>188</v>
      </c>
      <c r="E38" s="65">
        <v>111</v>
      </c>
      <c r="F38" s="66">
        <v>0.64163822525597269</v>
      </c>
      <c r="G38" s="65">
        <v>1455</v>
      </c>
      <c r="H38" s="65">
        <v>1122</v>
      </c>
      <c r="I38" s="65">
        <v>337</v>
      </c>
      <c r="J38" s="66">
        <v>0.77113402061855674</v>
      </c>
      <c r="K38" s="67">
        <f t="shared" si="3"/>
        <v>0</v>
      </c>
      <c r="L38" s="68">
        <v>7543</v>
      </c>
      <c r="M38" s="68">
        <v>6542</v>
      </c>
      <c r="N38" s="65">
        <v>819</v>
      </c>
      <c r="O38" s="69">
        <v>0.86729418003446901</v>
      </c>
      <c r="P38" s="65">
        <v>329</v>
      </c>
      <c r="Q38" s="65">
        <v>210</v>
      </c>
      <c r="R38" s="65">
        <v>119</v>
      </c>
      <c r="S38" s="70">
        <v>0.63829787234042556</v>
      </c>
      <c r="T38" s="65">
        <v>85</v>
      </c>
      <c r="U38" s="65">
        <v>60</v>
      </c>
      <c r="V38" s="65">
        <v>26</v>
      </c>
      <c r="W38" s="66">
        <v>0.70588235294117652</v>
      </c>
      <c r="X38" s="65">
        <v>482</v>
      </c>
      <c r="Y38" s="65">
        <v>381</v>
      </c>
      <c r="Z38" s="65">
        <v>75</v>
      </c>
      <c r="AA38" s="66">
        <v>0.79045643153526968</v>
      </c>
      <c r="AB38" s="68">
        <v>280</v>
      </c>
      <c r="AC38" s="68">
        <v>209</v>
      </c>
      <c r="AD38" s="68">
        <v>71</v>
      </c>
      <c r="AE38" s="71">
        <v>0.74642857142857144</v>
      </c>
      <c r="AF38" s="72">
        <v>242</v>
      </c>
      <c r="AG38" s="72">
        <v>165</v>
      </c>
      <c r="AH38" s="72">
        <v>74</v>
      </c>
      <c r="AI38" s="73">
        <v>0.68181818181818177</v>
      </c>
      <c r="AJ38" s="74">
        <f t="shared" si="4"/>
        <v>0</v>
      </c>
      <c r="AK38" s="68">
        <v>1116</v>
      </c>
      <c r="AL38" s="68">
        <v>943</v>
      </c>
      <c r="AM38" s="65">
        <v>158</v>
      </c>
      <c r="AN38" s="69">
        <v>0.84498207885304655</v>
      </c>
      <c r="AO38" s="101">
        <v>65</v>
      </c>
    </row>
    <row r="39" spans="2:41" ht="13.5" x14ac:dyDescent="0.25">
      <c r="B39" s="64">
        <v>45692</v>
      </c>
      <c r="C39" s="65">
        <v>293</v>
      </c>
      <c r="D39" s="65">
        <v>192</v>
      </c>
      <c r="E39" s="65">
        <v>105</v>
      </c>
      <c r="F39" s="66">
        <v>0.65529010238907848</v>
      </c>
      <c r="G39" s="65">
        <v>1455</v>
      </c>
      <c r="H39" s="65">
        <v>1137</v>
      </c>
      <c r="I39" s="65">
        <v>312</v>
      </c>
      <c r="J39" s="66">
        <v>0.78144329896907216</v>
      </c>
      <c r="K39" s="67">
        <f t="shared" si="3"/>
        <v>0</v>
      </c>
      <c r="L39" s="68">
        <v>7543</v>
      </c>
      <c r="M39" s="68">
        <v>6708</v>
      </c>
      <c r="N39" s="65">
        <v>645</v>
      </c>
      <c r="O39" s="69">
        <v>0.88930133898979191</v>
      </c>
      <c r="P39" s="65">
        <v>329</v>
      </c>
      <c r="Q39" s="65">
        <v>235</v>
      </c>
      <c r="R39" s="65">
        <v>94</v>
      </c>
      <c r="S39" s="70">
        <v>0.7142857142857143</v>
      </c>
      <c r="T39" s="65">
        <v>85</v>
      </c>
      <c r="U39" s="65">
        <v>65</v>
      </c>
      <c r="V39" s="65">
        <v>20</v>
      </c>
      <c r="W39" s="66">
        <v>0.76470588235294112</v>
      </c>
      <c r="X39" s="65">
        <v>482</v>
      </c>
      <c r="Y39" s="65">
        <v>391</v>
      </c>
      <c r="Z39" s="65">
        <v>89</v>
      </c>
      <c r="AA39" s="66">
        <v>0.81120331950207469</v>
      </c>
      <c r="AB39" s="68">
        <v>280</v>
      </c>
      <c r="AC39" s="68">
        <v>217</v>
      </c>
      <c r="AD39" s="68">
        <v>56</v>
      </c>
      <c r="AE39" s="71">
        <v>0.77500000000000002</v>
      </c>
      <c r="AF39" s="72">
        <v>242</v>
      </c>
      <c r="AG39" s="72">
        <v>169</v>
      </c>
      <c r="AH39" s="72">
        <v>71</v>
      </c>
      <c r="AI39" s="73">
        <v>0.69834710743801653</v>
      </c>
      <c r="AJ39" s="74">
        <f t="shared" si="4"/>
        <v>0</v>
      </c>
      <c r="AK39" s="68">
        <v>1116</v>
      </c>
      <c r="AL39" s="68">
        <v>964</v>
      </c>
      <c r="AM39" s="65">
        <v>139</v>
      </c>
      <c r="AN39" s="69">
        <v>0.86379928315412191</v>
      </c>
      <c r="AO39" s="101">
        <v>59</v>
      </c>
    </row>
    <row r="40" spans="2:41" ht="13.5" x14ac:dyDescent="0.25">
      <c r="B40" s="64">
        <v>45693</v>
      </c>
      <c r="C40" s="65">
        <v>293</v>
      </c>
      <c r="D40" s="65">
        <v>196</v>
      </c>
      <c r="E40" s="65">
        <v>102</v>
      </c>
      <c r="F40" s="66">
        <v>0.66894197952218426</v>
      </c>
      <c r="G40" s="65">
        <v>1455</v>
      </c>
      <c r="H40" s="65">
        <v>1133</v>
      </c>
      <c r="I40" s="65">
        <v>326</v>
      </c>
      <c r="J40" s="66">
        <v>0.77869415807560138</v>
      </c>
      <c r="K40" s="67">
        <f t="shared" si="3"/>
        <v>0</v>
      </c>
      <c r="L40" s="68">
        <v>7543</v>
      </c>
      <c r="M40" s="68">
        <v>6735</v>
      </c>
      <c r="N40" s="65">
        <v>612</v>
      </c>
      <c r="O40" s="69">
        <v>0.89288081665119978</v>
      </c>
      <c r="P40" s="65">
        <v>329</v>
      </c>
      <c r="Q40" s="65">
        <v>204</v>
      </c>
      <c r="R40" s="65">
        <v>125</v>
      </c>
      <c r="S40" s="70">
        <v>0.62006079027355621</v>
      </c>
      <c r="T40" s="65">
        <v>85</v>
      </c>
      <c r="U40" s="65">
        <v>58</v>
      </c>
      <c r="V40" s="65">
        <v>28</v>
      </c>
      <c r="W40" s="66">
        <v>0.68235294117647061</v>
      </c>
      <c r="X40" s="65">
        <v>482</v>
      </c>
      <c r="Y40" s="65">
        <v>366</v>
      </c>
      <c r="Z40" s="65">
        <v>99</v>
      </c>
      <c r="AA40" s="66">
        <v>0.75933609958506221</v>
      </c>
      <c r="AB40" s="68">
        <v>280</v>
      </c>
      <c r="AC40" s="68">
        <v>212</v>
      </c>
      <c r="AD40" s="68">
        <v>70</v>
      </c>
      <c r="AE40" s="71">
        <v>0.75714285714285712</v>
      </c>
      <c r="AF40" s="72">
        <v>242</v>
      </c>
      <c r="AG40" s="72">
        <v>172</v>
      </c>
      <c r="AH40" s="72">
        <v>67</v>
      </c>
      <c r="AI40" s="73">
        <v>0.71074380165289253</v>
      </c>
      <c r="AJ40" s="74">
        <f t="shared" si="4"/>
        <v>0</v>
      </c>
      <c r="AK40" s="68">
        <v>1116</v>
      </c>
      <c r="AL40" s="68">
        <v>942</v>
      </c>
      <c r="AM40" s="65">
        <v>160</v>
      </c>
      <c r="AN40" s="69">
        <v>0.84408602150537637</v>
      </c>
      <c r="AO40" s="101">
        <v>64</v>
      </c>
    </row>
    <row r="41" spans="2:41" ht="13.5" x14ac:dyDescent="0.25">
      <c r="B41" s="64">
        <v>45694</v>
      </c>
      <c r="C41" s="65">
        <v>293</v>
      </c>
      <c r="D41" s="65">
        <v>200</v>
      </c>
      <c r="E41" s="65">
        <v>98</v>
      </c>
      <c r="F41" s="66">
        <v>0.68259385665529015</v>
      </c>
      <c r="G41" s="65">
        <v>1455</v>
      </c>
      <c r="H41" s="65">
        <v>1142</v>
      </c>
      <c r="I41" s="65">
        <v>307</v>
      </c>
      <c r="J41" s="66">
        <v>0.78487972508591064</v>
      </c>
      <c r="K41" s="67">
        <f t="shared" si="3"/>
        <v>0</v>
      </c>
      <c r="L41" s="68">
        <v>7543</v>
      </c>
      <c r="M41" s="68">
        <v>6727</v>
      </c>
      <c r="N41" s="65">
        <v>640</v>
      </c>
      <c r="O41" s="69">
        <v>0.89182023067744931</v>
      </c>
      <c r="P41" s="65">
        <v>329</v>
      </c>
      <c r="Q41" s="65">
        <v>199</v>
      </c>
      <c r="R41" s="65">
        <v>130</v>
      </c>
      <c r="S41" s="70">
        <v>0.60486322188449848</v>
      </c>
      <c r="T41" s="65">
        <v>85</v>
      </c>
      <c r="U41" s="65">
        <v>62</v>
      </c>
      <c r="V41" s="65">
        <v>25</v>
      </c>
      <c r="W41" s="66">
        <v>0.72941176470588232</v>
      </c>
      <c r="X41" s="65">
        <v>476</v>
      </c>
      <c r="Y41" s="65">
        <v>363</v>
      </c>
      <c r="Z41" s="65">
        <v>110</v>
      </c>
      <c r="AA41" s="66">
        <v>0.76260504201680668</v>
      </c>
      <c r="AB41" s="68">
        <v>280</v>
      </c>
      <c r="AC41" s="68">
        <v>220</v>
      </c>
      <c r="AD41" s="68">
        <v>62</v>
      </c>
      <c r="AE41" s="71">
        <v>0.7857142857142857</v>
      </c>
      <c r="AF41" s="72">
        <v>242</v>
      </c>
      <c r="AG41" s="72">
        <v>187</v>
      </c>
      <c r="AH41" s="72">
        <v>52</v>
      </c>
      <c r="AI41" s="73">
        <v>0.77272727272727271</v>
      </c>
      <c r="AJ41" s="74">
        <f t="shared" si="4"/>
        <v>0</v>
      </c>
      <c r="AK41" s="68">
        <v>1124</v>
      </c>
      <c r="AL41" s="68">
        <v>954</v>
      </c>
      <c r="AM41" s="65">
        <v>154</v>
      </c>
      <c r="AN41" s="69">
        <v>0.8487544483985765</v>
      </c>
      <c r="AO41" s="101">
        <v>64</v>
      </c>
    </row>
    <row r="42" spans="2:41" ht="13.5" x14ac:dyDescent="0.25">
      <c r="B42" s="64">
        <v>45695</v>
      </c>
      <c r="C42" s="65">
        <v>293</v>
      </c>
      <c r="D42" s="65">
        <v>191</v>
      </c>
      <c r="E42" s="65">
        <v>103</v>
      </c>
      <c r="F42" s="66">
        <v>0.65187713310580209</v>
      </c>
      <c r="G42" s="65">
        <v>1455</v>
      </c>
      <c r="H42" s="65">
        <v>1171</v>
      </c>
      <c r="I42" s="65">
        <v>278</v>
      </c>
      <c r="J42" s="66">
        <v>0.80481099656357391</v>
      </c>
      <c r="K42" s="67">
        <f t="shared" si="3"/>
        <v>0</v>
      </c>
      <c r="L42" s="68">
        <v>7543</v>
      </c>
      <c r="M42" s="68">
        <v>6731</v>
      </c>
      <c r="N42" s="65">
        <v>635</v>
      </c>
      <c r="O42" s="69">
        <v>0.89235052366432455</v>
      </c>
      <c r="P42" s="65">
        <v>329</v>
      </c>
      <c r="Q42" s="65">
        <v>218</v>
      </c>
      <c r="R42" s="65">
        <v>101</v>
      </c>
      <c r="S42" s="70">
        <v>0.66261398176291797</v>
      </c>
      <c r="T42" s="65">
        <v>85</v>
      </c>
      <c r="U42" s="65">
        <v>54</v>
      </c>
      <c r="V42" s="65">
        <v>32</v>
      </c>
      <c r="W42" s="66">
        <v>0.63529411764705879</v>
      </c>
      <c r="X42" s="65">
        <v>476</v>
      </c>
      <c r="Y42" s="65">
        <v>366</v>
      </c>
      <c r="Z42" s="65">
        <v>97</v>
      </c>
      <c r="AA42" s="66">
        <v>0.76890756302521013</v>
      </c>
      <c r="AB42" s="68">
        <v>280</v>
      </c>
      <c r="AC42" s="68">
        <v>212</v>
      </c>
      <c r="AD42" s="68">
        <v>73</v>
      </c>
      <c r="AE42" s="71">
        <v>0.75714285714285712</v>
      </c>
      <c r="AF42" s="72">
        <v>242</v>
      </c>
      <c r="AG42" s="72">
        <v>178</v>
      </c>
      <c r="AH42" s="72">
        <v>62</v>
      </c>
      <c r="AI42" s="73">
        <v>0.73553719008264462</v>
      </c>
      <c r="AJ42" s="74">
        <f t="shared" si="4"/>
        <v>0</v>
      </c>
      <c r="AK42" s="68">
        <v>1124</v>
      </c>
      <c r="AL42" s="68">
        <v>946</v>
      </c>
      <c r="AM42" s="65">
        <v>157</v>
      </c>
      <c r="AN42" s="69">
        <v>0.84163701067615659</v>
      </c>
      <c r="AO42" s="101">
        <v>75</v>
      </c>
    </row>
    <row r="43" spans="2:41" ht="13.5" x14ac:dyDescent="0.25">
      <c r="B43" s="64">
        <v>45696</v>
      </c>
      <c r="C43" s="65">
        <v>293</v>
      </c>
      <c r="D43" s="65">
        <v>192</v>
      </c>
      <c r="E43" s="65">
        <v>103</v>
      </c>
      <c r="F43" s="66">
        <v>0.65529010238907848</v>
      </c>
      <c r="G43" s="65">
        <v>1455</v>
      </c>
      <c r="H43" s="65">
        <v>1153</v>
      </c>
      <c r="I43" s="65">
        <v>296</v>
      </c>
      <c r="J43" s="66">
        <v>0.79243986254295529</v>
      </c>
      <c r="K43" s="67">
        <f t="shared" si="3"/>
        <v>0</v>
      </c>
      <c r="L43" s="68">
        <v>7543</v>
      </c>
      <c r="M43" s="68">
        <v>6600</v>
      </c>
      <c r="N43" s="65">
        <v>754</v>
      </c>
      <c r="O43" s="69">
        <v>0.8749834283441601</v>
      </c>
      <c r="P43" s="65">
        <v>329</v>
      </c>
      <c r="Q43" s="65">
        <v>238</v>
      </c>
      <c r="R43" s="65">
        <v>90</v>
      </c>
      <c r="S43" s="70">
        <v>0.72340425531914898</v>
      </c>
      <c r="T43" s="65">
        <v>85</v>
      </c>
      <c r="U43" s="65">
        <v>62</v>
      </c>
      <c r="V43" s="65">
        <v>22</v>
      </c>
      <c r="W43" s="66">
        <v>0.72941176470588232</v>
      </c>
      <c r="X43" s="65">
        <v>476</v>
      </c>
      <c r="Y43" s="65">
        <v>349</v>
      </c>
      <c r="Z43" s="65">
        <v>103</v>
      </c>
      <c r="AA43" s="66">
        <v>0.73319327731092432</v>
      </c>
      <c r="AB43" s="68">
        <v>280</v>
      </c>
      <c r="AC43" s="68">
        <v>208</v>
      </c>
      <c r="AD43" s="68">
        <v>73</v>
      </c>
      <c r="AE43" s="71">
        <v>0.74285714285714288</v>
      </c>
      <c r="AF43" s="72">
        <v>242</v>
      </c>
      <c r="AG43" s="72">
        <v>163</v>
      </c>
      <c r="AH43" s="72">
        <v>74</v>
      </c>
      <c r="AI43" s="73">
        <v>0.67355371900826444</v>
      </c>
      <c r="AJ43" s="74">
        <f t="shared" si="4"/>
        <v>0</v>
      </c>
      <c r="AK43" s="68">
        <v>1124</v>
      </c>
      <c r="AL43" s="68">
        <v>928</v>
      </c>
      <c r="AM43" s="65">
        <v>181</v>
      </c>
      <c r="AN43" s="69">
        <v>0.82562277580071175</v>
      </c>
      <c r="AO43" s="101">
        <v>62</v>
      </c>
    </row>
    <row r="44" spans="2:41" ht="13.5" x14ac:dyDescent="0.25">
      <c r="B44" s="64">
        <v>45697</v>
      </c>
      <c r="C44" s="65">
        <v>293</v>
      </c>
      <c r="D44" s="65">
        <v>204</v>
      </c>
      <c r="E44" s="65">
        <v>92</v>
      </c>
      <c r="F44" s="66">
        <v>0.69624573378839594</v>
      </c>
      <c r="G44" s="65">
        <v>1455</v>
      </c>
      <c r="H44" s="65">
        <v>1127</v>
      </c>
      <c r="I44" s="65">
        <v>338</v>
      </c>
      <c r="J44" s="66">
        <v>0.77457044673539521</v>
      </c>
      <c r="K44" s="67">
        <f t="shared" si="3"/>
        <v>0</v>
      </c>
      <c r="L44" s="68">
        <v>7543</v>
      </c>
      <c r="M44" s="68">
        <v>6614</v>
      </c>
      <c r="N44" s="65">
        <v>747</v>
      </c>
      <c r="O44" s="69">
        <v>0.87683945379822348</v>
      </c>
      <c r="P44" s="65">
        <v>329</v>
      </c>
      <c r="Q44" s="65">
        <v>206</v>
      </c>
      <c r="R44" s="65">
        <v>121</v>
      </c>
      <c r="S44" s="70">
        <v>0.62613981762917936</v>
      </c>
      <c r="T44" s="65">
        <v>85</v>
      </c>
      <c r="U44" s="65">
        <v>53</v>
      </c>
      <c r="V44" s="65">
        <v>33</v>
      </c>
      <c r="W44" s="66">
        <v>0.62352941176470589</v>
      </c>
      <c r="X44" s="65">
        <v>476</v>
      </c>
      <c r="Y44" s="65">
        <v>334</v>
      </c>
      <c r="Z44" s="65">
        <v>132</v>
      </c>
      <c r="AA44" s="66">
        <v>0.70168067226890751</v>
      </c>
      <c r="AB44" s="68">
        <v>280</v>
      </c>
      <c r="AC44" s="68">
        <v>229</v>
      </c>
      <c r="AD44" s="68">
        <v>53</v>
      </c>
      <c r="AE44" s="71">
        <v>0.81785714285714284</v>
      </c>
      <c r="AF44" s="72">
        <v>242</v>
      </c>
      <c r="AG44" s="72">
        <v>164</v>
      </c>
      <c r="AH44" s="72">
        <v>76</v>
      </c>
      <c r="AI44" s="73">
        <v>0.6776859504132231</v>
      </c>
      <c r="AJ44" s="74">
        <f t="shared" si="4"/>
        <v>0</v>
      </c>
      <c r="AK44" s="68">
        <v>1124</v>
      </c>
      <c r="AL44" s="68">
        <v>903</v>
      </c>
      <c r="AM44" s="65">
        <v>207</v>
      </c>
      <c r="AN44" s="69">
        <v>0.80338078291814952</v>
      </c>
      <c r="AO44" s="101">
        <v>57</v>
      </c>
    </row>
    <row r="45" spans="2:41" ht="13.5" x14ac:dyDescent="0.25">
      <c r="B45" s="64">
        <v>45698</v>
      </c>
      <c r="C45" s="65">
        <v>293</v>
      </c>
      <c r="D45" s="65">
        <v>215</v>
      </c>
      <c r="E45" s="65">
        <v>72</v>
      </c>
      <c r="F45" s="66">
        <v>0.7337883959044369</v>
      </c>
      <c r="G45" s="65">
        <v>1455</v>
      </c>
      <c r="H45" s="65">
        <v>1141</v>
      </c>
      <c r="I45" s="65">
        <v>302</v>
      </c>
      <c r="J45" s="66">
        <v>0.78419243986254294</v>
      </c>
      <c r="K45" s="67">
        <f t="shared" si="3"/>
        <v>0</v>
      </c>
      <c r="L45" s="68">
        <v>7543</v>
      </c>
      <c r="M45" s="68">
        <v>6671</v>
      </c>
      <c r="N45" s="65">
        <v>705</v>
      </c>
      <c r="O45" s="69">
        <v>0.88439612886119578</v>
      </c>
      <c r="P45" s="65">
        <v>329</v>
      </c>
      <c r="Q45" s="65">
        <v>207</v>
      </c>
      <c r="R45" s="65">
        <v>122</v>
      </c>
      <c r="S45" s="70">
        <v>0.62917933130699089</v>
      </c>
      <c r="T45" s="65">
        <v>85</v>
      </c>
      <c r="U45" s="65">
        <v>65</v>
      </c>
      <c r="V45" s="65">
        <v>19</v>
      </c>
      <c r="W45" s="66">
        <v>0.76470588235294112</v>
      </c>
      <c r="X45" s="65">
        <v>476</v>
      </c>
      <c r="Y45" s="65">
        <v>309</v>
      </c>
      <c r="Z45" s="65">
        <v>147</v>
      </c>
      <c r="AA45" s="66">
        <v>0.64915966386554624</v>
      </c>
      <c r="AB45" s="68">
        <v>280</v>
      </c>
      <c r="AC45" s="68">
        <v>195</v>
      </c>
      <c r="AD45" s="68">
        <v>70</v>
      </c>
      <c r="AE45" s="71">
        <v>0.6964285714285714</v>
      </c>
      <c r="AF45" s="72">
        <v>242</v>
      </c>
      <c r="AG45" s="72">
        <v>172</v>
      </c>
      <c r="AH45" s="72">
        <v>67</v>
      </c>
      <c r="AI45" s="73">
        <v>0.71074380165289253</v>
      </c>
      <c r="AJ45" s="74">
        <f t="shared" si="4"/>
        <v>0</v>
      </c>
      <c r="AK45" s="68">
        <v>1124</v>
      </c>
      <c r="AL45" s="68">
        <v>895</v>
      </c>
      <c r="AM45" s="65">
        <v>207</v>
      </c>
      <c r="AN45" s="69">
        <v>0.7962633451957295</v>
      </c>
      <c r="AO45" s="101">
        <v>76</v>
      </c>
    </row>
    <row r="46" spans="2:41" ht="12.75" x14ac:dyDescent="0.2">
      <c r="B46" s="64">
        <v>45699</v>
      </c>
      <c r="C46" s="65">
        <v>293</v>
      </c>
      <c r="D46" s="65">
        <v>208</v>
      </c>
      <c r="E46" s="65">
        <v>88</v>
      </c>
      <c r="F46" s="66">
        <v>0.70989761092150172</v>
      </c>
      <c r="G46" s="65">
        <v>1455</v>
      </c>
      <c r="H46" s="65">
        <v>1226</v>
      </c>
      <c r="I46" s="65">
        <v>223</v>
      </c>
      <c r="J46" s="66">
        <v>0.84261168384879725</v>
      </c>
      <c r="K46" s="67">
        <f t="shared" si="3"/>
        <v>0</v>
      </c>
      <c r="L46" s="68">
        <v>7543</v>
      </c>
      <c r="M46" s="68">
        <v>6701</v>
      </c>
      <c r="N46" s="65">
        <v>656</v>
      </c>
      <c r="O46" s="69">
        <v>0.88837332626276022</v>
      </c>
      <c r="P46" s="65">
        <v>329</v>
      </c>
      <c r="Q46" s="65">
        <v>213</v>
      </c>
      <c r="R46" s="65">
        <v>113</v>
      </c>
      <c r="S46" s="70">
        <v>0.64741641337386013</v>
      </c>
      <c r="T46" s="65">
        <v>85</v>
      </c>
      <c r="U46" s="65">
        <v>59</v>
      </c>
      <c r="V46" s="65">
        <v>27</v>
      </c>
      <c r="W46" s="66">
        <v>0.69411764705882351</v>
      </c>
      <c r="X46" s="65">
        <v>476</v>
      </c>
      <c r="Y46" s="65">
        <v>357</v>
      </c>
      <c r="Z46" s="65">
        <v>102</v>
      </c>
      <c r="AA46" s="66">
        <v>0.75</v>
      </c>
      <c r="AB46" s="68">
        <v>280</v>
      </c>
      <c r="AC46" s="68">
        <v>205</v>
      </c>
      <c r="AD46" s="68">
        <v>77</v>
      </c>
      <c r="AE46" s="71">
        <v>0.7321428571428571</v>
      </c>
      <c r="AF46" s="72">
        <v>242</v>
      </c>
      <c r="AG46" s="72">
        <v>182</v>
      </c>
      <c r="AH46" s="72">
        <v>58</v>
      </c>
      <c r="AI46" s="73">
        <v>0.75206611570247939</v>
      </c>
      <c r="AJ46" s="74">
        <f t="shared" si="4"/>
        <v>0</v>
      </c>
      <c r="AK46" s="68">
        <v>1124</v>
      </c>
      <c r="AL46" s="68">
        <v>942</v>
      </c>
      <c r="AM46" s="65">
        <v>168</v>
      </c>
      <c r="AN46" s="69">
        <v>0.83807829181494664</v>
      </c>
      <c r="AO46" s="102">
        <v>62</v>
      </c>
    </row>
    <row r="47" spans="2:41" ht="12.75" x14ac:dyDescent="0.2">
      <c r="B47" s="64">
        <v>45700</v>
      </c>
      <c r="C47" s="65">
        <v>293</v>
      </c>
      <c r="D47" s="65">
        <v>214</v>
      </c>
      <c r="E47" s="65">
        <v>64</v>
      </c>
      <c r="F47" s="66">
        <v>0.7303754266211604</v>
      </c>
      <c r="G47" s="65">
        <v>1455</v>
      </c>
      <c r="H47" s="65">
        <v>1197</v>
      </c>
      <c r="I47" s="65">
        <v>250</v>
      </c>
      <c r="J47" s="66">
        <v>0.82268041237113398</v>
      </c>
      <c r="K47" s="67">
        <f t="shared" si="3"/>
        <v>0</v>
      </c>
      <c r="L47" s="68">
        <v>7546</v>
      </c>
      <c r="M47" s="68">
        <v>6711</v>
      </c>
      <c r="N47" s="65">
        <v>639</v>
      </c>
      <c r="O47" s="69">
        <v>0.88934534852902203</v>
      </c>
      <c r="P47" s="65">
        <v>329</v>
      </c>
      <c r="Q47" s="65">
        <v>227</v>
      </c>
      <c r="R47" s="65">
        <v>99</v>
      </c>
      <c r="S47" s="70">
        <v>0.6899696048632219</v>
      </c>
      <c r="T47" s="65">
        <v>85</v>
      </c>
      <c r="U47" s="65">
        <v>58</v>
      </c>
      <c r="V47" s="65">
        <v>28</v>
      </c>
      <c r="W47" s="66">
        <v>0.68235294117647061</v>
      </c>
      <c r="X47" s="65">
        <v>476</v>
      </c>
      <c r="Y47" s="65">
        <v>372</v>
      </c>
      <c r="Z47" s="65">
        <v>89</v>
      </c>
      <c r="AA47" s="66">
        <v>0.78151260504201681</v>
      </c>
      <c r="AB47" s="68">
        <v>280</v>
      </c>
      <c r="AC47" s="68">
        <v>203</v>
      </c>
      <c r="AD47" s="68">
        <v>64</v>
      </c>
      <c r="AE47" s="71">
        <v>0.72499999999999998</v>
      </c>
      <c r="AF47" s="72">
        <v>242</v>
      </c>
      <c r="AG47" s="72">
        <v>191</v>
      </c>
      <c r="AH47" s="72">
        <v>48</v>
      </c>
      <c r="AI47" s="73">
        <v>0.78925619834710747</v>
      </c>
      <c r="AJ47" s="74">
        <f t="shared" si="4"/>
        <v>0</v>
      </c>
      <c r="AK47" s="68">
        <v>1124</v>
      </c>
      <c r="AL47" s="68">
        <v>942</v>
      </c>
      <c r="AM47" s="65">
        <v>177</v>
      </c>
      <c r="AN47" s="69">
        <v>0.83807829181494664</v>
      </c>
      <c r="AO47" s="102">
        <v>63</v>
      </c>
    </row>
    <row r="48" spans="2:41" ht="12.75" x14ac:dyDescent="0.2">
      <c r="B48" s="64">
        <v>45701</v>
      </c>
      <c r="C48" s="65">
        <v>293</v>
      </c>
      <c r="D48" s="65">
        <v>203</v>
      </c>
      <c r="E48" s="65">
        <v>92</v>
      </c>
      <c r="F48" s="66">
        <v>0.69283276450511944</v>
      </c>
      <c r="G48" s="65">
        <v>1455</v>
      </c>
      <c r="H48" s="65">
        <v>1210</v>
      </c>
      <c r="I48" s="65">
        <v>239</v>
      </c>
      <c r="J48" s="66">
        <v>0.83161512027491413</v>
      </c>
      <c r="K48" s="67">
        <f t="shared" si="3"/>
        <v>0</v>
      </c>
      <c r="L48" s="68">
        <v>7546</v>
      </c>
      <c r="M48" s="68">
        <v>6712</v>
      </c>
      <c r="N48" s="65">
        <v>646</v>
      </c>
      <c r="O48" s="69">
        <v>0.88947786906970583</v>
      </c>
      <c r="P48" s="65">
        <v>329</v>
      </c>
      <c r="Q48" s="65">
        <v>223</v>
      </c>
      <c r="R48" s="65">
        <v>106</v>
      </c>
      <c r="S48" s="70">
        <v>0.67781155015197569</v>
      </c>
      <c r="T48" s="65">
        <v>85</v>
      </c>
      <c r="U48" s="65">
        <v>61</v>
      </c>
      <c r="V48" s="65">
        <v>25</v>
      </c>
      <c r="W48" s="66">
        <v>0.71764705882352942</v>
      </c>
      <c r="X48" s="65">
        <v>476</v>
      </c>
      <c r="Y48" s="65">
        <v>364</v>
      </c>
      <c r="Z48" s="65">
        <v>89</v>
      </c>
      <c r="AA48" s="66">
        <v>0.76470588235294112</v>
      </c>
      <c r="AB48" s="68">
        <v>280</v>
      </c>
      <c r="AC48" s="68">
        <v>207</v>
      </c>
      <c r="AD48" s="68">
        <v>73</v>
      </c>
      <c r="AE48" s="71">
        <v>0.73928571428571432</v>
      </c>
      <c r="AF48" s="72">
        <v>242</v>
      </c>
      <c r="AG48" s="72">
        <v>176</v>
      </c>
      <c r="AH48" s="72">
        <v>55</v>
      </c>
      <c r="AI48" s="73">
        <v>0.72727272727272729</v>
      </c>
      <c r="AJ48" s="74">
        <f t="shared" si="4"/>
        <v>0</v>
      </c>
      <c r="AK48" s="68">
        <v>1124</v>
      </c>
      <c r="AL48" s="68">
        <v>940</v>
      </c>
      <c r="AM48" s="65">
        <v>170</v>
      </c>
      <c r="AN48" s="69">
        <v>0.83629893238434161</v>
      </c>
      <c r="AO48" s="102">
        <v>60</v>
      </c>
    </row>
    <row r="49" spans="2:41" ht="12.75" x14ac:dyDescent="0.2">
      <c r="B49" s="64">
        <v>45702</v>
      </c>
      <c r="C49" s="65">
        <v>293</v>
      </c>
      <c r="D49" s="65">
        <v>214</v>
      </c>
      <c r="E49" s="65">
        <v>69</v>
      </c>
      <c r="F49" s="66">
        <v>0.7303754266211604</v>
      </c>
      <c r="G49" s="65">
        <v>1455</v>
      </c>
      <c r="H49" s="65">
        <v>1206</v>
      </c>
      <c r="I49" s="65">
        <v>243</v>
      </c>
      <c r="J49" s="66">
        <v>0.82886597938144335</v>
      </c>
      <c r="K49" s="67">
        <f t="shared" si="3"/>
        <v>0</v>
      </c>
      <c r="L49" s="68">
        <v>7546</v>
      </c>
      <c r="M49" s="68">
        <v>6748</v>
      </c>
      <c r="N49" s="65">
        <v>619</v>
      </c>
      <c r="O49" s="69">
        <v>0.89424860853432286</v>
      </c>
      <c r="P49" s="65">
        <v>329</v>
      </c>
      <c r="Q49" s="65">
        <v>213</v>
      </c>
      <c r="R49" s="65">
        <v>114</v>
      </c>
      <c r="S49" s="70">
        <v>0.64741641337386013</v>
      </c>
      <c r="T49" s="65">
        <v>85</v>
      </c>
      <c r="U49" s="65">
        <v>50</v>
      </c>
      <c r="V49" s="65">
        <v>36</v>
      </c>
      <c r="W49" s="66">
        <v>0.58823529411764708</v>
      </c>
      <c r="X49" s="65">
        <v>476</v>
      </c>
      <c r="Y49" s="65">
        <v>344</v>
      </c>
      <c r="Z49" s="65">
        <v>105</v>
      </c>
      <c r="AA49" s="66">
        <v>0.72268907563025209</v>
      </c>
      <c r="AB49" s="68">
        <v>280</v>
      </c>
      <c r="AC49" s="68">
        <v>218</v>
      </c>
      <c r="AD49" s="68">
        <v>62</v>
      </c>
      <c r="AE49" s="71">
        <v>0.77857142857142858</v>
      </c>
      <c r="AF49" s="72">
        <v>242</v>
      </c>
      <c r="AG49" s="72">
        <v>173</v>
      </c>
      <c r="AH49" s="72">
        <v>66</v>
      </c>
      <c r="AI49" s="73">
        <v>0.71487603305785119</v>
      </c>
      <c r="AJ49" s="74">
        <f t="shared" si="4"/>
        <v>0</v>
      </c>
      <c r="AK49" s="68">
        <v>1124</v>
      </c>
      <c r="AL49" s="68">
        <v>939</v>
      </c>
      <c r="AM49" s="65">
        <v>173</v>
      </c>
      <c r="AN49" s="69">
        <v>0.83540925266903909</v>
      </c>
      <c r="AO49" s="102">
        <v>146</v>
      </c>
    </row>
    <row r="50" spans="2:41" ht="12.75" x14ac:dyDescent="0.2">
      <c r="B50" s="64">
        <v>45703</v>
      </c>
      <c r="C50" s="65">
        <v>293</v>
      </c>
      <c r="D50" s="65">
        <v>217</v>
      </c>
      <c r="E50" s="65">
        <v>70</v>
      </c>
      <c r="F50" s="66">
        <v>0.74061433447098979</v>
      </c>
      <c r="G50" s="65">
        <v>1455</v>
      </c>
      <c r="H50" s="65">
        <v>1195</v>
      </c>
      <c r="I50" s="65">
        <v>246</v>
      </c>
      <c r="J50" s="66">
        <v>0.82130584192439859</v>
      </c>
      <c r="K50" s="67">
        <f t="shared" si="3"/>
        <v>0</v>
      </c>
      <c r="L50" s="68">
        <v>7546</v>
      </c>
      <c r="M50" s="68">
        <v>6638</v>
      </c>
      <c r="N50" s="65">
        <v>727</v>
      </c>
      <c r="O50" s="69">
        <v>0.87967134905910416</v>
      </c>
      <c r="P50" s="65">
        <v>329</v>
      </c>
      <c r="Q50" s="65">
        <v>220</v>
      </c>
      <c r="R50" s="65">
        <v>107</v>
      </c>
      <c r="S50" s="70">
        <v>0.66869300911854102</v>
      </c>
      <c r="T50" s="65">
        <v>85</v>
      </c>
      <c r="U50" s="65">
        <v>61</v>
      </c>
      <c r="V50" s="65">
        <v>25</v>
      </c>
      <c r="W50" s="66">
        <v>0.71764705882352942</v>
      </c>
      <c r="X50" s="65">
        <v>476</v>
      </c>
      <c r="Y50" s="65">
        <v>369</v>
      </c>
      <c r="Z50" s="65">
        <v>98</v>
      </c>
      <c r="AA50" s="66">
        <v>0.77521008403361347</v>
      </c>
      <c r="AB50" s="68">
        <v>280</v>
      </c>
      <c r="AC50" s="68">
        <v>217</v>
      </c>
      <c r="AD50" s="68">
        <v>64</v>
      </c>
      <c r="AE50" s="71">
        <v>0.77500000000000002</v>
      </c>
      <c r="AF50" s="72">
        <v>242</v>
      </c>
      <c r="AG50" s="72">
        <v>181</v>
      </c>
      <c r="AH50" s="72">
        <v>59</v>
      </c>
      <c r="AI50" s="73">
        <v>0.74793388429752061</v>
      </c>
      <c r="AJ50" s="74">
        <f t="shared" si="4"/>
        <v>0</v>
      </c>
      <c r="AK50" s="68">
        <v>1124</v>
      </c>
      <c r="AL50" s="68">
        <v>959</v>
      </c>
      <c r="AM50" s="65">
        <v>148</v>
      </c>
      <c r="AN50" s="69">
        <v>0.85320284697508897</v>
      </c>
      <c r="AO50" s="102">
        <v>175</v>
      </c>
    </row>
    <row r="51" spans="2:41" ht="12.75" x14ac:dyDescent="0.2">
      <c r="B51" s="64">
        <v>45704</v>
      </c>
      <c r="C51" s="65">
        <v>293</v>
      </c>
      <c r="D51" s="65">
        <v>231</v>
      </c>
      <c r="E51" s="65">
        <v>57</v>
      </c>
      <c r="F51" s="66">
        <v>0.78839590443686003</v>
      </c>
      <c r="G51" s="65">
        <v>1455</v>
      </c>
      <c r="H51" s="65">
        <v>1157</v>
      </c>
      <c r="I51" s="65">
        <v>304</v>
      </c>
      <c r="J51" s="66">
        <v>0.79518900343642607</v>
      </c>
      <c r="K51" s="67">
        <f t="shared" si="3"/>
        <v>0</v>
      </c>
      <c r="L51" s="68">
        <v>7546</v>
      </c>
      <c r="M51" s="68">
        <v>6632</v>
      </c>
      <c r="N51" s="65">
        <v>740</v>
      </c>
      <c r="O51" s="69">
        <v>0.87887622581500136</v>
      </c>
      <c r="P51" s="65">
        <v>329</v>
      </c>
      <c r="Q51" s="65">
        <v>206</v>
      </c>
      <c r="R51" s="65">
        <v>121</v>
      </c>
      <c r="S51" s="70">
        <v>0.62613981762917936</v>
      </c>
      <c r="T51" s="65">
        <v>85</v>
      </c>
      <c r="U51" s="65">
        <v>60</v>
      </c>
      <c r="V51" s="65">
        <v>26</v>
      </c>
      <c r="W51" s="66">
        <v>0.70588235294117652</v>
      </c>
      <c r="X51" s="65">
        <v>476</v>
      </c>
      <c r="Y51" s="65">
        <v>346</v>
      </c>
      <c r="Z51" s="65">
        <v>112</v>
      </c>
      <c r="AA51" s="66">
        <v>0.72689075630252098</v>
      </c>
      <c r="AB51" s="68">
        <v>280</v>
      </c>
      <c r="AC51" s="68">
        <v>223</v>
      </c>
      <c r="AD51" s="68">
        <v>57</v>
      </c>
      <c r="AE51" s="71">
        <v>0.79642857142857137</v>
      </c>
      <c r="AF51" s="72">
        <v>242</v>
      </c>
      <c r="AG51" s="72">
        <v>175</v>
      </c>
      <c r="AH51" s="72">
        <v>65</v>
      </c>
      <c r="AI51" s="73">
        <v>0.72314049586776863</v>
      </c>
      <c r="AJ51" s="74">
        <f t="shared" si="4"/>
        <v>0</v>
      </c>
      <c r="AK51" s="68">
        <v>1124</v>
      </c>
      <c r="AL51" s="68">
        <v>973</v>
      </c>
      <c r="AM51" s="65">
        <v>130</v>
      </c>
      <c r="AN51" s="69">
        <v>0.86565836298932386</v>
      </c>
      <c r="AO51" s="102">
        <v>132</v>
      </c>
    </row>
    <row r="52" spans="2:41" ht="12.75" x14ac:dyDescent="0.2">
      <c r="B52" s="64">
        <v>45705</v>
      </c>
      <c r="C52" s="65">
        <v>293</v>
      </c>
      <c r="D52" s="65">
        <v>216</v>
      </c>
      <c r="E52" s="65">
        <v>70</v>
      </c>
      <c r="F52" s="66">
        <v>0.73720136518771329</v>
      </c>
      <c r="G52" s="65">
        <v>1455</v>
      </c>
      <c r="H52" s="65">
        <v>1198</v>
      </c>
      <c r="I52" s="65">
        <v>248</v>
      </c>
      <c r="J52" s="66">
        <v>0.82336769759450168</v>
      </c>
      <c r="K52" s="67">
        <f t="shared" si="3"/>
        <v>0</v>
      </c>
      <c r="L52" s="68">
        <v>7546</v>
      </c>
      <c r="M52" s="68">
        <v>6592</v>
      </c>
      <c r="N52" s="65">
        <v>775</v>
      </c>
      <c r="O52" s="69">
        <v>0.87357540418764912</v>
      </c>
      <c r="P52" s="65">
        <v>329</v>
      </c>
      <c r="Q52" s="65">
        <v>211</v>
      </c>
      <c r="R52" s="65">
        <v>116</v>
      </c>
      <c r="S52" s="70">
        <v>0.64133738601823709</v>
      </c>
      <c r="T52" s="65">
        <v>85</v>
      </c>
      <c r="U52" s="65">
        <v>52</v>
      </c>
      <c r="V52" s="65">
        <v>34</v>
      </c>
      <c r="W52" s="66">
        <v>0.61176470588235299</v>
      </c>
      <c r="X52" s="65">
        <v>476</v>
      </c>
      <c r="Y52" s="65">
        <v>373</v>
      </c>
      <c r="Z52" s="65">
        <v>84</v>
      </c>
      <c r="AA52" s="66">
        <v>0.78361344537815125</v>
      </c>
      <c r="AB52" s="68">
        <v>280</v>
      </c>
      <c r="AC52" s="68">
        <v>216</v>
      </c>
      <c r="AD52" s="68">
        <v>64</v>
      </c>
      <c r="AE52" s="71">
        <v>0.77142857142857146</v>
      </c>
      <c r="AF52" s="72">
        <v>242</v>
      </c>
      <c r="AG52" s="72">
        <v>174</v>
      </c>
      <c r="AH52" s="72">
        <v>66</v>
      </c>
      <c r="AI52" s="73">
        <v>0.71900826446280997</v>
      </c>
      <c r="AJ52" s="74">
        <f t="shared" si="4"/>
        <v>0</v>
      </c>
      <c r="AK52" s="68">
        <v>1124</v>
      </c>
      <c r="AL52" s="68">
        <v>942</v>
      </c>
      <c r="AM52" s="65">
        <v>170</v>
      </c>
      <c r="AN52" s="69">
        <v>0.83807829181494664</v>
      </c>
      <c r="AO52" s="102">
        <v>169</v>
      </c>
    </row>
    <row r="53" spans="2:41" ht="12.75" x14ac:dyDescent="0.2">
      <c r="B53" s="64">
        <v>45706</v>
      </c>
      <c r="C53" s="65">
        <v>293</v>
      </c>
      <c r="D53" s="65">
        <v>200</v>
      </c>
      <c r="E53" s="65">
        <v>94</v>
      </c>
      <c r="F53" s="66">
        <v>0.68259385665529015</v>
      </c>
      <c r="G53" s="65">
        <v>1455</v>
      </c>
      <c r="H53" s="65">
        <v>1223</v>
      </c>
      <c r="I53" s="65">
        <v>226</v>
      </c>
      <c r="J53" s="66">
        <v>0.84054982817869417</v>
      </c>
      <c r="K53" s="67">
        <f t="shared" si="3"/>
        <v>0</v>
      </c>
      <c r="L53" s="68">
        <v>7531</v>
      </c>
      <c r="M53" s="68">
        <v>6676</v>
      </c>
      <c r="N53" s="65">
        <v>702</v>
      </c>
      <c r="O53" s="69">
        <v>0.88646926039038643</v>
      </c>
      <c r="P53" s="65">
        <v>329</v>
      </c>
      <c r="Q53" s="65">
        <v>221</v>
      </c>
      <c r="R53" s="65">
        <v>110</v>
      </c>
      <c r="S53" s="70">
        <v>0.67173252279635254</v>
      </c>
      <c r="T53" s="65">
        <v>85</v>
      </c>
      <c r="U53" s="65">
        <v>61</v>
      </c>
      <c r="V53" s="65">
        <v>25</v>
      </c>
      <c r="W53" s="66">
        <v>0.71764705882352942</v>
      </c>
      <c r="X53" s="65">
        <v>476</v>
      </c>
      <c r="Y53" s="65">
        <v>362</v>
      </c>
      <c r="Z53" s="65">
        <v>96</v>
      </c>
      <c r="AA53" s="66">
        <v>0.76050420168067223</v>
      </c>
      <c r="AB53" s="68">
        <v>280</v>
      </c>
      <c r="AC53" s="68">
        <v>223</v>
      </c>
      <c r="AD53" s="68">
        <v>59</v>
      </c>
      <c r="AE53" s="71">
        <v>0.79642857142857137</v>
      </c>
      <c r="AF53" s="72">
        <v>242</v>
      </c>
      <c r="AG53" s="72">
        <v>177</v>
      </c>
      <c r="AH53" s="72">
        <v>65</v>
      </c>
      <c r="AI53" s="73">
        <v>0.73140495867768596</v>
      </c>
      <c r="AJ53" s="74">
        <f t="shared" si="4"/>
        <v>0</v>
      </c>
      <c r="AK53" s="68">
        <v>1124</v>
      </c>
      <c r="AL53" s="68">
        <v>953</v>
      </c>
      <c r="AM53" s="65">
        <v>158</v>
      </c>
      <c r="AN53" s="69">
        <v>0.84786476868327398</v>
      </c>
      <c r="AO53" s="102">
        <v>147</v>
      </c>
    </row>
    <row r="54" spans="2:41" ht="12.75" x14ac:dyDescent="0.2">
      <c r="B54" s="64">
        <v>45707</v>
      </c>
      <c r="C54" s="65">
        <v>293</v>
      </c>
      <c r="D54" s="65">
        <v>185</v>
      </c>
      <c r="E54" s="65">
        <v>96</v>
      </c>
      <c r="F54" s="66">
        <v>0.6313993174061433</v>
      </c>
      <c r="G54" s="65">
        <v>1455</v>
      </c>
      <c r="H54" s="65">
        <v>1218</v>
      </c>
      <c r="I54" s="65">
        <v>231</v>
      </c>
      <c r="J54" s="66">
        <v>0.83711340206185569</v>
      </c>
      <c r="K54" s="67">
        <f t="shared" si="3"/>
        <v>0</v>
      </c>
      <c r="L54" s="68">
        <v>7531</v>
      </c>
      <c r="M54" s="68">
        <v>6702</v>
      </c>
      <c r="N54" s="65">
        <v>660</v>
      </c>
      <c r="O54" s="69">
        <v>0.8899216571504448</v>
      </c>
      <c r="P54" s="65">
        <v>329</v>
      </c>
      <c r="Q54" s="65">
        <v>227</v>
      </c>
      <c r="R54" s="65">
        <v>102</v>
      </c>
      <c r="S54" s="70">
        <v>0.6899696048632219</v>
      </c>
      <c r="T54" s="65">
        <v>85</v>
      </c>
      <c r="U54" s="65">
        <v>53</v>
      </c>
      <c r="V54" s="65">
        <v>33</v>
      </c>
      <c r="W54" s="66">
        <v>0.62352941176470589</v>
      </c>
      <c r="X54" s="65">
        <v>476</v>
      </c>
      <c r="Y54" s="65">
        <v>365</v>
      </c>
      <c r="Z54" s="65">
        <v>94</v>
      </c>
      <c r="AA54" s="66">
        <v>0.76680672268907568</v>
      </c>
      <c r="AB54" s="68">
        <v>280</v>
      </c>
      <c r="AC54" s="68">
        <v>211</v>
      </c>
      <c r="AD54" s="68">
        <v>69</v>
      </c>
      <c r="AE54" s="71">
        <v>0.75357142857142856</v>
      </c>
      <c r="AF54" s="72">
        <v>242</v>
      </c>
      <c r="AG54" s="72">
        <v>176</v>
      </c>
      <c r="AH54" s="72">
        <v>79</v>
      </c>
      <c r="AI54" s="73">
        <v>0.72727272727272729</v>
      </c>
      <c r="AJ54" s="74">
        <f t="shared" si="4"/>
        <v>0</v>
      </c>
      <c r="AK54" s="68">
        <v>1124</v>
      </c>
      <c r="AL54" s="68">
        <v>938</v>
      </c>
      <c r="AM54" s="65">
        <v>172</v>
      </c>
      <c r="AN54" s="69">
        <v>0.83451957295373669</v>
      </c>
      <c r="AO54" s="102">
        <v>175</v>
      </c>
    </row>
    <row r="55" spans="2:41" ht="12.75" x14ac:dyDescent="0.2">
      <c r="B55" s="64">
        <v>45708</v>
      </c>
      <c r="C55" s="65">
        <v>293</v>
      </c>
      <c r="D55" s="65">
        <v>202</v>
      </c>
      <c r="E55" s="65">
        <v>92</v>
      </c>
      <c r="F55" s="66">
        <v>0.68941979522184305</v>
      </c>
      <c r="G55" s="65">
        <v>1455</v>
      </c>
      <c r="H55" s="65">
        <v>1216</v>
      </c>
      <c r="I55" s="65">
        <v>233</v>
      </c>
      <c r="J55" s="66">
        <v>0.8357388316151203</v>
      </c>
      <c r="K55" s="67">
        <f t="shared" si="3"/>
        <v>0</v>
      </c>
      <c r="L55" s="68">
        <v>7531</v>
      </c>
      <c r="M55" s="68">
        <v>6718</v>
      </c>
      <c r="N55" s="65">
        <v>651</v>
      </c>
      <c r="O55" s="69">
        <v>0.89204620900278853</v>
      </c>
      <c r="P55" s="65">
        <v>329</v>
      </c>
      <c r="Q55" s="65">
        <v>224</v>
      </c>
      <c r="R55" s="65">
        <v>105</v>
      </c>
      <c r="S55" s="70">
        <v>0.68085106382978722</v>
      </c>
      <c r="T55" s="65">
        <v>85</v>
      </c>
      <c r="U55" s="65">
        <v>59</v>
      </c>
      <c r="V55" s="65">
        <v>27</v>
      </c>
      <c r="W55" s="66">
        <v>0.69411764705882351</v>
      </c>
      <c r="X55" s="65">
        <v>476</v>
      </c>
      <c r="Y55" s="65">
        <v>360</v>
      </c>
      <c r="Z55" s="65">
        <v>85</v>
      </c>
      <c r="AA55" s="66">
        <v>0.75630252100840334</v>
      </c>
      <c r="AB55" s="68">
        <v>280</v>
      </c>
      <c r="AC55" s="68">
        <v>221</v>
      </c>
      <c r="AD55" s="68">
        <v>59</v>
      </c>
      <c r="AE55" s="71">
        <v>0.78928571428571426</v>
      </c>
      <c r="AF55" s="72">
        <v>242</v>
      </c>
      <c r="AG55" s="72">
        <v>182</v>
      </c>
      <c r="AH55" s="72">
        <v>57</v>
      </c>
      <c r="AI55" s="73">
        <v>0.75206611570247939</v>
      </c>
      <c r="AJ55" s="74">
        <f t="shared" si="4"/>
        <v>0</v>
      </c>
      <c r="AK55" s="68">
        <v>1124</v>
      </c>
      <c r="AL55" s="68">
        <v>934</v>
      </c>
      <c r="AM55" s="65">
        <v>161</v>
      </c>
      <c r="AN55" s="69">
        <v>0.83096085409252674</v>
      </c>
      <c r="AO55" s="102">
        <v>202</v>
      </c>
    </row>
    <row r="56" spans="2:41" ht="12.75" x14ac:dyDescent="0.2">
      <c r="B56" s="64">
        <v>45709</v>
      </c>
      <c r="C56" s="65">
        <v>293</v>
      </c>
      <c r="D56" s="65">
        <v>194</v>
      </c>
      <c r="E56" s="65">
        <v>104</v>
      </c>
      <c r="F56" s="66">
        <v>0.66211604095563137</v>
      </c>
      <c r="G56" s="65">
        <v>1455</v>
      </c>
      <c r="H56" s="65">
        <v>1238</v>
      </c>
      <c r="I56" s="65">
        <v>201</v>
      </c>
      <c r="J56" s="66">
        <v>0.8508591065292096</v>
      </c>
      <c r="K56" s="67">
        <f t="shared" si="3"/>
        <v>0</v>
      </c>
      <c r="L56" s="68">
        <v>7531</v>
      </c>
      <c r="M56" s="68">
        <v>6679</v>
      </c>
      <c r="N56" s="65">
        <v>683</v>
      </c>
      <c r="O56" s="69">
        <v>0.88686761386270085</v>
      </c>
      <c r="P56" s="65">
        <v>329</v>
      </c>
      <c r="Q56" s="65">
        <v>227</v>
      </c>
      <c r="R56" s="65">
        <v>100</v>
      </c>
      <c r="S56" s="70">
        <v>0.6899696048632219</v>
      </c>
      <c r="T56" s="65">
        <v>85</v>
      </c>
      <c r="U56" s="65">
        <v>57</v>
      </c>
      <c r="V56" s="65">
        <v>29</v>
      </c>
      <c r="W56" s="66">
        <v>0.6705882352941176</v>
      </c>
      <c r="X56" s="65">
        <v>476</v>
      </c>
      <c r="Y56" s="65">
        <v>358</v>
      </c>
      <c r="Z56" s="65">
        <v>104</v>
      </c>
      <c r="AA56" s="66">
        <v>0.75210084033613445</v>
      </c>
      <c r="AB56" s="68">
        <v>280</v>
      </c>
      <c r="AC56" s="68">
        <v>215</v>
      </c>
      <c r="AD56" s="68">
        <v>66</v>
      </c>
      <c r="AE56" s="71">
        <v>0.7678571428571429</v>
      </c>
      <c r="AF56" s="72">
        <v>242</v>
      </c>
      <c r="AG56" s="72">
        <v>173</v>
      </c>
      <c r="AH56" s="72">
        <v>67</v>
      </c>
      <c r="AI56" s="73">
        <v>0.71487603305785119</v>
      </c>
      <c r="AJ56" s="74">
        <f t="shared" si="4"/>
        <v>0</v>
      </c>
      <c r="AK56" s="68">
        <v>1124</v>
      </c>
      <c r="AL56" s="68">
        <v>942</v>
      </c>
      <c r="AM56" s="65">
        <v>167</v>
      </c>
      <c r="AN56" s="69">
        <v>0.83807829181494664</v>
      </c>
      <c r="AO56" s="102">
        <v>397</v>
      </c>
    </row>
    <row r="57" spans="2:41" ht="12.75" x14ac:dyDescent="0.2">
      <c r="B57" s="64">
        <v>45710</v>
      </c>
      <c r="C57" s="65">
        <v>293</v>
      </c>
      <c r="D57" s="65">
        <v>208</v>
      </c>
      <c r="E57" s="65">
        <v>73</v>
      </c>
      <c r="F57" s="66">
        <v>0.70989761092150172</v>
      </c>
      <c r="G57" s="65">
        <v>1455</v>
      </c>
      <c r="H57" s="65">
        <v>1214</v>
      </c>
      <c r="I57" s="65">
        <v>242</v>
      </c>
      <c r="J57" s="66">
        <v>0.83436426116838491</v>
      </c>
      <c r="K57" s="67">
        <f t="shared" si="3"/>
        <v>0</v>
      </c>
      <c r="L57" s="68">
        <v>7531</v>
      </c>
      <c r="M57" s="68">
        <v>6564</v>
      </c>
      <c r="N57" s="65">
        <v>789</v>
      </c>
      <c r="O57" s="69">
        <v>0.8715973974239809</v>
      </c>
      <c r="P57" s="65">
        <v>329</v>
      </c>
      <c r="Q57" s="65">
        <v>214</v>
      </c>
      <c r="R57" s="65">
        <v>111</v>
      </c>
      <c r="S57" s="70">
        <v>0.65045592705167177</v>
      </c>
      <c r="T57" s="65">
        <v>85</v>
      </c>
      <c r="U57" s="65">
        <v>56</v>
      </c>
      <c r="V57" s="65">
        <v>30</v>
      </c>
      <c r="W57" s="66">
        <v>0.6588235294117647</v>
      </c>
      <c r="X57" s="65">
        <v>476</v>
      </c>
      <c r="Y57" s="65">
        <v>373</v>
      </c>
      <c r="Z57" s="65">
        <v>92</v>
      </c>
      <c r="AA57" s="66">
        <v>0.78361344537815125</v>
      </c>
      <c r="AB57" s="68">
        <v>280</v>
      </c>
      <c r="AC57" s="68">
        <v>214</v>
      </c>
      <c r="AD57" s="68">
        <v>70</v>
      </c>
      <c r="AE57" s="71">
        <v>0.76428571428571423</v>
      </c>
      <c r="AF57" s="72">
        <v>239</v>
      </c>
      <c r="AG57" s="72">
        <v>174</v>
      </c>
      <c r="AH57" s="72">
        <v>65</v>
      </c>
      <c r="AI57" s="73">
        <v>0.72803347280334729</v>
      </c>
      <c r="AJ57" s="74">
        <f t="shared" si="4"/>
        <v>-3</v>
      </c>
      <c r="AK57" s="68">
        <v>1124</v>
      </c>
      <c r="AL57" s="68">
        <v>957</v>
      </c>
      <c r="AM57" s="65">
        <v>155</v>
      </c>
      <c r="AN57" s="69">
        <v>0.85142348754448394</v>
      </c>
      <c r="AO57" s="102">
        <v>302</v>
      </c>
    </row>
    <row r="58" spans="2:41" ht="12.75" x14ac:dyDescent="0.2">
      <c r="B58" s="64">
        <v>45711</v>
      </c>
      <c r="C58" s="65">
        <v>293</v>
      </c>
      <c r="D58" s="65">
        <v>194</v>
      </c>
      <c r="E58" s="65">
        <v>88</v>
      </c>
      <c r="F58" s="66">
        <v>0.66211604095563137</v>
      </c>
      <c r="G58" s="65">
        <v>1455</v>
      </c>
      <c r="H58" s="65">
        <v>1199</v>
      </c>
      <c r="I58" s="65">
        <v>250</v>
      </c>
      <c r="J58" s="66">
        <v>0.82405498281786937</v>
      </c>
      <c r="K58" s="67">
        <f t="shared" si="3"/>
        <v>0</v>
      </c>
      <c r="L58" s="68">
        <v>7531</v>
      </c>
      <c r="M58" s="68">
        <v>6634</v>
      </c>
      <c r="N58" s="65">
        <v>728</v>
      </c>
      <c r="O58" s="69">
        <v>0.88089231177798433</v>
      </c>
      <c r="P58" s="65">
        <v>329</v>
      </c>
      <c r="Q58" s="65">
        <v>229</v>
      </c>
      <c r="R58" s="65">
        <v>97</v>
      </c>
      <c r="S58" s="70">
        <v>0.69604863221884494</v>
      </c>
      <c r="T58" s="65">
        <v>85</v>
      </c>
      <c r="U58" s="65">
        <v>63</v>
      </c>
      <c r="V58" s="65">
        <v>26</v>
      </c>
      <c r="W58" s="66">
        <v>0.74117647058823533</v>
      </c>
      <c r="X58" s="65">
        <v>476</v>
      </c>
      <c r="Y58" s="65">
        <v>376</v>
      </c>
      <c r="Z58" s="65">
        <v>78</v>
      </c>
      <c r="AA58" s="66">
        <v>0.78991596638655459</v>
      </c>
      <c r="AB58" s="68">
        <v>280</v>
      </c>
      <c r="AC58" s="68">
        <v>227</v>
      </c>
      <c r="AD58" s="68">
        <v>53</v>
      </c>
      <c r="AE58" s="71">
        <v>0.81071428571428572</v>
      </c>
      <c r="AF58" s="72">
        <v>239</v>
      </c>
      <c r="AG58" s="72">
        <v>174</v>
      </c>
      <c r="AH58" s="72">
        <v>66</v>
      </c>
      <c r="AI58" s="73">
        <v>0.72803347280334729</v>
      </c>
      <c r="AJ58" s="74">
        <f t="shared" si="4"/>
        <v>0</v>
      </c>
      <c r="AK58" s="68">
        <v>1124</v>
      </c>
      <c r="AL58" s="68">
        <v>941</v>
      </c>
      <c r="AM58" s="65">
        <v>180</v>
      </c>
      <c r="AN58" s="69">
        <v>0.83718861209964412</v>
      </c>
      <c r="AO58" s="102">
        <v>324</v>
      </c>
    </row>
    <row r="59" spans="2:41" ht="12.75" x14ac:dyDescent="0.2">
      <c r="B59" s="64">
        <v>45712</v>
      </c>
      <c r="C59" s="65">
        <v>293</v>
      </c>
      <c r="D59" s="65">
        <v>219</v>
      </c>
      <c r="E59" s="65">
        <v>66</v>
      </c>
      <c r="F59" s="66">
        <v>0.74744027303754268</v>
      </c>
      <c r="G59" s="65">
        <v>1455</v>
      </c>
      <c r="H59" s="65">
        <v>1219</v>
      </c>
      <c r="I59" s="65">
        <v>227</v>
      </c>
      <c r="J59" s="66">
        <v>0.83780068728522339</v>
      </c>
      <c r="K59" s="67">
        <f t="shared" si="3"/>
        <v>0</v>
      </c>
      <c r="L59" s="68">
        <v>7531</v>
      </c>
      <c r="M59" s="68">
        <v>6680</v>
      </c>
      <c r="N59" s="65">
        <v>702</v>
      </c>
      <c r="O59" s="69">
        <v>0.88700039835347233</v>
      </c>
      <c r="P59" s="65">
        <v>329</v>
      </c>
      <c r="Q59" s="65">
        <v>212</v>
      </c>
      <c r="R59" s="65">
        <v>115</v>
      </c>
      <c r="S59" s="70">
        <v>0.64437689969604861</v>
      </c>
      <c r="T59" s="65">
        <v>85</v>
      </c>
      <c r="U59" s="65">
        <v>59</v>
      </c>
      <c r="V59" s="65">
        <v>25</v>
      </c>
      <c r="W59" s="66">
        <v>0.69411764705882351</v>
      </c>
      <c r="X59" s="65">
        <v>476</v>
      </c>
      <c r="Y59" s="65">
        <v>367</v>
      </c>
      <c r="Z59" s="65">
        <v>91</v>
      </c>
      <c r="AA59" s="66">
        <v>0.77100840336134457</v>
      </c>
      <c r="AB59" s="68">
        <v>280</v>
      </c>
      <c r="AC59" s="68">
        <v>206</v>
      </c>
      <c r="AD59" s="68">
        <v>74</v>
      </c>
      <c r="AE59" s="71">
        <v>0.73571428571428577</v>
      </c>
      <c r="AF59" s="72">
        <v>239</v>
      </c>
      <c r="AG59" s="72">
        <v>183</v>
      </c>
      <c r="AH59" s="72">
        <v>55</v>
      </c>
      <c r="AI59" s="73">
        <v>0.76569037656903771</v>
      </c>
      <c r="AJ59" s="74">
        <f t="shared" si="4"/>
        <v>0</v>
      </c>
      <c r="AK59" s="68">
        <v>1124</v>
      </c>
      <c r="AL59" s="68">
        <v>922</v>
      </c>
      <c r="AM59" s="65">
        <v>189</v>
      </c>
      <c r="AN59" s="69">
        <v>0.82028469750889677</v>
      </c>
      <c r="AO59" s="102">
        <v>362</v>
      </c>
    </row>
    <row r="60" spans="2:41" ht="12.75" x14ac:dyDescent="0.2">
      <c r="B60" s="64">
        <v>45713</v>
      </c>
      <c r="C60" s="65">
        <v>293</v>
      </c>
      <c r="D60" s="65">
        <v>217</v>
      </c>
      <c r="E60" s="65">
        <v>70</v>
      </c>
      <c r="F60" s="66">
        <v>0.74061433447098979</v>
      </c>
      <c r="G60" s="65">
        <v>1455</v>
      </c>
      <c r="H60" s="65">
        <v>1262</v>
      </c>
      <c r="I60" s="65">
        <v>182</v>
      </c>
      <c r="J60" s="66">
        <v>0.86735395189003439</v>
      </c>
      <c r="K60" s="67">
        <f t="shared" si="3"/>
        <v>0</v>
      </c>
      <c r="L60" s="68">
        <v>7531</v>
      </c>
      <c r="M60" s="68">
        <v>6735</v>
      </c>
      <c r="N60" s="65">
        <v>649</v>
      </c>
      <c r="O60" s="69">
        <v>0.89430354534590362</v>
      </c>
      <c r="P60" s="65">
        <v>329</v>
      </c>
      <c r="Q60" s="65">
        <v>209</v>
      </c>
      <c r="R60" s="65">
        <v>120</v>
      </c>
      <c r="S60" s="70">
        <v>0.63525835866261393</v>
      </c>
      <c r="T60" s="65">
        <v>85</v>
      </c>
      <c r="U60" s="65">
        <v>70</v>
      </c>
      <c r="V60" s="65">
        <v>16</v>
      </c>
      <c r="W60" s="66">
        <v>0.82352941176470584</v>
      </c>
      <c r="X60" s="65">
        <v>476</v>
      </c>
      <c r="Y60" s="65">
        <v>342</v>
      </c>
      <c r="Z60" s="65">
        <v>77</v>
      </c>
      <c r="AA60" s="66">
        <v>0.71848739495798319</v>
      </c>
      <c r="AB60" s="68">
        <v>280</v>
      </c>
      <c r="AC60" s="68">
        <v>195</v>
      </c>
      <c r="AD60" s="68">
        <v>85</v>
      </c>
      <c r="AE60" s="71">
        <v>0.6964285714285714</v>
      </c>
      <c r="AF60" s="72">
        <v>239</v>
      </c>
      <c r="AG60" s="72">
        <v>188</v>
      </c>
      <c r="AH60" s="72">
        <v>52</v>
      </c>
      <c r="AI60" s="73">
        <v>0.78661087866108792</v>
      </c>
      <c r="AJ60" s="74">
        <f t="shared" si="4"/>
        <v>0</v>
      </c>
      <c r="AK60" s="68">
        <v>1124</v>
      </c>
      <c r="AL60" s="68">
        <v>940</v>
      </c>
      <c r="AM60" s="65">
        <v>171</v>
      </c>
      <c r="AN60" s="69">
        <v>0.83629893238434161</v>
      </c>
      <c r="AO60" s="102">
        <v>1722</v>
      </c>
    </row>
    <row r="61" spans="2:41" ht="12.75" x14ac:dyDescent="0.2">
      <c r="B61" s="64">
        <v>45714</v>
      </c>
      <c r="C61" s="65">
        <v>293</v>
      </c>
      <c r="D61" s="65">
        <v>213</v>
      </c>
      <c r="E61" s="65">
        <v>82</v>
      </c>
      <c r="F61" s="66">
        <v>0.726962457337884</v>
      </c>
      <c r="G61" s="65">
        <v>1455</v>
      </c>
      <c r="H61" s="65">
        <v>1224</v>
      </c>
      <c r="I61" s="65">
        <v>224</v>
      </c>
      <c r="J61" s="66">
        <v>0.84123711340206186</v>
      </c>
      <c r="K61" s="67">
        <f t="shared" si="3"/>
        <v>0</v>
      </c>
      <c r="L61" s="68">
        <v>7548</v>
      </c>
      <c r="M61" s="68">
        <v>6812</v>
      </c>
      <c r="N61" s="65">
        <v>581</v>
      </c>
      <c r="O61" s="69">
        <v>0.9024907260201378</v>
      </c>
      <c r="P61" s="65">
        <v>329</v>
      </c>
      <c r="Q61" s="65">
        <v>222</v>
      </c>
      <c r="R61" s="65">
        <v>107</v>
      </c>
      <c r="S61" s="70">
        <v>0.67477203647416417</v>
      </c>
      <c r="T61" s="65">
        <v>85</v>
      </c>
      <c r="U61" s="65">
        <v>62</v>
      </c>
      <c r="V61" s="65">
        <v>24</v>
      </c>
      <c r="W61" s="66">
        <v>0.72941176470588232</v>
      </c>
      <c r="X61" s="65">
        <v>476</v>
      </c>
      <c r="Y61" s="65">
        <v>343</v>
      </c>
      <c r="Z61" s="65">
        <v>114</v>
      </c>
      <c r="AA61" s="66">
        <v>0.72058823529411764</v>
      </c>
      <c r="AB61" s="68">
        <v>280</v>
      </c>
      <c r="AC61" s="68">
        <v>217</v>
      </c>
      <c r="AD61" s="68">
        <v>63</v>
      </c>
      <c r="AE61" s="71">
        <v>0.77500000000000002</v>
      </c>
      <c r="AF61" s="72">
        <v>239</v>
      </c>
      <c r="AG61" s="72">
        <v>182</v>
      </c>
      <c r="AH61" s="72">
        <v>58</v>
      </c>
      <c r="AI61" s="73">
        <v>0.7615062761506276</v>
      </c>
      <c r="AJ61" s="74">
        <f t="shared" si="4"/>
        <v>0</v>
      </c>
      <c r="AK61" s="68">
        <v>1124</v>
      </c>
      <c r="AL61" s="68">
        <v>948</v>
      </c>
      <c r="AM61" s="65">
        <v>163</v>
      </c>
      <c r="AN61" s="69">
        <v>0.84341637010676151</v>
      </c>
      <c r="AO61" s="102">
        <v>426</v>
      </c>
    </row>
    <row r="62" spans="2:41" ht="12.75" x14ac:dyDescent="0.2">
      <c r="B62" s="64">
        <v>45715</v>
      </c>
      <c r="C62" s="65">
        <v>293</v>
      </c>
      <c r="D62" s="65">
        <v>201</v>
      </c>
      <c r="E62" s="65">
        <v>93</v>
      </c>
      <c r="F62" s="66">
        <v>0.68600682593856654</v>
      </c>
      <c r="G62" s="65">
        <v>1455</v>
      </c>
      <c r="H62" s="65">
        <v>1273</v>
      </c>
      <c r="I62" s="65">
        <v>175</v>
      </c>
      <c r="J62" s="66">
        <v>0.87491408934707904</v>
      </c>
      <c r="K62" s="67">
        <f t="shared" si="3"/>
        <v>0</v>
      </c>
      <c r="L62" s="68">
        <v>7548</v>
      </c>
      <c r="M62" s="68">
        <v>6790</v>
      </c>
      <c r="N62" s="65">
        <v>588</v>
      </c>
      <c r="O62" s="69">
        <v>0.89957604663487012</v>
      </c>
      <c r="P62" s="65">
        <v>329</v>
      </c>
      <c r="Q62" s="65">
        <v>227</v>
      </c>
      <c r="R62" s="65">
        <v>105</v>
      </c>
      <c r="S62" s="70">
        <v>0.6899696048632219</v>
      </c>
      <c r="T62" s="65">
        <v>85</v>
      </c>
      <c r="U62" s="65">
        <v>68</v>
      </c>
      <c r="V62" s="65">
        <v>18</v>
      </c>
      <c r="W62" s="66">
        <v>0.8</v>
      </c>
      <c r="X62" s="65">
        <v>476</v>
      </c>
      <c r="Y62" s="65">
        <v>355</v>
      </c>
      <c r="Z62" s="65">
        <v>99</v>
      </c>
      <c r="AA62" s="66">
        <v>0.74579831932773111</v>
      </c>
      <c r="AB62" s="68">
        <v>280</v>
      </c>
      <c r="AC62" s="68">
        <v>204</v>
      </c>
      <c r="AD62" s="68">
        <v>77</v>
      </c>
      <c r="AE62" s="71">
        <v>0.72857142857142854</v>
      </c>
      <c r="AF62" s="72">
        <v>239</v>
      </c>
      <c r="AG62" s="72">
        <v>181</v>
      </c>
      <c r="AH62" s="72">
        <v>62</v>
      </c>
      <c r="AI62" s="73">
        <v>0.75732217573221761</v>
      </c>
      <c r="AJ62" s="74">
        <f t="shared" si="4"/>
        <v>0</v>
      </c>
      <c r="AK62" s="68">
        <v>1124</v>
      </c>
      <c r="AL62" s="68">
        <v>942</v>
      </c>
      <c r="AM62" s="65">
        <v>168</v>
      </c>
      <c r="AN62" s="69">
        <v>0.83807829181494664</v>
      </c>
      <c r="AO62" s="102">
        <v>1724</v>
      </c>
    </row>
    <row r="63" spans="2:41" ht="12.75" x14ac:dyDescent="0.2">
      <c r="B63" s="64">
        <v>45716</v>
      </c>
      <c r="C63" s="65">
        <v>293</v>
      </c>
      <c r="D63" s="65">
        <v>212</v>
      </c>
      <c r="E63" s="65">
        <v>87</v>
      </c>
      <c r="F63" s="66">
        <v>0.7235494880546075</v>
      </c>
      <c r="G63" s="65">
        <v>1455</v>
      </c>
      <c r="H63" s="65">
        <v>1239</v>
      </c>
      <c r="I63" s="65">
        <v>209</v>
      </c>
      <c r="J63" s="66">
        <v>0.85154639175257729</v>
      </c>
      <c r="K63" s="67">
        <f t="shared" si="3"/>
        <v>0</v>
      </c>
      <c r="L63" s="68">
        <v>7548</v>
      </c>
      <c r="M63" s="68">
        <v>6783</v>
      </c>
      <c r="N63" s="65">
        <v>592</v>
      </c>
      <c r="O63" s="69">
        <v>0.89864864864864868</v>
      </c>
      <c r="P63" s="65">
        <v>329</v>
      </c>
      <c r="Q63" s="65">
        <v>232</v>
      </c>
      <c r="R63" s="65">
        <v>98</v>
      </c>
      <c r="S63" s="70">
        <v>0.70516717325227962</v>
      </c>
      <c r="T63" s="65">
        <v>85</v>
      </c>
      <c r="U63" s="65">
        <v>60</v>
      </c>
      <c r="V63" s="65">
        <v>26</v>
      </c>
      <c r="W63" s="66">
        <v>0.70588235294117652</v>
      </c>
      <c r="X63" s="65">
        <v>476</v>
      </c>
      <c r="Y63" s="65">
        <v>352</v>
      </c>
      <c r="Z63" s="65">
        <v>106</v>
      </c>
      <c r="AA63" s="66">
        <v>0.73949579831932777</v>
      </c>
      <c r="AB63" s="68">
        <v>280</v>
      </c>
      <c r="AC63" s="68">
        <v>223</v>
      </c>
      <c r="AD63" s="68">
        <v>58</v>
      </c>
      <c r="AE63" s="71">
        <v>0.79642857142857137</v>
      </c>
      <c r="AF63" s="72">
        <v>239</v>
      </c>
      <c r="AG63" s="72">
        <v>181</v>
      </c>
      <c r="AH63" s="72">
        <v>85</v>
      </c>
      <c r="AI63" s="73">
        <v>0.75732217573221761</v>
      </c>
      <c r="AJ63" s="74">
        <f t="shared" si="4"/>
        <v>0</v>
      </c>
      <c r="AK63" s="68">
        <v>1124</v>
      </c>
      <c r="AL63" s="68">
        <v>942</v>
      </c>
      <c r="AM63" s="65">
        <v>169</v>
      </c>
      <c r="AN63" s="69">
        <v>0.83807829181494664</v>
      </c>
      <c r="AO63" s="102">
        <v>1747</v>
      </c>
    </row>
    <row r="64" spans="2:41" ht="12.75" x14ac:dyDescent="0.2">
      <c r="B64" s="64">
        <v>45717</v>
      </c>
      <c r="C64" s="65">
        <v>293</v>
      </c>
      <c r="D64" s="65">
        <v>196</v>
      </c>
      <c r="E64" s="65">
        <v>90</v>
      </c>
      <c r="F64" s="66">
        <v>0.66894197952218426</v>
      </c>
      <c r="G64" s="65">
        <v>1455</v>
      </c>
      <c r="H64" s="65">
        <v>1252</v>
      </c>
      <c r="I64" s="65">
        <v>203</v>
      </c>
      <c r="J64" s="66">
        <v>0.86116838487972514</v>
      </c>
      <c r="K64" s="67">
        <f t="shared" si="3"/>
        <v>0</v>
      </c>
      <c r="L64" s="68">
        <v>7548</v>
      </c>
      <c r="M64" s="68">
        <v>6644</v>
      </c>
      <c r="N64" s="65">
        <v>735</v>
      </c>
      <c r="O64" s="69">
        <v>0.88023317435082138</v>
      </c>
      <c r="P64" s="65">
        <v>329</v>
      </c>
      <c r="Q64" s="65">
        <v>223</v>
      </c>
      <c r="R64" s="65">
        <v>108</v>
      </c>
      <c r="S64" s="70">
        <v>0.67781155015197569</v>
      </c>
      <c r="T64" s="65">
        <v>85</v>
      </c>
      <c r="U64" s="65">
        <v>62</v>
      </c>
      <c r="V64" s="65">
        <v>24</v>
      </c>
      <c r="W64" s="66">
        <v>0.72941176470588232</v>
      </c>
      <c r="X64" s="65">
        <v>476</v>
      </c>
      <c r="Y64" s="65">
        <v>340</v>
      </c>
      <c r="Z64" s="65">
        <v>119</v>
      </c>
      <c r="AA64" s="66">
        <v>0.7142857142857143</v>
      </c>
      <c r="AB64" s="68">
        <v>280</v>
      </c>
      <c r="AC64" s="68">
        <v>220</v>
      </c>
      <c r="AD64" s="68">
        <v>62</v>
      </c>
      <c r="AE64" s="71">
        <v>0.7857142857142857</v>
      </c>
      <c r="AF64" s="72">
        <v>239</v>
      </c>
      <c r="AG64" s="72">
        <v>189</v>
      </c>
      <c r="AH64" s="72">
        <v>51</v>
      </c>
      <c r="AI64" s="73">
        <v>0.79079497907949792</v>
      </c>
      <c r="AJ64" s="74">
        <f t="shared" si="4"/>
        <v>0</v>
      </c>
      <c r="AK64" s="68">
        <v>1124</v>
      </c>
      <c r="AL64" s="68">
        <v>925</v>
      </c>
      <c r="AM64" s="65">
        <v>185</v>
      </c>
      <c r="AN64" s="69">
        <v>0.82295373665480431</v>
      </c>
      <c r="AO64" s="102">
        <v>1765</v>
      </c>
    </row>
    <row r="65" spans="2:41" ht="12.75" x14ac:dyDescent="0.2">
      <c r="B65" s="64">
        <v>45718</v>
      </c>
      <c r="C65" s="65">
        <v>293</v>
      </c>
      <c r="D65" s="65">
        <v>204</v>
      </c>
      <c r="E65" s="65">
        <v>80</v>
      </c>
      <c r="F65" s="66">
        <v>0.69624573378839594</v>
      </c>
      <c r="G65" s="65">
        <v>1455</v>
      </c>
      <c r="H65" s="65">
        <v>1235</v>
      </c>
      <c r="I65" s="65">
        <v>220</v>
      </c>
      <c r="J65" s="66">
        <v>0.8501718213058419</v>
      </c>
      <c r="K65" s="67">
        <f t="shared" si="3"/>
        <v>0</v>
      </c>
      <c r="L65" s="68">
        <v>7548</v>
      </c>
      <c r="M65" s="68">
        <v>6365</v>
      </c>
      <c r="N65" s="65">
        <v>995</v>
      </c>
      <c r="O65" s="69">
        <v>0.84326974032856383</v>
      </c>
      <c r="P65" s="65">
        <v>329</v>
      </c>
      <c r="Q65" s="65">
        <v>225</v>
      </c>
      <c r="R65" s="65">
        <v>101</v>
      </c>
      <c r="S65" s="70">
        <v>0.68389057750759874</v>
      </c>
      <c r="T65" s="65">
        <v>85</v>
      </c>
      <c r="U65" s="65">
        <v>61</v>
      </c>
      <c r="V65" s="65">
        <v>24</v>
      </c>
      <c r="W65" s="66">
        <v>0.71764705882352942</v>
      </c>
      <c r="X65" s="65">
        <v>476</v>
      </c>
      <c r="Y65" s="65">
        <v>341</v>
      </c>
      <c r="Z65" s="65">
        <v>125</v>
      </c>
      <c r="AA65" s="66">
        <v>0.71638655462184875</v>
      </c>
      <c r="AB65" s="68">
        <v>280</v>
      </c>
      <c r="AC65" s="68">
        <v>217</v>
      </c>
      <c r="AD65" s="68">
        <v>64</v>
      </c>
      <c r="AE65" s="71">
        <v>0.77500000000000002</v>
      </c>
      <c r="AF65" s="72">
        <v>239</v>
      </c>
      <c r="AG65" s="72">
        <v>180</v>
      </c>
      <c r="AH65" s="72">
        <v>66</v>
      </c>
      <c r="AI65" s="73">
        <v>0.78661087866108792</v>
      </c>
      <c r="AJ65" s="74">
        <f t="shared" si="4"/>
        <v>0</v>
      </c>
      <c r="AK65" s="68">
        <v>1124</v>
      </c>
      <c r="AL65" s="68">
        <v>934</v>
      </c>
      <c r="AM65" s="65">
        <v>199</v>
      </c>
      <c r="AN65" s="69">
        <v>0.81049822064056942</v>
      </c>
      <c r="AO65" s="102">
        <v>1842</v>
      </c>
    </row>
    <row r="66" spans="2:41" ht="12.75" x14ac:dyDescent="0.2">
      <c r="B66" s="64">
        <v>45719</v>
      </c>
      <c r="C66" s="65">
        <v>293</v>
      </c>
      <c r="D66" s="65">
        <v>215</v>
      </c>
      <c r="E66" s="65">
        <v>84</v>
      </c>
      <c r="F66" s="66">
        <v>0.7337883959044369</v>
      </c>
      <c r="G66" s="65">
        <v>1455</v>
      </c>
      <c r="H66" s="65">
        <v>1234</v>
      </c>
      <c r="I66" s="65">
        <v>214</v>
      </c>
      <c r="J66" s="66">
        <v>0.84810996563573882</v>
      </c>
      <c r="K66" s="67">
        <f t="shared" si="3"/>
        <v>0</v>
      </c>
      <c r="L66" s="68">
        <v>7557</v>
      </c>
      <c r="M66" s="68">
        <v>6635</v>
      </c>
      <c r="N66" s="65">
        <v>750</v>
      </c>
      <c r="O66" s="69">
        <v>0.87799391292841078</v>
      </c>
      <c r="P66" s="65">
        <v>329</v>
      </c>
      <c r="Q66" s="65">
        <v>219</v>
      </c>
      <c r="R66" s="65">
        <v>112</v>
      </c>
      <c r="S66" s="70">
        <v>0.66565349544072949</v>
      </c>
      <c r="T66" s="65">
        <v>85</v>
      </c>
      <c r="U66" s="65">
        <v>60</v>
      </c>
      <c r="V66" s="65">
        <v>26</v>
      </c>
      <c r="W66" s="66">
        <v>0.70588235294117652</v>
      </c>
      <c r="X66" s="65">
        <v>476</v>
      </c>
      <c r="Y66" s="65">
        <v>357</v>
      </c>
      <c r="Z66" s="65">
        <v>101</v>
      </c>
      <c r="AA66" s="66">
        <v>0.75</v>
      </c>
      <c r="AB66" s="68">
        <v>280</v>
      </c>
      <c r="AC66" s="68">
        <v>212</v>
      </c>
      <c r="AD66" s="68">
        <v>70</v>
      </c>
      <c r="AE66" s="71">
        <v>0.75714285714285712</v>
      </c>
      <c r="AF66" s="72">
        <v>239</v>
      </c>
      <c r="AG66" s="72">
        <v>180</v>
      </c>
      <c r="AH66" s="72">
        <v>60</v>
      </c>
      <c r="AI66" s="73">
        <v>0.7531380753138075</v>
      </c>
      <c r="AJ66" s="74">
        <f t="shared" si="4"/>
        <v>0</v>
      </c>
      <c r="AK66" s="68">
        <v>1124</v>
      </c>
      <c r="AL66" s="68">
        <v>951</v>
      </c>
      <c r="AM66" s="65">
        <v>158</v>
      </c>
      <c r="AN66" s="69">
        <v>0.84608540925266906</v>
      </c>
      <c r="AO66" s="102">
        <v>735</v>
      </c>
    </row>
    <row r="67" spans="2:41" ht="12.75" x14ac:dyDescent="0.2">
      <c r="B67" s="64">
        <v>45720</v>
      </c>
      <c r="C67" s="65">
        <v>293</v>
      </c>
      <c r="D67" s="65">
        <v>216</v>
      </c>
      <c r="E67" s="65">
        <v>80</v>
      </c>
      <c r="F67" s="66">
        <v>0.73720136518771329</v>
      </c>
      <c r="G67" s="65">
        <v>1455</v>
      </c>
      <c r="H67" s="65">
        <v>1236</v>
      </c>
      <c r="I67" s="65">
        <v>191</v>
      </c>
      <c r="J67" s="66">
        <v>0.84948453608247421</v>
      </c>
      <c r="K67" s="67">
        <f t="shared" si="3"/>
        <v>0</v>
      </c>
      <c r="L67" s="68">
        <v>7557</v>
      </c>
      <c r="M67" s="68">
        <v>6782</v>
      </c>
      <c r="N67" s="65">
        <v>600</v>
      </c>
      <c r="O67" s="69">
        <v>0.89744607648537778</v>
      </c>
      <c r="P67" s="65">
        <v>329</v>
      </c>
      <c r="Q67" s="65">
        <v>217</v>
      </c>
      <c r="R67" s="65">
        <v>103</v>
      </c>
      <c r="S67" s="70">
        <v>0.65957446808510634</v>
      </c>
      <c r="T67" s="65">
        <v>85</v>
      </c>
      <c r="U67" s="65">
        <v>62</v>
      </c>
      <c r="V67" s="65">
        <v>24</v>
      </c>
      <c r="W67" s="66">
        <v>0.72941176470588232</v>
      </c>
      <c r="X67" s="65">
        <v>476</v>
      </c>
      <c r="Y67" s="65">
        <v>372</v>
      </c>
      <c r="Z67" s="65">
        <v>94</v>
      </c>
      <c r="AA67" s="66">
        <v>0.78151260504201681</v>
      </c>
      <c r="AB67" s="68">
        <v>280</v>
      </c>
      <c r="AC67" s="68">
        <v>205</v>
      </c>
      <c r="AD67" s="68">
        <v>72</v>
      </c>
      <c r="AE67" s="71">
        <v>0.7321428571428571</v>
      </c>
      <c r="AF67" s="72">
        <v>239</v>
      </c>
      <c r="AG67" s="72">
        <v>182</v>
      </c>
      <c r="AH67" s="72">
        <v>57</v>
      </c>
      <c r="AI67" s="73">
        <v>0.7615062761506276</v>
      </c>
      <c r="AJ67" s="74">
        <f t="shared" si="4"/>
        <v>0</v>
      </c>
      <c r="AK67" s="68">
        <v>1124</v>
      </c>
      <c r="AL67" s="68">
        <v>953</v>
      </c>
      <c r="AM67" s="65">
        <v>157</v>
      </c>
      <c r="AN67" s="69">
        <v>0.84786476868327398</v>
      </c>
      <c r="AO67" s="102">
        <v>746</v>
      </c>
    </row>
    <row r="68" spans="2:41" ht="12.75" x14ac:dyDescent="0.2">
      <c r="B68" s="64">
        <v>45721</v>
      </c>
      <c r="C68" s="65">
        <v>293</v>
      </c>
      <c r="D68" s="65">
        <v>213</v>
      </c>
      <c r="E68" s="65">
        <v>86</v>
      </c>
      <c r="F68" s="66">
        <v>0.726962457337884</v>
      </c>
      <c r="G68" s="65">
        <v>1455</v>
      </c>
      <c r="H68" s="65">
        <v>1289</v>
      </c>
      <c r="I68" s="65">
        <v>160</v>
      </c>
      <c r="J68" s="66">
        <v>0.88591065292096216</v>
      </c>
      <c r="K68" s="67">
        <f t="shared" si="3"/>
        <v>0</v>
      </c>
      <c r="L68" s="68">
        <v>7529</v>
      </c>
      <c r="M68" s="68">
        <v>6767</v>
      </c>
      <c r="N68" s="65">
        <v>628</v>
      </c>
      <c r="O68" s="69">
        <v>0.89879134015141449</v>
      </c>
      <c r="P68" s="65">
        <v>329</v>
      </c>
      <c r="Q68" s="65">
        <v>204</v>
      </c>
      <c r="R68" s="65">
        <v>127</v>
      </c>
      <c r="S68" s="70">
        <v>0.62006079027355621</v>
      </c>
      <c r="T68" s="65">
        <v>85</v>
      </c>
      <c r="U68" s="65">
        <v>65</v>
      </c>
      <c r="V68" s="65">
        <v>21</v>
      </c>
      <c r="W68" s="66">
        <v>0.76470588235294112</v>
      </c>
      <c r="X68" s="65">
        <v>476</v>
      </c>
      <c r="Y68" s="65">
        <v>364</v>
      </c>
      <c r="Z68" s="65">
        <v>93</v>
      </c>
      <c r="AA68" s="66">
        <v>0.76470588235294112</v>
      </c>
      <c r="AB68" s="68">
        <v>280</v>
      </c>
      <c r="AC68" s="68">
        <v>224</v>
      </c>
      <c r="AD68" s="68">
        <v>58</v>
      </c>
      <c r="AE68" s="71">
        <v>0.8</v>
      </c>
      <c r="AF68" s="72">
        <v>239</v>
      </c>
      <c r="AG68" s="72">
        <v>182</v>
      </c>
      <c r="AH68" s="72">
        <v>58</v>
      </c>
      <c r="AI68" s="73">
        <v>0.7615062761506276</v>
      </c>
      <c r="AJ68" s="74">
        <f t="shared" si="4"/>
        <v>0</v>
      </c>
      <c r="AK68" s="68">
        <v>1124</v>
      </c>
      <c r="AL68" s="68">
        <v>953</v>
      </c>
      <c r="AM68" s="65">
        <v>150</v>
      </c>
      <c r="AN68" s="69">
        <v>0.84786476868327398</v>
      </c>
      <c r="AO68" s="102">
        <v>734</v>
      </c>
    </row>
    <row r="69" spans="2:41" ht="12.75" x14ac:dyDescent="0.2">
      <c r="B69" s="64">
        <v>45722</v>
      </c>
      <c r="C69" s="65">
        <v>293</v>
      </c>
      <c r="D69" s="65">
        <v>206</v>
      </c>
      <c r="E69" s="65">
        <v>92</v>
      </c>
      <c r="F69" s="66">
        <v>0.70307167235494883</v>
      </c>
      <c r="G69" s="65">
        <v>1468</v>
      </c>
      <c r="H69" s="65">
        <v>1226</v>
      </c>
      <c r="I69" s="65">
        <v>220</v>
      </c>
      <c r="J69" s="66">
        <v>0.83514986376021794</v>
      </c>
      <c r="K69" s="67">
        <f t="shared" si="3"/>
        <v>13</v>
      </c>
      <c r="L69" s="68">
        <v>7525</v>
      </c>
      <c r="M69" s="68">
        <v>6748</v>
      </c>
      <c r="N69" s="65">
        <v>611</v>
      </c>
      <c r="O69" s="69">
        <v>0.89674418604651163</v>
      </c>
      <c r="P69" s="65">
        <v>329</v>
      </c>
      <c r="Q69" s="65">
        <v>222</v>
      </c>
      <c r="R69" s="65">
        <v>109</v>
      </c>
      <c r="S69" s="70">
        <v>0.67477203647416417</v>
      </c>
      <c r="T69" s="65">
        <v>85</v>
      </c>
      <c r="U69" s="65">
        <v>66</v>
      </c>
      <c r="V69" s="65">
        <v>18</v>
      </c>
      <c r="W69" s="66">
        <v>0.77647058823529413</v>
      </c>
      <c r="X69" s="65">
        <v>476</v>
      </c>
      <c r="Y69" s="65">
        <v>360</v>
      </c>
      <c r="Z69" s="65">
        <v>104</v>
      </c>
      <c r="AA69" s="66">
        <v>0.75630252100840334</v>
      </c>
      <c r="AB69" s="68">
        <v>280</v>
      </c>
      <c r="AC69" s="68">
        <v>229</v>
      </c>
      <c r="AD69" s="68">
        <v>53</v>
      </c>
      <c r="AE69" s="71">
        <v>0.81785714285714284</v>
      </c>
      <c r="AF69" s="72">
        <v>254</v>
      </c>
      <c r="AG69" s="72">
        <v>201</v>
      </c>
      <c r="AH69" s="72">
        <v>53</v>
      </c>
      <c r="AI69" s="73">
        <v>0.79133858267716539</v>
      </c>
      <c r="AJ69" s="74">
        <f t="shared" si="4"/>
        <v>15</v>
      </c>
      <c r="AK69" s="68">
        <v>1116</v>
      </c>
      <c r="AL69" s="68">
        <v>923</v>
      </c>
      <c r="AM69" s="65">
        <v>176</v>
      </c>
      <c r="AN69" s="69">
        <v>0.82706093189964158</v>
      </c>
      <c r="AO69" s="102">
        <v>665</v>
      </c>
    </row>
    <row r="70" spans="2:41" ht="12.75" x14ac:dyDescent="0.2">
      <c r="B70" s="64">
        <v>45723</v>
      </c>
      <c r="C70" s="65">
        <v>293</v>
      </c>
      <c r="D70" s="65">
        <v>203</v>
      </c>
      <c r="E70" s="65">
        <v>95</v>
      </c>
      <c r="F70" s="66">
        <v>0.69283276450511944</v>
      </c>
      <c r="G70" s="65">
        <v>1468</v>
      </c>
      <c r="H70" s="65">
        <v>1258</v>
      </c>
      <c r="I70" s="65">
        <v>162</v>
      </c>
      <c r="J70" s="66">
        <v>0.85694822888283384</v>
      </c>
      <c r="K70" s="67">
        <f t="shared" si="3"/>
        <v>0</v>
      </c>
      <c r="L70" s="68">
        <v>7525</v>
      </c>
      <c r="M70" s="68">
        <v>6722</v>
      </c>
      <c r="N70" s="65">
        <v>674</v>
      </c>
      <c r="O70" s="69">
        <v>0.89328903654485048</v>
      </c>
      <c r="P70" s="65">
        <v>329</v>
      </c>
      <c r="Q70" s="65">
        <v>214</v>
      </c>
      <c r="R70" s="65">
        <v>113</v>
      </c>
      <c r="S70" s="70">
        <v>0.65045592705167177</v>
      </c>
      <c r="T70" s="65">
        <v>85</v>
      </c>
      <c r="U70" s="65">
        <v>66</v>
      </c>
      <c r="V70" s="65">
        <v>19</v>
      </c>
      <c r="W70" s="66">
        <v>0.77647058823529413</v>
      </c>
      <c r="X70" s="65">
        <v>476</v>
      </c>
      <c r="Y70" s="65">
        <v>353</v>
      </c>
      <c r="Z70" s="65">
        <v>106</v>
      </c>
      <c r="AA70" s="66">
        <v>0.74159663865546221</v>
      </c>
      <c r="AB70" s="68">
        <v>280</v>
      </c>
      <c r="AC70" s="68">
        <v>222</v>
      </c>
      <c r="AD70" s="68">
        <v>58</v>
      </c>
      <c r="AE70" s="71">
        <v>0.79285714285714282</v>
      </c>
      <c r="AF70" s="72">
        <v>254</v>
      </c>
      <c r="AG70" s="72">
        <v>200</v>
      </c>
      <c r="AH70" s="72">
        <v>55</v>
      </c>
      <c r="AI70" s="73">
        <v>0.78740157480314965</v>
      </c>
      <c r="AJ70" s="74">
        <f t="shared" si="4"/>
        <v>0</v>
      </c>
      <c r="AK70" s="68">
        <v>1116</v>
      </c>
      <c r="AL70" s="68">
        <v>948</v>
      </c>
      <c r="AM70" s="65">
        <v>155</v>
      </c>
      <c r="AN70" s="69">
        <v>0.84946236559139787</v>
      </c>
      <c r="AO70" s="102">
        <v>713</v>
      </c>
    </row>
    <row r="71" spans="2:41" ht="12.75" x14ac:dyDescent="0.2">
      <c r="B71" s="64">
        <v>45724</v>
      </c>
      <c r="C71" s="65">
        <v>293</v>
      </c>
      <c r="D71" s="65">
        <v>191</v>
      </c>
      <c r="E71" s="65">
        <v>104</v>
      </c>
      <c r="F71" s="66">
        <v>0.65187713310580209</v>
      </c>
      <c r="G71" s="65">
        <v>1468</v>
      </c>
      <c r="H71" s="65">
        <v>1225</v>
      </c>
      <c r="I71" s="65">
        <v>223</v>
      </c>
      <c r="J71" s="66">
        <v>0.83446866485013627</v>
      </c>
      <c r="K71" s="67">
        <f t="shared" si="3"/>
        <v>0</v>
      </c>
      <c r="L71" s="68">
        <v>7527</v>
      </c>
      <c r="M71" s="68">
        <v>6703</v>
      </c>
      <c r="N71" s="65">
        <v>716</v>
      </c>
      <c r="O71" s="69">
        <v>0.89052743456888539</v>
      </c>
      <c r="P71" s="65">
        <v>329</v>
      </c>
      <c r="Q71" s="65">
        <v>221</v>
      </c>
      <c r="R71" s="65">
        <v>104</v>
      </c>
      <c r="S71" s="70">
        <v>0.67173252279635254</v>
      </c>
      <c r="T71" s="65">
        <v>85</v>
      </c>
      <c r="U71" s="65">
        <v>58</v>
      </c>
      <c r="V71" s="65">
        <v>28</v>
      </c>
      <c r="W71" s="66">
        <v>0.68235294117647061</v>
      </c>
      <c r="X71" s="65">
        <v>476</v>
      </c>
      <c r="Y71" s="65">
        <v>340</v>
      </c>
      <c r="Z71" s="65">
        <v>118</v>
      </c>
      <c r="AA71" s="66">
        <v>0.7142857142857143</v>
      </c>
      <c r="AB71" s="68">
        <v>280</v>
      </c>
      <c r="AC71" s="68">
        <v>220</v>
      </c>
      <c r="AD71" s="68">
        <v>73</v>
      </c>
      <c r="AE71" s="71">
        <v>0.7857142857142857</v>
      </c>
      <c r="AF71" s="72">
        <v>254</v>
      </c>
      <c r="AG71" s="72">
        <v>206</v>
      </c>
      <c r="AH71" s="72">
        <v>47</v>
      </c>
      <c r="AI71" s="73">
        <v>0.8110236220472441</v>
      </c>
      <c r="AJ71" s="74">
        <f t="shared" si="4"/>
        <v>0</v>
      </c>
      <c r="AK71" s="68">
        <v>1116</v>
      </c>
      <c r="AL71" s="68">
        <v>930</v>
      </c>
      <c r="AM71" s="65">
        <v>187</v>
      </c>
      <c r="AN71" s="69">
        <v>0.83333333333333337</v>
      </c>
      <c r="AO71" s="102">
        <v>933</v>
      </c>
    </row>
    <row r="72" spans="2:41" ht="12.75" x14ac:dyDescent="0.2">
      <c r="B72" s="64">
        <v>45725</v>
      </c>
      <c r="C72" s="65">
        <v>293</v>
      </c>
      <c r="D72" s="65">
        <v>209</v>
      </c>
      <c r="E72" s="65">
        <v>89</v>
      </c>
      <c r="F72" s="66">
        <v>0.71331058020477811</v>
      </c>
      <c r="G72" s="65">
        <v>1468</v>
      </c>
      <c r="H72" s="65">
        <v>1248</v>
      </c>
      <c r="I72" s="65">
        <v>215</v>
      </c>
      <c r="J72" s="66">
        <v>0.85013623978201636</v>
      </c>
      <c r="K72" s="67">
        <f t="shared" si="3"/>
        <v>0</v>
      </c>
      <c r="L72" s="68">
        <v>7525</v>
      </c>
      <c r="M72" s="68">
        <v>6569</v>
      </c>
      <c r="N72" s="65">
        <v>795</v>
      </c>
      <c r="O72" s="69">
        <v>0.87295681063122921</v>
      </c>
      <c r="P72" s="65">
        <v>329</v>
      </c>
      <c r="Q72" s="65">
        <v>229</v>
      </c>
      <c r="R72" s="65">
        <v>103</v>
      </c>
      <c r="S72" s="70">
        <v>0.69604863221884494</v>
      </c>
      <c r="T72" s="65">
        <v>85</v>
      </c>
      <c r="U72" s="65">
        <v>56</v>
      </c>
      <c r="V72" s="65">
        <v>30</v>
      </c>
      <c r="W72" s="66">
        <v>0.6588235294117647</v>
      </c>
      <c r="X72" s="65">
        <v>476</v>
      </c>
      <c r="Y72" s="65">
        <v>356</v>
      </c>
      <c r="Z72" s="65">
        <v>103</v>
      </c>
      <c r="AA72" s="66">
        <v>0.74789915966386555</v>
      </c>
      <c r="AB72" s="68">
        <v>280</v>
      </c>
      <c r="AC72" s="68">
        <v>226</v>
      </c>
      <c r="AD72" s="68">
        <v>57</v>
      </c>
      <c r="AE72" s="71">
        <v>0.80714285714285716</v>
      </c>
      <c r="AF72" s="72">
        <v>254</v>
      </c>
      <c r="AG72" s="72">
        <v>193</v>
      </c>
      <c r="AH72" s="72">
        <v>62</v>
      </c>
      <c r="AI72" s="73">
        <v>0.75984251968503935</v>
      </c>
      <c r="AJ72" s="74">
        <f t="shared" si="4"/>
        <v>0</v>
      </c>
      <c r="AK72" s="68">
        <v>1116</v>
      </c>
      <c r="AL72" s="68">
        <v>896</v>
      </c>
      <c r="AM72" s="65">
        <v>207</v>
      </c>
      <c r="AN72" s="69">
        <v>0.80286738351254483</v>
      </c>
      <c r="AO72" s="102">
        <v>921</v>
      </c>
    </row>
    <row r="73" spans="2:41" ht="12.75" x14ac:dyDescent="0.2">
      <c r="B73" s="64">
        <v>45726</v>
      </c>
      <c r="C73" s="65">
        <v>293</v>
      </c>
      <c r="D73" s="65">
        <v>208</v>
      </c>
      <c r="E73" s="65">
        <v>90</v>
      </c>
      <c r="F73" s="66">
        <v>0.70989761092150172</v>
      </c>
      <c r="G73" s="65">
        <v>1468</v>
      </c>
      <c r="H73" s="65">
        <v>1280</v>
      </c>
      <c r="I73" s="65">
        <v>182</v>
      </c>
      <c r="J73" s="66">
        <v>0.87193460490463215</v>
      </c>
      <c r="K73" s="67">
        <f t="shared" si="3"/>
        <v>0</v>
      </c>
      <c r="L73" s="68">
        <v>7525</v>
      </c>
      <c r="M73" s="68">
        <v>6463</v>
      </c>
      <c r="N73" s="65">
        <v>900</v>
      </c>
      <c r="O73" s="69">
        <v>0.85887043189368772</v>
      </c>
      <c r="P73" s="65">
        <v>329</v>
      </c>
      <c r="Q73" s="65">
        <v>240</v>
      </c>
      <c r="R73" s="65">
        <v>89</v>
      </c>
      <c r="S73" s="70">
        <v>0.72948328267477203</v>
      </c>
      <c r="T73" s="65">
        <v>85</v>
      </c>
      <c r="U73" s="65">
        <v>59</v>
      </c>
      <c r="V73" s="65">
        <v>27</v>
      </c>
      <c r="W73" s="66">
        <v>0.69411764705882351</v>
      </c>
      <c r="X73" s="65">
        <v>476</v>
      </c>
      <c r="Y73" s="65">
        <v>347</v>
      </c>
      <c r="Z73" s="65">
        <v>111</v>
      </c>
      <c r="AA73" s="66">
        <v>0.72899159663865543</v>
      </c>
      <c r="AB73" s="68">
        <v>280</v>
      </c>
      <c r="AC73" s="68">
        <v>207</v>
      </c>
      <c r="AD73" s="68">
        <v>73</v>
      </c>
      <c r="AE73" s="71">
        <v>0.73928571428571432</v>
      </c>
      <c r="AF73" s="72">
        <v>254</v>
      </c>
      <c r="AG73" s="72">
        <v>188</v>
      </c>
      <c r="AH73" s="72">
        <v>66</v>
      </c>
      <c r="AI73" s="73">
        <v>0.74015748031496065</v>
      </c>
      <c r="AJ73" s="74">
        <f t="shared" si="4"/>
        <v>0</v>
      </c>
      <c r="AK73" s="68">
        <v>1116</v>
      </c>
      <c r="AL73" s="68">
        <v>909</v>
      </c>
      <c r="AM73" s="65">
        <v>194</v>
      </c>
      <c r="AN73" s="69">
        <v>0.81451612903225812</v>
      </c>
      <c r="AO73" s="102">
        <v>932</v>
      </c>
    </row>
    <row r="74" spans="2:41" ht="12.75" x14ac:dyDescent="0.2">
      <c r="B74" s="64">
        <v>45727</v>
      </c>
      <c r="C74" s="65">
        <v>293</v>
      </c>
      <c r="D74" s="65">
        <v>223</v>
      </c>
      <c r="E74" s="65">
        <v>78</v>
      </c>
      <c r="F74" s="66">
        <v>0.76109215017064846</v>
      </c>
      <c r="G74" s="65">
        <v>1468</v>
      </c>
      <c r="H74" s="65">
        <v>1287</v>
      </c>
      <c r="I74" s="65">
        <v>175</v>
      </c>
      <c r="J74" s="66">
        <v>0.8767029972752044</v>
      </c>
      <c r="K74" s="67">
        <f t="shared" si="3"/>
        <v>0</v>
      </c>
      <c r="L74" s="68">
        <v>7521</v>
      </c>
      <c r="M74" s="68">
        <v>6697</v>
      </c>
      <c r="N74" s="65">
        <v>672</v>
      </c>
      <c r="O74" s="69">
        <v>0.89044010105039229</v>
      </c>
      <c r="P74" s="65">
        <v>329</v>
      </c>
      <c r="Q74" s="65">
        <v>228</v>
      </c>
      <c r="R74" s="65">
        <v>101</v>
      </c>
      <c r="S74" s="70">
        <v>0.69300911854103342</v>
      </c>
      <c r="T74" s="65">
        <v>85</v>
      </c>
      <c r="U74" s="65">
        <v>49</v>
      </c>
      <c r="V74" s="65">
        <v>37</v>
      </c>
      <c r="W74" s="66">
        <v>0.57647058823529407</v>
      </c>
      <c r="X74" s="65">
        <v>476</v>
      </c>
      <c r="Y74" s="65">
        <v>369</v>
      </c>
      <c r="Z74" s="65">
        <v>89</v>
      </c>
      <c r="AA74" s="66">
        <v>0.77521008403361347</v>
      </c>
      <c r="AB74" s="68">
        <v>280</v>
      </c>
      <c r="AC74" s="68">
        <v>209</v>
      </c>
      <c r="AD74" s="68">
        <v>71</v>
      </c>
      <c r="AE74" s="71">
        <v>0.74642857142857144</v>
      </c>
      <c r="AF74" s="72">
        <v>254</v>
      </c>
      <c r="AG74" s="72">
        <v>197</v>
      </c>
      <c r="AH74" s="72">
        <v>58</v>
      </c>
      <c r="AI74" s="73">
        <v>0.77559055118110232</v>
      </c>
      <c r="AJ74" s="74">
        <f t="shared" si="4"/>
        <v>0</v>
      </c>
      <c r="AK74" s="68">
        <v>1116</v>
      </c>
      <c r="AL74" s="68">
        <v>909</v>
      </c>
      <c r="AM74" s="65">
        <v>194</v>
      </c>
      <c r="AN74" s="69">
        <v>0.81451612903225812</v>
      </c>
      <c r="AO74" s="102">
        <v>915</v>
      </c>
    </row>
    <row r="75" spans="2:41" ht="12.75" x14ac:dyDescent="0.2">
      <c r="B75" s="64">
        <v>45728</v>
      </c>
      <c r="C75" s="65">
        <v>293</v>
      </c>
      <c r="D75" s="65">
        <v>206</v>
      </c>
      <c r="E75" s="65">
        <v>91</v>
      </c>
      <c r="F75" s="66">
        <v>0.70307167235494883</v>
      </c>
      <c r="G75" s="65">
        <v>1468</v>
      </c>
      <c r="H75" s="65">
        <v>1231</v>
      </c>
      <c r="I75" s="65">
        <v>231</v>
      </c>
      <c r="J75" s="66">
        <v>0.83855585831062673</v>
      </c>
      <c r="K75" s="67">
        <f t="shared" si="3"/>
        <v>0</v>
      </c>
      <c r="L75" s="68">
        <v>7524</v>
      </c>
      <c r="M75" s="68">
        <v>6562</v>
      </c>
      <c r="N75" s="65">
        <v>801</v>
      </c>
      <c r="O75" s="69">
        <v>0.87214247740563533</v>
      </c>
      <c r="P75" s="65">
        <v>329</v>
      </c>
      <c r="Q75" s="65">
        <v>218</v>
      </c>
      <c r="R75" s="65">
        <v>107</v>
      </c>
      <c r="S75" s="70">
        <v>0.66261398176291797</v>
      </c>
      <c r="T75" s="65">
        <v>85</v>
      </c>
      <c r="U75" s="65">
        <v>52</v>
      </c>
      <c r="V75" s="65">
        <v>34</v>
      </c>
      <c r="W75" s="66">
        <v>0.61176470588235299</v>
      </c>
      <c r="X75" s="65">
        <v>476</v>
      </c>
      <c r="Y75" s="65">
        <v>378</v>
      </c>
      <c r="Z75" s="65">
        <v>89</v>
      </c>
      <c r="AA75" s="66">
        <v>0.79411764705882348</v>
      </c>
      <c r="AB75" s="68">
        <v>280</v>
      </c>
      <c r="AC75" s="68">
        <v>209</v>
      </c>
      <c r="AD75" s="68">
        <v>71</v>
      </c>
      <c r="AE75" s="71">
        <v>0.74642857142857144</v>
      </c>
      <c r="AF75" s="72">
        <v>254</v>
      </c>
      <c r="AG75" s="72">
        <v>199</v>
      </c>
      <c r="AH75" s="72">
        <v>55</v>
      </c>
      <c r="AI75" s="73">
        <v>0.78346456692913391</v>
      </c>
      <c r="AJ75" s="74">
        <f t="shared" si="4"/>
        <v>0</v>
      </c>
      <c r="AK75" s="68">
        <v>1116</v>
      </c>
      <c r="AL75" s="68">
        <v>936</v>
      </c>
      <c r="AM75" s="65">
        <v>164</v>
      </c>
      <c r="AN75" s="69">
        <v>0.83870967741935487</v>
      </c>
      <c r="AO75" s="102">
        <v>1179</v>
      </c>
    </row>
    <row r="76" spans="2:41" ht="12.75" x14ac:dyDescent="0.2">
      <c r="B76" s="64">
        <v>45729</v>
      </c>
      <c r="C76" s="65">
        <v>293</v>
      </c>
      <c r="D76" s="65">
        <v>212</v>
      </c>
      <c r="E76" s="65">
        <v>88</v>
      </c>
      <c r="F76" s="66">
        <v>0.7235494880546075</v>
      </c>
      <c r="G76" s="65">
        <v>1468</v>
      </c>
      <c r="H76" s="65">
        <v>1288</v>
      </c>
      <c r="I76" s="65">
        <v>174</v>
      </c>
      <c r="J76" s="66">
        <v>0.87738419618528607</v>
      </c>
      <c r="K76" s="67">
        <f t="shared" si="3"/>
        <v>0</v>
      </c>
      <c r="L76" s="68">
        <v>7526</v>
      </c>
      <c r="M76" s="68">
        <v>6727</v>
      </c>
      <c r="N76" s="65">
        <v>642</v>
      </c>
      <c r="O76" s="69">
        <v>0.89383470635131546</v>
      </c>
      <c r="P76" s="65">
        <v>329</v>
      </c>
      <c r="Q76" s="65">
        <v>200</v>
      </c>
      <c r="R76" s="65">
        <v>131</v>
      </c>
      <c r="S76" s="70">
        <v>0.60790273556231</v>
      </c>
      <c r="T76" s="65">
        <v>85</v>
      </c>
      <c r="U76" s="65">
        <v>57</v>
      </c>
      <c r="V76" s="65">
        <v>29</v>
      </c>
      <c r="W76" s="66">
        <v>0.6705882352941176</v>
      </c>
      <c r="X76" s="65">
        <v>476</v>
      </c>
      <c r="Y76" s="65">
        <v>359</v>
      </c>
      <c r="Z76" s="65">
        <v>100</v>
      </c>
      <c r="AA76" s="66">
        <v>0.75420168067226889</v>
      </c>
      <c r="AB76" s="68">
        <v>280</v>
      </c>
      <c r="AC76" s="68">
        <v>221</v>
      </c>
      <c r="AD76" s="68">
        <v>61</v>
      </c>
      <c r="AE76" s="71">
        <v>0.78928571428571426</v>
      </c>
      <c r="AF76" s="72">
        <v>254</v>
      </c>
      <c r="AG76" s="72">
        <v>196</v>
      </c>
      <c r="AH76" s="72">
        <v>59</v>
      </c>
      <c r="AI76" s="73">
        <v>0.77165354330708658</v>
      </c>
      <c r="AJ76" s="74">
        <f t="shared" si="4"/>
        <v>0</v>
      </c>
      <c r="AK76" s="68">
        <v>1116</v>
      </c>
      <c r="AL76" s="68">
        <v>947</v>
      </c>
      <c r="AM76" s="65">
        <v>171</v>
      </c>
      <c r="AN76" s="69">
        <v>0.84856630824372759</v>
      </c>
      <c r="AO76" s="102">
        <v>882</v>
      </c>
    </row>
    <row r="77" spans="2:41" ht="12.75" x14ac:dyDescent="0.2">
      <c r="B77" s="64">
        <v>45730</v>
      </c>
      <c r="C77" s="65">
        <v>293</v>
      </c>
      <c r="D77" s="65">
        <v>221</v>
      </c>
      <c r="E77" s="65">
        <v>72</v>
      </c>
      <c r="F77" s="66">
        <v>0.75426621160409557</v>
      </c>
      <c r="G77" s="65">
        <v>1475</v>
      </c>
      <c r="H77" s="65">
        <v>1288</v>
      </c>
      <c r="I77" s="65">
        <v>181</v>
      </c>
      <c r="J77" s="66">
        <v>0.87322033898305085</v>
      </c>
      <c r="K77" s="67">
        <f t="shared" si="3"/>
        <v>7</v>
      </c>
      <c r="L77" s="68">
        <v>7526</v>
      </c>
      <c r="M77" s="68">
        <v>6675</v>
      </c>
      <c r="N77" s="65">
        <v>693</v>
      </c>
      <c r="O77" s="69">
        <v>0.88692532553813441</v>
      </c>
      <c r="P77" s="65">
        <v>329</v>
      </c>
      <c r="Q77" s="65">
        <v>215</v>
      </c>
      <c r="R77" s="65">
        <v>114</v>
      </c>
      <c r="S77" s="70">
        <v>0.65349544072948329</v>
      </c>
      <c r="T77" s="65">
        <v>85</v>
      </c>
      <c r="U77" s="65">
        <v>54</v>
      </c>
      <c r="V77" s="65">
        <v>32</v>
      </c>
      <c r="W77" s="66">
        <v>0.63529411764705879</v>
      </c>
      <c r="X77" s="65">
        <v>476</v>
      </c>
      <c r="Y77" s="65">
        <v>374</v>
      </c>
      <c r="Z77" s="65">
        <v>93</v>
      </c>
      <c r="AA77" s="66">
        <v>0.7857142857142857</v>
      </c>
      <c r="AB77" s="68">
        <v>280</v>
      </c>
      <c r="AC77" s="68">
        <v>218</v>
      </c>
      <c r="AD77" s="68">
        <v>62</v>
      </c>
      <c r="AE77" s="71">
        <v>0.77857142857142858</v>
      </c>
      <c r="AF77" s="72">
        <v>254</v>
      </c>
      <c r="AG77" s="72">
        <v>198</v>
      </c>
      <c r="AH77" s="72">
        <v>56</v>
      </c>
      <c r="AI77" s="73">
        <v>0.77952755905511806</v>
      </c>
      <c r="AJ77" s="74">
        <f t="shared" si="4"/>
        <v>0</v>
      </c>
      <c r="AK77" s="68">
        <v>1116</v>
      </c>
      <c r="AL77" s="68">
        <v>955</v>
      </c>
      <c r="AM77" s="65">
        <v>147</v>
      </c>
      <c r="AN77" s="69">
        <v>0.85573476702508966</v>
      </c>
      <c r="AO77" s="102">
        <v>1385</v>
      </c>
    </row>
    <row r="78" spans="2:41" ht="12.75" x14ac:dyDescent="0.2">
      <c r="B78" s="64">
        <v>45731</v>
      </c>
      <c r="C78" s="65">
        <v>293</v>
      </c>
      <c r="D78" s="65">
        <v>217</v>
      </c>
      <c r="E78" s="65">
        <v>68</v>
      </c>
      <c r="F78" s="66">
        <v>0.74061433447098979</v>
      </c>
      <c r="G78" s="65">
        <v>1475</v>
      </c>
      <c r="H78" s="65">
        <v>1262</v>
      </c>
      <c r="I78" s="65">
        <v>192</v>
      </c>
      <c r="J78" s="66">
        <v>0.855593220338983</v>
      </c>
      <c r="K78" s="67">
        <f t="shared" si="3"/>
        <v>0</v>
      </c>
      <c r="L78" s="68">
        <v>7526</v>
      </c>
      <c r="M78" s="68">
        <v>6668</v>
      </c>
      <c r="N78" s="65">
        <v>699</v>
      </c>
      <c r="O78" s="69">
        <v>0.8859952165825139</v>
      </c>
      <c r="P78" s="65">
        <v>329</v>
      </c>
      <c r="Q78" s="65">
        <v>225</v>
      </c>
      <c r="R78" s="65">
        <v>92</v>
      </c>
      <c r="S78" s="70">
        <v>0.68389057750759874</v>
      </c>
      <c r="T78" s="65">
        <v>85</v>
      </c>
      <c r="U78" s="65">
        <v>61</v>
      </c>
      <c r="V78" s="65">
        <v>25</v>
      </c>
      <c r="W78" s="66">
        <v>0.71764705882352942</v>
      </c>
      <c r="X78" s="65">
        <v>476</v>
      </c>
      <c r="Y78" s="65">
        <v>364</v>
      </c>
      <c r="Z78" s="65">
        <v>86</v>
      </c>
      <c r="AA78" s="66">
        <v>0.76470588235294112</v>
      </c>
      <c r="AB78" s="68">
        <v>280</v>
      </c>
      <c r="AC78" s="68">
        <v>224</v>
      </c>
      <c r="AD78" s="68">
        <v>56</v>
      </c>
      <c r="AE78" s="71">
        <v>0.8</v>
      </c>
      <c r="AF78" s="72">
        <v>254</v>
      </c>
      <c r="AG78" s="72">
        <v>202</v>
      </c>
      <c r="AH78" s="72">
        <v>53</v>
      </c>
      <c r="AI78" s="73">
        <v>0.79527559055118113</v>
      </c>
      <c r="AJ78" s="74">
        <f t="shared" si="4"/>
        <v>0</v>
      </c>
      <c r="AK78" s="68">
        <v>1116</v>
      </c>
      <c r="AL78" s="68">
        <v>958</v>
      </c>
      <c r="AM78" s="65">
        <v>146</v>
      </c>
      <c r="AN78" s="69">
        <v>0.85842293906810041</v>
      </c>
      <c r="AO78" s="102">
        <v>1093</v>
      </c>
    </row>
    <row r="79" spans="2:41" ht="12.75" x14ac:dyDescent="0.2">
      <c r="B79" s="64">
        <v>45732</v>
      </c>
      <c r="C79" s="65">
        <v>293</v>
      </c>
      <c r="D79" s="65">
        <v>214</v>
      </c>
      <c r="E79" s="65">
        <v>70</v>
      </c>
      <c r="F79" s="66">
        <v>0.7303754266211604</v>
      </c>
      <c r="G79" s="65">
        <v>1475</v>
      </c>
      <c r="H79" s="65">
        <v>1246</v>
      </c>
      <c r="I79" s="65">
        <v>218</v>
      </c>
      <c r="J79" s="66">
        <v>0.84474576271186441</v>
      </c>
      <c r="K79" s="67">
        <f t="shared" si="3"/>
        <v>0</v>
      </c>
      <c r="L79" s="68">
        <v>7526</v>
      </c>
      <c r="M79" s="68">
        <v>6686</v>
      </c>
      <c r="N79" s="65">
        <v>680</v>
      </c>
      <c r="O79" s="69">
        <v>0.88838692532553809</v>
      </c>
      <c r="P79" s="65">
        <v>329</v>
      </c>
      <c r="Q79" s="65">
        <v>225</v>
      </c>
      <c r="R79" s="65">
        <v>103</v>
      </c>
      <c r="S79" s="70">
        <v>0.68389057750759874</v>
      </c>
      <c r="T79" s="65">
        <v>85</v>
      </c>
      <c r="U79" s="65">
        <v>72</v>
      </c>
      <c r="V79" s="65">
        <v>20</v>
      </c>
      <c r="W79" s="66">
        <v>0.84705882352941175</v>
      </c>
      <c r="X79" s="65">
        <v>476</v>
      </c>
      <c r="Y79" s="65">
        <v>374</v>
      </c>
      <c r="Z79" s="65">
        <v>97</v>
      </c>
      <c r="AA79" s="66">
        <v>0.7857142857142857</v>
      </c>
      <c r="AB79" s="68">
        <v>280</v>
      </c>
      <c r="AC79" s="68">
        <v>228</v>
      </c>
      <c r="AD79" s="68">
        <v>46</v>
      </c>
      <c r="AE79" s="71">
        <v>0.81428571428571428</v>
      </c>
      <c r="AF79" s="72">
        <v>254</v>
      </c>
      <c r="AG79" s="72">
        <v>207</v>
      </c>
      <c r="AH79" s="72">
        <v>53</v>
      </c>
      <c r="AI79" s="73">
        <v>0.81496062992125984</v>
      </c>
      <c r="AJ79" s="74">
        <f t="shared" si="4"/>
        <v>0</v>
      </c>
      <c r="AK79" s="68">
        <v>1116</v>
      </c>
      <c r="AL79" s="68">
        <v>965</v>
      </c>
      <c r="AM79" s="65">
        <v>138</v>
      </c>
      <c r="AN79" s="69">
        <v>0.86469534050179209</v>
      </c>
      <c r="AO79" s="102">
        <v>979</v>
      </c>
    </row>
    <row r="80" spans="2:41" ht="12.75" x14ac:dyDescent="0.2">
      <c r="B80" s="64">
        <v>45733</v>
      </c>
      <c r="C80" s="65">
        <v>293</v>
      </c>
      <c r="D80" s="65">
        <v>212</v>
      </c>
      <c r="E80" s="65">
        <v>75</v>
      </c>
      <c r="F80" s="66">
        <v>0.7235494880546075</v>
      </c>
      <c r="G80" s="65">
        <v>1475</v>
      </c>
      <c r="H80" s="65">
        <v>1265</v>
      </c>
      <c r="I80" s="65">
        <v>199</v>
      </c>
      <c r="J80" s="66">
        <v>0.85762711864406782</v>
      </c>
      <c r="K80" s="67">
        <f t="shared" si="3"/>
        <v>0</v>
      </c>
      <c r="L80" s="68">
        <v>7526</v>
      </c>
      <c r="M80" s="68">
        <v>6616</v>
      </c>
      <c r="N80" s="65">
        <v>748</v>
      </c>
      <c r="O80" s="69">
        <v>0.87908583576933297</v>
      </c>
      <c r="P80" s="65">
        <v>329</v>
      </c>
      <c r="Q80" s="65">
        <v>239</v>
      </c>
      <c r="R80" s="65">
        <v>90</v>
      </c>
      <c r="S80" s="70">
        <v>0.7264437689969605</v>
      </c>
      <c r="T80" s="65">
        <v>85</v>
      </c>
      <c r="U80" s="65">
        <v>61</v>
      </c>
      <c r="V80" s="65">
        <v>30</v>
      </c>
      <c r="W80" s="66">
        <v>0.71764705882352942</v>
      </c>
      <c r="X80" s="65">
        <v>476</v>
      </c>
      <c r="Y80" s="65">
        <v>359</v>
      </c>
      <c r="Z80" s="65">
        <v>100</v>
      </c>
      <c r="AA80" s="66">
        <v>0.75420168067226889</v>
      </c>
      <c r="AB80" s="68">
        <v>280</v>
      </c>
      <c r="AC80" s="68">
        <v>231</v>
      </c>
      <c r="AD80" s="68">
        <v>49</v>
      </c>
      <c r="AE80" s="71">
        <v>0.82499999999999996</v>
      </c>
      <c r="AF80" s="72">
        <v>254</v>
      </c>
      <c r="AG80" s="72">
        <v>211</v>
      </c>
      <c r="AH80" s="72">
        <v>44</v>
      </c>
      <c r="AI80" s="73">
        <v>0.8307086614173228</v>
      </c>
      <c r="AJ80" s="74">
        <f t="shared" si="4"/>
        <v>0</v>
      </c>
      <c r="AK80" s="68">
        <v>1116</v>
      </c>
      <c r="AL80" s="68">
        <v>966</v>
      </c>
      <c r="AM80" s="65">
        <v>136</v>
      </c>
      <c r="AN80" s="69">
        <v>0.86559139784946237</v>
      </c>
      <c r="AO80" s="102">
        <v>1436</v>
      </c>
    </row>
    <row r="81" spans="2:41" ht="12.75" x14ac:dyDescent="0.2">
      <c r="B81" s="64">
        <v>45734</v>
      </c>
      <c r="C81" s="65">
        <v>293</v>
      </c>
      <c r="D81" s="65">
        <v>230</v>
      </c>
      <c r="E81" s="65">
        <v>69</v>
      </c>
      <c r="F81" s="66">
        <v>0.78498293515358364</v>
      </c>
      <c r="G81" s="65">
        <v>1475</v>
      </c>
      <c r="H81" s="65">
        <v>1294</v>
      </c>
      <c r="I81" s="65">
        <v>170</v>
      </c>
      <c r="J81" s="66">
        <v>0.87728813559322039</v>
      </c>
      <c r="K81" s="67">
        <f t="shared" si="3"/>
        <v>0</v>
      </c>
      <c r="L81" s="68">
        <v>7526</v>
      </c>
      <c r="M81" s="68">
        <v>6652</v>
      </c>
      <c r="N81" s="65">
        <v>710</v>
      </c>
      <c r="O81" s="69">
        <v>0.88386925325538135</v>
      </c>
      <c r="P81" s="65">
        <v>329</v>
      </c>
      <c r="Q81" s="65">
        <v>216</v>
      </c>
      <c r="R81" s="65">
        <v>113</v>
      </c>
      <c r="S81" s="70">
        <v>0.65653495440729481</v>
      </c>
      <c r="T81" s="65">
        <v>85</v>
      </c>
      <c r="U81" s="65">
        <v>69</v>
      </c>
      <c r="V81" s="65">
        <v>22</v>
      </c>
      <c r="W81" s="66">
        <v>0.81176470588235294</v>
      </c>
      <c r="X81" s="65">
        <v>476</v>
      </c>
      <c r="Y81" s="65">
        <v>349</v>
      </c>
      <c r="Z81" s="65">
        <v>110</v>
      </c>
      <c r="AA81" s="66">
        <v>0.73319327731092432</v>
      </c>
      <c r="AB81" s="68">
        <v>280</v>
      </c>
      <c r="AC81" s="68">
        <v>219</v>
      </c>
      <c r="AD81" s="68">
        <v>61</v>
      </c>
      <c r="AE81" s="71">
        <v>0.78214285714285714</v>
      </c>
      <c r="AF81" s="72">
        <v>254</v>
      </c>
      <c r="AG81" s="72">
        <v>216</v>
      </c>
      <c r="AH81" s="72">
        <v>38</v>
      </c>
      <c r="AI81" s="73">
        <v>0.85039370078740162</v>
      </c>
      <c r="AJ81" s="74">
        <f t="shared" si="4"/>
        <v>0</v>
      </c>
      <c r="AK81" s="68">
        <v>1116</v>
      </c>
      <c r="AL81" s="68">
        <v>962</v>
      </c>
      <c r="AM81" s="65">
        <v>140</v>
      </c>
      <c r="AN81" s="69">
        <v>0.86200716845878134</v>
      </c>
      <c r="AO81" s="102">
        <v>973</v>
      </c>
    </row>
    <row r="82" spans="2:41" ht="12.75" x14ac:dyDescent="0.2">
      <c r="B82" s="64">
        <v>45735</v>
      </c>
      <c r="C82" s="65">
        <v>293</v>
      </c>
      <c r="D82" s="65">
        <v>240</v>
      </c>
      <c r="E82" s="65">
        <v>60</v>
      </c>
      <c r="F82" s="66">
        <v>0.8191126279863481</v>
      </c>
      <c r="G82" s="65">
        <v>1475</v>
      </c>
      <c r="H82" s="65">
        <v>1328</v>
      </c>
      <c r="I82" s="65">
        <v>131</v>
      </c>
      <c r="J82" s="66">
        <v>0.90033898305084747</v>
      </c>
      <c r="K82" s="67">
        <f t="shared" si="3"/>
        <v>0</v>
      </c>
      <c r="L82" s="68">
        <v>7521</v>
      </c>
      <c r="M82" s="68">
        <v>6751</v>
      </c>
      <c r="N82" s="65">
        <v>606</v>
      </c>
      <c r="O82" s="69">
        <v>0.89761999734077913</v>
      </c>
      <c r="P82" s="65">
        <v>329</v>
      </c>
      <c r="Q82" s="65">
        <v>241</v>
      </c>
      <c r="R82" s="65">
        <v>89</v>
      </c>
      <c r="S82" s="70">
        <v>0.73252279635258355</v>
      </c>
      <c r="T82" s="65">
        <v>85</v>
      </c>
      <c r="U82" s="65">
        <v>71</v>
      </c>
      <c r="V82" s="65">
        <v>19</v>
      </c>
      <c r="W82" s="66">
        <v>0.83529411764705885</v>
      </c>
      <c r="X82" s="65">
        <v>476</v>
      </c>
      <c r="Y82" s="65">
        <v>338</v>
      </c>
      <c r="Z82" s="65">
        <v>124</v>
      </c>
      <c r="AA82" s="66">
        <v>0.71008403361344541</v>
      </c>
      <c r="AB82" s="68">
        <v>280</v>
      </c>
      <c r="AC82" s="68">
        <v>218</v>
      </c>
      <c r="AD82" s="68">
        <v>62</v>
      </c>
      <c r="AE82" s="71">
        <v>0.77857142857142858</v>
      </c>
      <c r="AF82" s="72">
        <v>254</v>
      </c>
      <c r="AG82" s="72">
        <v>202</v>
      </c>
      <c r="AH82" s="72">
        <v>53</v>
      </c>
      <c r="AI82" s="73">
        <v>0.79527559055118113</v>
      </c>
      <c r="AJ82" s="74">
        <f t="shared" si="4"/>
        <v>0</v>
      </c>
      <c r="AK82" s="68">
        <v>1116</v>
      </c>
      <c r="AL82" s="68">
        <v>950</v>
      </c>
      <c r="AM82" s="65">
        <v>152</v>
      </c>
      <c r="AN82" s="69">
        <v>0.85125448028673834</v>
      </c>
      <c r="AO82" s="102">
        <v>995</v>
      </c>
    </row>
    <row r="83" spans="2:41" ht="12.75" x14ac:dyDescent="0.2">
      <c r="B83" s="64">
        <v>45736</v>
      </c>
      <c r="C83" s="65">
        <v>290</v>
      </c>
      <c r="D83" s="65">
        <v>225</v>
      </c>
      <c r="E83" s="65">
        <v>76</v>
      </c>
      <c r="F83" s="66">
        <v>0.77586206896551724</v>
      </c>
      <c r="G83" s="65">
        <v>1475</v>
      </c>
      <c r="H83" s="65">
        <v>1286</v>
      </c>
      <c r="I83" s="65">
        <v>183</v>
      </c>
      <c r="J83" s="66">
        <v>0.87186440677966104</v>
      </c>
      <c r="K83" s="67">
        <f t="shared" si="3"/>
        <v>0</v>
      </c>
      <c r="L83" s="68">
        <v>7521</v>
      </c>
      <c r="M83" s="68">
        <v>6718</v>
      </c>
      <c r="N83" s="65">
        <v>636</v>
      </c>
      <c r="O83" s="69">
        <v>0.89323228294109824</v>
      </c>
      <c r="P83" s="65">
        <v>318</v>
      </c>
      <c r="Q83" s="65">
        <v>221</v>
      </c>
      <c r="R83" s="65">
        <v>107</v>
      </c>
      <c r="S83" s="70">
        <v>0.69496855345911945</v>
      </c>
      <c r="T83" s="65">
        <v>85</v>
      </c>
      <c r="U83" s="65">
        <v>68</v>
      </c>
      <c r="V83" s="65">
        <v>17</v>
      </c>
      <c r="W83" s="66">
        <v>0.8</v>
      </c>
      <c r="X83" s="65">
        <v>476</v>
      </c>
      <c r="Y83" s="65">
        <v>351</v>
      </c>
      <c r="Z83" s="65">
        <v>105</v>
      </c>
      <c r="AA83" s="66">
        <v>0.73739495798319332</v>
      </c>
      <c r="AB83" s="68">
        <v>286</v>
      </c>
      <c r="AC83" s="68">
        <v>230</v>
      </c>
      <c r="AD83" s="68">
        <v>52</v>
      </c>
      <c r="AE83" s="71">
        <v>0.80419580419580416</v>
      </c>
      <c r="AF83" s="72">
        <v>254</v>
      </c>
      <c r="AG83" s="72">
        <v>212</v>
      </c>
      <c r="AH83" s="72">
        <v>41</v>
      </c>
      <c r="AI83" s="73">
        <v>0.83464566929133854</v>
      </c>
      <c r="AJ83" s="74">
        <f t="shared" si="4"/>
        <v>0</v>
      </c>
      <c r="AK83" s="68">
        <v>1116</v>
      </c>
      <c r="AL83" s="68">
        <v>932</v>
      </c>
      <c r="AM83" s="65">
        <v>172</v>
      </c>
      <c r="AN83" s="69">
        <v>0.83512544802867383</v>
      </c>
      <c r="AO83" s="102">
        <v>1168</v>
      </c>
    </row>
    <row r="84" spans="2:41" ht="12.75" x14ac:dyDescent="0.2">
      <c r="B84" s="64">
        <v>45737</v>
      </c>
      <c r="C84" s="65">
        <v>290</v>
      </c>
      <c r="D84" s="65">
        <v>226</v>
      </c>
      <c r="E84" s="65">
        <v>64</v>
      </c>
      <c r="F84" s="66">
        <v>0.77931034482758621</v>
      </c>
      <c r="G84" s="65">
        <v>1475</v>
      </c>
      <c r="H84" s="65">
        <v>1317</v>
      </c>
      <c r="I84" s="65">
        <v>151</v>
      </c>
      <c r="J84" s="66">
        <v>0.89288135593220341</v>
      </c>
      <c r="K84" s="67">
        <f t="shared" si="3"/>
        <v>0</v>
      </c>
      <c r="L84" s="68">
        <v>7547</v>
      </c>
      <c r="M84" s="68">
        <v>6539</v>
      </c>
      <c r="N84" s="65">
        <v>818</v>
      </c>
      <c r="O84" s="69">
        <v>0.86643699483238368</v>
      </c>
      <c r="P84" s="65">
        <v>318</v>
      </c>
      <c r="Q84" s="65">
        <v>237</v>
      </c>
      <c r="R84" s="65">
        <v>98</v>
      </c>
      <c r="S84" s="70">
        <v>0.74528301886792447</v>
      </c>
      <c r="T84" s="65">
        <v>85</v>
      </c>
      <c r="U84" s="65">
        <v>69</v>
      </c>
      <c r="V84" s="65">
        <v>17</v>
      </c>
      <c r="W84" s="66">
        <v>0.81176470588235294</v>
      </c>
      <c r="X84" s="65">
        <v>476</v>
      </c>
      <c r="Y84" s="65">
        <v>323</v>
      </c>
      <c r="Z84" s="65">
        <v>133</v>
      </c>
      <c r="AA84" s="66">
        <v>0.6785714285714286</v>
      </c>
      <c r="AB84" s="68">
        <v>286</v>
      </c>
      <c r="AC84" s="68">
        <v>231</v>
      </c>
      <c r="AD84" s="68">
        <v>53</v>
      </c>
      <c r="AE84" s="71">
        <v>0.80769230769230771</v>
      </c>
      <c r="AF84" s="72">
        <v>254</v>
      </c>
      <c r="AG84" s="72">
        <v>217</v>
      </c>
      <c r="AH84" s="72">
        <v>37</v>
      </c>
      <c r="AI84" s="73">
        <v>0.85433070866141736</v>
      </c>
      <c r="AJ84" s="74">
        <f t="shared" si="4"/>
        <v>0</v>
      </c>
      <c r="AK84" s="68">
        <v>1116</v>
      </c>
      <c r="AL84" s="68">
        <v>920</v>
      </c>
      <c r="AM84" s="65">
        <v>181</v>
      </c>
      <c r="AN84" s="69">
        <v>0.82437275985663083</v>
      </c>
      <c r="AO84" s="102">
        <v>915</v>
      </c>
    </row>
    <row r="85" spans="2:41" ht="12.75" x14ac:dyDescent="0.2">
      <c r="B85" s="64">
        <v>45738</v>
      </c>
      <c r="C85" s="65">
        <v>290</v>
      </c>
      <c r="D85" s="65">
        <v>230</v>
      </c>
      <c r="E85" s="65">
        <v>66</v>
      </c>
      <c r="F85" s="66">
        <v>0.7931034482758621</v>
      </c>
      <c r="G85" s="65">
        <v>1475</v>
      </c>
      <c r="H85" s="65">
        <v>1311</v>
      </c>
      <c r="I85" s="65">
        <v>159</v>
      </c>
      <c r="J85" s="66">
        <v>0.88881355932203387</v>
      </c>
      <c r="K85" s="67">
        <f t="shared" si="3"/>
        <v>0</v>
      </c>
      <c r="L85" s="68">
        <v>7547</v>
      </c>
      <c r="M85" s="68">
        <v>6633</v>
      </c>
      <c r="N85" s="65">
        <v>702</v>
      </c>
      <c r="O85" s="69">
        <v>0.87889227507618917</v>
      </c>
      <c r="P85" s="65">
        <v>318</v>
      </c>
      <c r="Q85" s="65">
        <v>216</v>
      </c>
      <c r="R85" s="65">
        <v>91</v>
      </c>
      <c r="S85" s="70">
        <v>0.67924528301886788</v>
      </c>
      <c r="T85" s="65">
        <v>85</v>
      </c>
      <c r="U85" s="65">
        <v>67</v>
      </c>
      <c r="V85" s="65">
        <v>18</v>
      </c>
      <c r="W85" s="66">
        <v>0.78823529411764703</v>
      </c>
      <c r="X85" s="65">
        <v>476</v>
      </c>
      <c r="Y85" s="65">
        <v>334</v>
      </c>
      <c r="Z85" s="65">
        <v>121</v>
      </c>
      <c r="AA85" s="66">
        <v>0.70168067226890751</v>
      </c>
      <c r="AB85" s="68">
        <v>286</v>
      </c>
      <c r="AC85" s="68">
        <v>234</v>
      </c>
      <c r="AD85" s="68">
        <v>56</v>
      </c>
      <c r="AE85" s="71">
        <v>0.81818181818181823</v>
      </c>
      <c r="AF85" s="72">
        <v>254</v>
      </c>
      <c r="AG85" s="72">
        <v>208</v>
      </c>
      <c r="AH85" s="72">
        <v>45</v>
      </c>
      <c r="AI85" s="73">
        <v>0.81889763779527558</v>
      </c>
      <c r="AJ85" s="74">
        <f t="shared" si="4"/>
        <v>0</v>
      </c>
      <c r="AK85" s="68">
        <v>1116</v>
      </c>
      <c r="AL85" s="68">
        <v>932</v>
      </c>
      <c r="AM85" s="65">
        <v>171</v>
      </c>
      <c r="AN85" s="69">
        <v>0.83512544802867383</v>
      </c>
      <c r="AO85" s="102">
        <v>1038</v>
      </c>
    </row>
    <row r="86" spans="2:41" ht="12.75" x14ac:dyDescent="0.2">
      <c r="B86" s="64">
        <v>45739</v>
      </c>
      <c r="C86" s="65">
        <v>290</v>
      </c>
      <c r="D86" s="65">
        <v>221</v>
      </c>
      <c r="E86" s="65">
        <v>76</v>
      </c>
      <c r="F86" s="66">
        <v>0.76206896551724135</v>
      </c>
      <c r="G86" s="65">
        <v>1475</v>
      </c>
      <c r="H86" s="65">
        <v>1319</v>
      </c>
      <c r="I86" s="65">
        <v>156</v>
      </c>
      <c r="J86" s="66">
        <v>0.89423728813559322</v>
      </c>
      <c r="K86" s="67">
        <f t="shared" si="3"/>
        <v>0</v>
      </c>
      <c r="L86" s="68">
        <v>7547</v>
      </c>
      <c r="M86" s="68">
        <v>6587</v>
      </c>
      <c r="N86" s="65">
        <v>766</v>
      </c>
      <c r="O86" s="69">
        <v>0.87279713793560354</v>
      </c>
      <c r="P86" s="65">
        <v>318</v>
      </c>
      <c r="Q86" s="65">
        <v>223</v>
      </c>
      <c r="R86" s="65">
        <v>93</v>
      </c>
      <c r="S86" s="70">
        <v>0.70125786163522008</v>
      </c>
      <c r="T86" s="65">
        <v>85</v>
      </c>
      <c r="U86" s="65">
        <v>70</v>
      </c>
      <c r="V86" s="65">
        <v>16</v>
      </c>
      <c r="W86" s="66">
        <v>0.82352941176470584</v>
      </c>
      <c r="X86" s="65">
        <v>476</v>
      </c>
      <c r="Y86" s="65">
        <v>362</v>
      </c>
      <c r="Z86" s="65">
        <v>95</v>
      </c>
      <c r="AA86" s="66">
        <v>0.76050420168067223</v>
      </c>
      <c r="AB86" s="68">
        <v>286</v>
      </c>
      <c r="AC86" s="68">
        <v>229</v>
      </c>
      <c r="AD86" s="68">
        <v>59</v>
      </c>
      <c r="AE86" s="71">
        <v>0.80069930069930073</v>
      </c>
      <c r="AF86" s="72">
        <v>254</v>
      </c>
      <c r="AG86" s="72">
        <v>223</v>
      </c>
      <c r="AH86" s="72">
        <v>32</v>
      </c>
      <c r="AI86" s="73">
        <v>0.87795275590551181</v>
      </c>
      <c r="AJ86" s="74">
        <f t="shared" si="4"/>
        <v>0</v>
      </c>
      <c r="AK86" s="68">
        <v>1116</v>
      </c>
      <c r="AL86" s="68">
        <v>901</v>
      </c>
      <c r="AM86" s="65">
        <v>199</v>
      </c>
      <c r="AN86" s="69">
        <v>0.80734767025089604</v>
      </c>
      <c r="AO86" s="102">
        <v>778</v>
      </c>
    </row>
    <row r="87" spans="2:41" ht="12.75" x14ac:dyDescent="0.2">
      <c r="B87" s="64">
        <v>45740</v>
      </c>
      <c r="C87" s="65">
        <v>290</v>
      </c>
      <c r="D87" s="65">
        <v>223</v>
      </c>
      <c r="E87" s="65">
        <v>73</v>
      </c>
      <c r="F87" s="66">
        <v>0.76896551724137929</v>
      </c>
      <c r="G87" s="65">
        <v>1475</v>
      </c>
      <c r="H87" s="65">
        <v>1283</v>
      </c>
      <c r="I87" s="65">
        <v>186</v>
      </c>
      <c r="J87" s="66">
        <v>0.86983050847457632</v>
      </c>
      <c r="K87" s="67">
        <f t="shared" si="3"/>
        <v>0</v>
      </c>
      <c r="L87" s="68">
        <v>7547</v>
      </c>
      <c r="M87" s="68">
        <v>6488</v>
      </c>
      <c r="N87" s="65">
        <v>870</v>
      </c>
      <c r="O87" s="69">
        <v>0.85967934278521263</v>
      </c>
      <c r="P87" s="65">
        <v>318</v>
      </c>
      <c r="Q87" s="65">
        <v>236</v>
      </c>
      <c r="R87" s="65">
        <v>85</v>
      </c>
      <c r="S87" s="70">
        <v>0.74213836477987416</v>
      </c>
      <c r="T87" s="65">
        <v>85</v>
      </c>
      <c r="U87" s="65">
        <v>65</v>
      </c>
      <c r="V87" s="65">
        <v>21</v>
      </c>
      <c r="W87" s="66">
        <v>0.76470588235294112</v>
      </c>
      <c r="X87" s="65">
        <v>476</v>
      </c>
      <c r="Y87" s="65">
        <v>339</v>
      </c>
      <c r="Z87" s="65">
        <v>117</v>
      </c>
      <c r="AA87" s="66">
        <v>0.71218487394957986</v>
      </c>
      <c r="AB87" s="68">
        <v>286</v>
      </c>
      <c r="AC87" s="68">
        <v>227</v>
      </c>
      <c r="AD87" s="68">
        <v>59</v>
      </c>
      <c r="AE87" s="71">
        <v>0.79370629370629375</v>
      </c>
      <c r="AF87" s="72">
        <v>254</v>
      </c>
      <c r="AG87" s="72">
        <v>207</v>
      </c>
      <c r="AH87" s="72">
        <v>46</v>
      </c>
      <c r="AI87" s="73">
        <v>0.81496062992125984</v>
      </c>
      <c r="AJ87" s="74">
        <f t="shared" si="4"/>
        <v>0</v>
      </c>
      <c r="AK87" s="68">
        <v>1116</v>
      </c>
      <c r="AL87" s="68">
        <v>896</v>
      </c>
      <c r="AM87" s="65">
        <v>207</v>
      </c>
      <c r="AN87" s="69">
        <v>0.80286738351254483</v>
      </c>
      <c r="AO87" s="102">
        <v>984</v>
      </c>
    </row>
    <row r="88" spans="2:41" ht="12.75" x14ac:dyDescent="0.2">
      <c r="B88" s="64">
        <v>45741</v>
      </c>
      <c r="C88" s="65">
        <v>290</v>
      </c>
      <c r="D88" s="65">
        <v>233</v>
      </c>
      <c r="E88" s="65">
        <v>63</v>
      </c>
      <c r="F88" s="66">
        <v>0.80344827586206902</v>
      </c>
      <c r="G88" s="65">
        <v>1475</v>
      </c>
      <c r="H88" s="65">
        <v>1304</v>
      </c>
      <c r="I88" s="65">
        <v>146</v>
      </c>
      <c r="J88" s="66">
        <v>0.88406779661016954</v>
      </c>
      <c r="K88" s="67">
        <f t="shared" si="3"/>
        <v>0</v>
      </c>
      <c r="L88" s="68">
        <v>7547</v>
      </c>
      <c r="M88" s="68">
        <v>6629</v>
      </c>
      <c r="N88" s="65">
        <v>686</v>
      </c>
      <c r="O88" s="69">
        <v>0.87836226315092092</v>
      </c>
      <c r="P88" s="65">
        <v>318</v>
      </c>
      <c r="Q88" s="65">
        <v>196</v>
      </c>
      <c r="R88" s="65">
        <v>115</v>
      </c>
      <c r="S88" s="70">
        <v>0.61635220125786161</v>
      </c>
      <c r="T88" s="65">
        <v>85</v>
      </c>
      <c r="U88" s="65">
        <v>64</v>
      </c>
      <c r="V88" s="65">
        <v>22</v>
      </c>
      <c r="W88" s="66">
        <v>0.75294117647058822</v>
      </c>
      <c r="X88" s="65">
        <v>476</v>
      </c>
      <c r="Y88" s="65">
        <v>363</v>
      </c>
      <c r="Z88" s="65">
        <v>90</v>
      </c>
      <c r="AA88" s="66">
        <v>0.76260504201680668</v>
      </c>
      <c r="AB88" s="68">
        <v>286</v>
      </c>
      <c r="AC88" s="68">
        <v>231</v>
      </c>
      <c r="AD88" s="68">
        <v>46</v>
      </c>
      <c r="AE88" s="71">
        <v>0.80769230769230771</v>
      </c>
      <c r="AF88" s="72">
        <v>254</v>
      </c>
      <c r="AG88" s="72">
        <v>206</v>
      </c>
      <c r="AH88" s="72">
        <v>49</v>
      </c>
      <c r="AI88" s="73">
        <v>0.8110236220472441</v>
      </c>
      <c r="AJ88" s="74">
        <f t="shared" si="4"/>
        <v>0</v>
      </c>
      <c r="AK88" s="68">
        <v>1116</v>
      </c>
      <c r="AL88" s="68">
        <v>946</v>
      </c>
      <c r="AM88" s="65">
        <v>157</v>
      </c>
      <c r="AN88" s="69">
        <v>0.8476702508960573</v>
      </c>
      <c r="AO88" s="102">
        <v>892</v>
      </c>
    </row>
    <row r="89" spans="2:41" ht="12.75" x14ac:dyDescent="0.2">
      <c r="B89" s="64">
        <v>45742</v>
      </c>
      <c r="C89" s="65">
        <v>290</v>
      </c>
      <c r="D89" s="65">
        <v>224</v>
      </c>
      <c r="E89" s="65">
        <v>73</v>
      </c>
      <c r="F89" s="66">
        <v>0.77241379310344827</v>
      </c>
      <c r="G89" s="65">
        <v>1475</v>
      </c>
      <c r="H89" s="65">
        <v>1325</v>
      </c>
      <c r="I89" s="65">
        <v>144</v>
      </c>
      <c r="J89" s="66">
        <v>0.89830508474576276</v>
      </c>
      <c r="K89" s="67">
        <f t="shared" si="3"/>
        <v>0</v>
      </c>
      <c r="L89" s="68">
        <v>7547</v>
      </c>
      <c r="M89" s="68">
        <v>6735</v>
      </c>
      <c r="N89" s="65">
        <v>640</v>
      </c>
      <c r="O89" s="69">
        <v>0.89240757917053137</v>
      </c>
      <c r="P89" s="65">
        <v>318</v>
      </c>
      <c r="Q89" s="65">
        <v>210</v>
      </c>
      <c r="R89" s="65">
        <v>104</v>
      </c>
      <c r="S89" s="70">
        <v>0.660377358490566</v>
      </c>
      <c r="T89" s="65">
        <v>85</v>
      </c>
      <c r="U89" s="65">
        <v>57</v>
      </c>
      <c r="V89" s="65">
        <v>29</v>
      </c>
      <c r="W89" s="66">
        <v>0.6705882352941176</v>
      </c>
      <c r="X89" s="65">
        <v>476</v>
      </c>
      <c r="Y89" s="65">
        <v>358</v>
      </c>
      <c r="Z89" s="65">
        <v>97</v>
      </c>
      <c r="AA89" s="66">
        <v>0.75210084033613445</v>
      </c>
      <c r="AB89" s="68">
        <v>286</v>
      </c>
      <c r="AC89" s="68">
        <v>235</v>
      </c>
      <c r="AD89" s="68">
        <v>51</v>
      </c>
      <c r="AE89" s="71">
        <v>0.82167832167832167</v>
      </c>
      <c r="AF89" s="72">
        <v>254</v>
      </c>
      <c r="AG89" s="72">
        <v>220</v>
      </c>
      <c r="AH89" s="72">
        <v>34</v>
      </c>
      <c r="AI89" s="73">
        <v>0.86614173228346458</v>
      </c>
      <c r="AJ89" s="74">
        <f t="shared" si="4"/>
        <v>0</v>
      </c>
      <c r="AK89" s="68">
        <v>1116</v>
      </c>
      <c r="AL89" s="68">
        <v>969</v>
      </c>
      <c r="AM89" s="65">
        <v>135</v>
      </c>
      <c r="AN89" s="69">
        <v>0.86827956989247312</v>
      </c>
      <c r="AO89" s="102">
        <v>861</v>
      </c>
    </row>
    <row r="90" spans="2:41" ht="12.75" x14ac:dyDescent="0.2">
      <c r="B90" s="64">
        <v>45743</v>
      </c>
      <c r="C90" s="65">
        <v>290</v>
      </c>
      <c r="D90" s="65">
        <v>201</v>
      </c>
      <c r="E90" s="65">
        <v>94</v>
      </c>
      <c r="F90" s="66">
        <v>0.69310344827586212</v>
      </c>
      <c r="G90" s="65">
        <v>1475</v>
      </c>
      <c r="H90" s="65">
        <v>1327</v>
      </c>
      <c r="I90" s="65">
        <v>141</v>
      </c>
      <c r="J90" s="66">
        <v>0.89966101694915257</v>
      </c>
      <c r="K90" s="67">
        <f t="shared" si="3"/>
        <v>0</v>
      </c>
      <c r="L90" s="68">
        <v>7547</v>
      </c>
      <c r="M90" s="68">
        <v>6740</v>
      </c>
      <c r="N90" s="65">
        <v>640</v>
      </c>
      <c r="O90" s="69">
        <v>0.89307009407711668</v>
      </c>
      <c r="P90" s="65">
        <v>318</v>
      </c>
      <c r="Q90" s="65">
        <v>217</v>
      </c>
      <c r="R90" s="65">
        <v>97</v>
      </c>
      <c r="S90" s="70">
        <v>0.6823899371069182</v>
      </c>
      <c r="T90" s="65">
        <v>85</v>
      </c>
      <c r="U90" s="65">
        <v>59</v>
      </c>
      <c r="V90" s="65">
        <v>27</v>
      </c>
      <c r="W90" s="66">
        <v>0.69411764705882351</v>
      </c>
      <c r="X90" s="65">
        <v>476</v>
      </c>
      <c r="Y90" s="65">
        <v>376</v>
      </c>
      <c r="Z90" s="65">
        <v>80</v>
      </c>
      <c r="AA90" s="66">
        <v>0.78991596638655459</v>
      </c>
      <c r="AB90" s="68">
        <v>286</v>
      </c>
      <c r="AC90" s="68">
        <v>223</v>
      </c>
      <c r="AD90" s="68">
        <v>65</v>
      </c>
      <c r="AE90" s="71">
        <v>0.77972027972027969</v>
      </c>
      <c r="AF90" s="72">
        <v>256</v>
      </c>
      <c r="AG90" s="72">
        <v>220</v>
      </c>
      <c r="AH90" s="72">
        <v>35</v>
      </c>
      <c r="AI90" s="73">
        <v>0.859375</v>
      </c>
      <c r="AJ90" s="74">
        <f t="shared" si="4"/>
        <v>2</v>
      </c>
      <c r="AK90" s="68">
        <v>1116</v>
      </c>
      <c r="AL90" s="68">
        <v>948</v>
      </c>
      <c r="AM90" s="65">
        <v>152</v>
      </c>
      <c r="AN90" s="69">
        <v>0.84946236559139787</v>
      </c>
      <c r="AO90" s="102">
        <v>1321</v>
      </c>
    </row>
    <row r="91" spans="2:41" ht="12.75" x14ac:dyDescent="0.2">
      <c r="B91" s="64">
        <v>45744</v>
      </c>
      <c r="C91" s="65">
        <v>290</v>
      </c>
      <c r="D91" s="65">
        <v>211</v>
      </c>
      <c r="E91" s="65">
        <v>86</v>
      </c>
      <c r="F91" s="66">
        <v>0.72758620689655173</v>
      </c>
      <c r="G91" s="65">
        <v>1475</v>
      </c>
      <c r="H91" s="65">
        <v>1312</v>
      </c>
      <c r="I91" s="65">
        <v>157</v>
      </c>
      <c r="J91" s="66">
        <v>0.88949152542372878</v>
      </c>
      <c r="K91" s="67">
        <f t="shared" si="3"/>
        <v>0</v>
      </c>
      <c r="L91" s="68">
        <v>7547</v>
      </c>
      <c r="M91" s="68">
        <v>6811</v>
      </c>
      <c r="N91" s="65">
        <v>569</v>
      </c>
      <c r="O91" s="69">
        <v>0.90247780575062941</v>
      </c>
      <c r="P91" s="65">
        <v>318</v>
      </c>
      <c r="Q91" s="65">
        <v>236</v>
      </c>
      <c r="R91" s="65">
        <v>79</v>
      </c>
      <c r="S91" s="70">
        <v>0.74213836477987416</v>
      </c>
      <c r="T91" s="65">
        <v>85</v>
      </c>
      <c r="U91" s="65">
        <v>67</v>
      </c>
      <c r="V91" s="65">
        <v>19</v>
      </c>
      <c r="W91" s="66">
        <v>0.78823529411764703</v>
      </c>
      <c r="X91" s="65">
        <v>476</v>
      </c>
      <c r="Y91" s="65">
        <v>369</v>
      </c>
      <c r="Z91" s="65">
        <v>87</v>
      </c>
      <c r="AA91" s="66">
        <v>0.77521008403361347</v>
      </c>
      <c r="AB91" s="68">
        <v>286</v>
      </c>
      <c r="AC91" s="68">
        <v>228</v>
      </c>
      <c r="AD91" s="68">
        <v>65</v>
      </c>
      <c r="AE91" s="71">
        <v>0.79720279720279719</v>
      </c>
      <c r="AF91" s="72">
        <v>256</v>
      </c>
      <c r="AG91" s="72">
        <v>222</v>
      </c>
      <c r="AH91" s="72">
        <v>34</v>
      </c>
      <c r="AI91" s="73">
        <v>0.8671875</v>
      </c>
      <c r="AJ91" s="74">
        <f t="shared" si="4"/>
        <v>0</v>
      </c>
      <c r="AK91" s="68">
        <v>1116</v>
      </c>
      <c r="AL91" s="68">
        <v>940</v>
      </c>
      <c r="AM91" s="65">
        <v>164</v>
      </c>
      <c r="AN91" s="69">
        <v>0.8422939068100358</v>
      </c>
      <c r="AO91" s="102">
        <v>1371</v>
      </c>
    </row>
    <row r="92" spans="2:41" ht="12.75" x14ac:dyDescent="0.2">
      <c r="B92" s="64">
        <v>45745</v>
      </c>
      <c r="C92" s="65">
        <v>290</v>
      </c>
      <c r="D92" s="65">
        <v>239</v>
      </c>
      <c r="E92" s="65">
        <v>59</v>
      </c>
      <c r="F92" s="66">
        <v>0.82413793103448274</v>
      </c>
      <c r="G92" s="65">
        <v>1475</v>
      </c>
      <c r="H92" s="65">
        <v>1329</v>
      </c>
      <c r="I92" s="65">
        <v>142</v>
      </c>
      <c r="J92" s="66">
        <v>0.90101694915254238</v>
      </c>
      <c r="K92" s="67">
        <f t="shared" si="3"/>
        <v>0</v>
      </c>
      <c r="L92" s="68">
        <v>7547</v>
      </c>
      <c r="M92" s="68">
        <v>6790</v>
      </c>
      <c r="N92" s="65">
        <v>591</v>
      </c>
      <c r="O92" s="69">
        <v>0.89969524314297067</v>
      </c>
      <c r="P92" s="65">
        <v>318</v>
      </c>
      <c r="Q92" s="65">
        <v>202</v>
      </c>
      <c r="R92" s="65">
        <v>110</v>
      </c>
      <c r="S92" s="70">
        <v>0.63522012578616349</v>
      </c>
      <c r="T92" s="65">
        <v>85</v>
      </c>
      <c r="U92" s="65">
        <v>64</v>
      </c>
      <c r="V92" s="65">
        <v>22</v>
      </c>
      <c r="W92" s="66">
        <v>0.75294117647058822</v>
      </c>
      <c r="X92" s="65">
        <v>476</v>
      </c>
      <c r="Y92" s="65">
        <v>384</v>
      </c>
      <c r="Z92" s="65">
        <v>78</v>
      </c>
      <c r="AA92" s="66">
        <v>0.80672268907563027</v>
      </c>
      <c r="AB92" s="68">
        <v>286</v>
      </c>
      <c r="AC92" s="68">
        <v>228</v>
      </c>
      <c r="AD92" s="68">
        <v>59</v>
      </c>
      <c r="AE92" s="71">
        <v>0.79720279720279719</v>
      </c>
      <c r="AF92" s="72">
        <v>256</v>
      </c>
      <c r="AG92" s="72">
        <v>226</v>
      </c>
      <c r="AH92" s="72">
        <v>31</v>
      </c>
      <c r="AI92" s="73">
        <v>0.8828125</v>
      </c>
      <c r="AJ92" s="74">
        <f t="shared" si="4"/>
        <v>0</v>
      </c>
      <c r="AK92" s="68">
        <v>1116</v>
      </c>
      <c r="AL92" s="68">
        <v>962</v>
      </c>
      <c r="AM92" s="65">
        <v>145</v>
      </c>
      <c r="AN92" s="69">
        <v>0.86200716845878134</v>
      </c>
      <c r="AO92" s="102">
        <v>1172</v>
      </c>
    </row>
    <row r="93" spans="2:41" ht="12.75" x14ac:dyDescent="0.2">
      <c r="B93" s="64">
        <v>45746</v>
      </c>
      <c r="C93" s="65">
        <v>290</v>
      </c>
      <c r="D93" s="65">
        <v>225</v>
      </c>
      <c r="E93" s="65">
        <v>68</v>
      </c>
      <c r="F93" s="66">
        <v>0.77586206896551724</v>
      </c>
      <c r="G93" s="65">
        <v>1475</v>
      </c>
      <c r="H93" s="65">
        <v>1332</v>
      </c>
      <c r="I93" s="65">
        <v>139</v>
      </c>
      <c r="J93" s="66">
        <v>0.90305084745762709</v>
      </c>
      <c r="K93" s="67">
        <f t="shared" ref="K93:K156" si="5">+G93-G92</f>
        <v>0</v>
      </c>
      <c r="L93" s="68">
        <v>7547</v>
      </c>
      <c r="M93" s="68">
        <v>6739</v>
      </c>
      <c r="N93" s="65">
        <v>648</v>
      </c>
      <c r="O93" s="69">
        <v>0.89293759109579962</v>
      </c>
      <c r="P93" s="65">
        <v>318</v>
      </c>
      <c r="Q93" s="65">
        <v>202</v>
      </c>
      <c r="R93" s="65">
        <v>109</v>
      </c>
      <c r="S93" s="70">
        <v>0.63522012578616349</v>
      </c>
      <c r="T93" s="65">
        <v>85</v>
      </c>
      <c r="U93" s="65">
        <v>61</v>
      </c>
      <c r="V93" s="65">
        <v>25</v>
      </c>
      <c r="W93" s="66">
        <v>0.71764705882352942</v>
      </c>
      <c r="X93" s="65">
        <v>476</v>
      </c>
      <c r="Y93" s="65">
        <v>383</v>
      </c>
      <c r="Z93" s="65">
        <v>73</v>
      </c>
      <c r="AA93" s="66">
        <v>0.80462184873949583</v>
      </c>
      <c r="AB93" s="68">
        <v>286</v>
      </c>
      <c r="AC93" s="68">
        <v>235</v>
      </c>
      <c r="AD93" s="68">
        <v>57</v>
      </c>
      <c r="AE93" s="71">
        <v>0.82167832167832167</v>
      </c>
      <c r="AF93" s="72">
        <v>256</v>
      </c>
      <c r="AG93" s="72">
        <v>225</v>
      </c>
      <c r="AH93" s="72">
        <v>31</v>
      </c>
      <c r="AI93" s="73">
        <v>0.87890625</v>
      </c>
      <c r="AJ93" s="74">
        <f t="shared" si="4"/>
        <v>0</v>
      </c>
      <c r="AK93" s="68">
        <v>1116</v>
      </c>
      <c r="AL93" s="68">
        <v>968</v>
      </c>
      <c r="AM93" s="65">
        <v>137</v>
      </c>
      <c r="AN93" s="69">
        <v>0.86738351254480284</v>
      </c>
      <c r="AO93" s="102">
        <v>1157</v>
      </c>
    </row>
    <row r="94" spans="2:41" ht="12.75" x14ac:dyDescent="0.2">
      <c r="B94" s="64">
        <v>45747</v>
      </c>
      <c r="C94" s="65">
        <v>290</v>
      </c>
      <c r="D94" s="65">
        <v>219</v>
      </c>
      <c r="E94" s="65">
        <v>62</v>
      </c>
      <c r="F94" s="66">
        <v>0.7551724137931034</v>
      </c>
      <c r="G94" s="65">
        <v>1475</v>
      </c>
      <c r="H94" s="65">
        <v>1296</v>
      </c>
      <c r="I94" s="65">
        <v>174</v>
      </c>
      <c r="J94" s="66">
        <v>0.8786440677966102</v>
      </c>
      <c r="K94" s="67">
        <f t="shared" si="5"/>
        <v>0</v>
      </c>
      <c r="L94" s="68">
        <v>7548</v>
      </c>
      <c r="M94" s="68">
        <v>6737</v>
      </c>
      <c r="N94" s="65">
        <v>641</v>
      </c>
      <c r="O94" s="69">
        <v>0.89255431902490723</v>
      </c>
      <c r="P94" s="65">
        <v>318</v>
      </c>
      <c r="Q94" s="65">
        <v>233</v>
      </c>
      <c r="R94" s="65">
        <v>87</v>
      </c>
      <c r="S94" s="70">
        <v>0.73270440251572322</v>
      </c>
      <c r="T94" s="65">
        <v>85</v>
      </c>
      <c r="U94" s="65">
        <v>61</v>
      </c>
      <c r="V94" s="65">
        <v>25</v>
      </c>
      <c r="W94" s="66">
        <v>0.71764705882352942</v>
      </c>
      <c r="X94" s="65">
        <v>476</v>
      </c>
      <c r="Y94" s="65">
        <v>364</v>
      </c>
      <c r="Z94" s="65">
        <v>88</v>
      </c>
      <c r="AA94" s="66">
        <v>0.76470588235294112</v>
      </c>
      <c r="AB94" s="68">
        <v>286</v>
      </c>
      <c r="AC94" s="68">
        <v>209</v>
      </c>
      <c r="AD94" s="68">
        <v>71</v>
      </c>
      <c r="AE94" s="71">
        <v>0.73076923076923073</v>
      </c>
      <c r="AF94" s="72">
        <v>256</v>
      </c>
      <c r="AG94" s="72">
        <v>224</v>
      </c>
      <c r="AH94" s="72">
        <v>33</v>
      </c>
      <c r="AI94" s="73">
        <v>0.875</v>
      </c>
      <c r="AJ94" s="74">
        <f t="shared" ref="AJ94:AJ158" si="6">+AF94-AF93</f>
        <v>0</v>
      </c>
      <c r="AK94" s="68">
        <v>1116</v>
      </c>
      <c r="AL94" s="68">
        <v>954</v>
      </c>
      <c r="AM94" s="65">
        <v>150</v>
      </c>
      <c r="AN94" s="69">
        <v>0.85483870967741937</v>
      </c>
      <c r="AO94" s="102">
        <v>1182</v>
      </c>
    </row>
    <row r="95" spans="2:41" ht="12.75" x14ac:dyDescent="0.2">
      <c r="B95" s="64">
        <v>45748</v>
      </c>
      <c r="C95" s="65">
        <v>290</v>
      </c>
      <c r="D95" s="65">
        <v>229</v>
      </c>
      <c r="E95" s="65">
        <v>64</v>
      </c>
      <c r="F95" s="66">
        <v>0.78965517241379313</v>
      </c>
      <c r="G95" s="65">
        <v>1471</v>
      </c>
      <c r="H95" s="65">
        <v>1279</v>
      </c>
      <c r="I95" s="65">
        <v>182</v>
      </c>
      <c r="J95" s="66">
        <v>0.86947654656696127</v>
      </c>
      <c r="K95" s="67">
        <f t="shared" si="5"/>
        <v>-4</v>
      </c>
      <c r="L95" s="68">
        <v>7551</v>
      </c>
      <c r="M95" s="68">
        <v>6796</v>
      </c>
      <c r="N95" s="65">
        <v>582</v>
      </c>
      <c r="O95" s="69">
        <v>0.90001324327903587</v>
      </c>
      <c r="P95" s="65">
        <v>318</v>
      </c>
      <c r="Q95" s="65">
        <v>220</v>
      </c>
      <c r="R95" s="65">
        <v>89</v>
      </c>
      <c r="S95" s="70">
        <v>0.69182389937106914</v>
      </c>
      <c r="T95" s="65">
        <v>85</v>
      </c>
      <c r="U95" s="65">
        <v>71</v>
      </c>
      <c r="V95" s="65">
        <v>20</v>
      </c>
      <c r="W95" s="66">
        <v>0.83529411764705885</v>
      </c>
      <c r="X95" s="65">
        <v>476</v>
      </c>
      <c r="Y95" s="65">
        <v>390</v>
      </c>
      <c r="Z95" s="65">
        <v>78</v>
      </c>
      <c r="AA95" s="66">
        <v>0.81932773109243695</v>
      </c>
      <c r="AB95" s="68">
        <v>286</v>
      </c>
      <c r="AC95" s="68">
        <v>230</v>
      </c>
      <c r="AD95" s="68">
        <v>56</v>
      </c>
      <c r="AE95" s="71">
        <v>0.80419580419580416</v>
      </c>
      <c r="AF95" s="72">
        <v>256</v>
      </c>
      <c r="AG95" s="72">
        <v>219</v>
      </c>
      <c r="AH95" s="72">
        <v>38</v>
      </c>
      <c r="AI95" s="73">
        <v>0.85546875</v>
      </c>
      <c r="AJ95" s="74">
        <f t="shared" si="6"/>
        <v>0</v>
      </c>
      <c r="AK95" s="68">
        <v>1116</v>
      </c>
      <c r="AL95" s="68">
        <v>937</v>
      </c>
      <c r="AM95" s="65">
        <v>167</v>
      </c>
      <c r="AN95" s="69">
        <v>0.83960573476702505</v>
      </c>
      <c r="AO95" s="102">
        <v>1277</v>
      </c>
    </row>
    <row r="96" spans="2:41" ht="12.75" x14ac:dyDescent="0.2">
      <c r="B96" s="64">
        <v>45749</v>
      </c>
      <c r="C96" s="65">
        <v>290</v>
      </c>
      <c r="D96" s="65">
        <v>204</v>
      </c>
      <c r="E96" s="65">
        <v>59</v>
      </c>
      <c r="F96" s="66">
        <v>0.70344827586206893</v>
      </c>
      <c r="G96" s="65">
        <v>1471</v>
      </c>
      <c r="H96" s="65">
        <v>1329</v>
      </c>
      <c r="I96" s="65">
        <v>135</v>
      </c>
      <c r="J96" s="66">
        <v>0.9034670292318151</v>
      </c>
      <c r="K96" s="67">
        <f t="shared" si="5"/>
        <v>0</v>
      </c>
      <c r="L96" s="68">
        <v>7543</v>
      </c>
      <c r="M96" s="68">
        <v>6819</v>
      </c>
      <c r="N96" s="65">
        <v>590</v>
      </c>
      <c r="O96" s="69">
        <v>0.90401696937557996</v>
      </c>
      <c r="P96" s="65">
        <v>318</v>
      </c>
      <c r="Q96" s="65">
        <v>222</v>
      </c>
      <c r="R96" s="65">
        <v>86</v>
      </c>
      <c r="S96" s="70">
        <v>0.69811320754716977</v>
      </c>
      <c r="T96" s="65">
        <v>90</v>
      </c>
      <c r="U96" s="65">
        <v>67</v>
      </c>
      <c r="V96" s="65">
        <v>24</v>
      </c>
      <c r="W96" s="66">
        <v>0.74444444444444446</v>
      </c>
      <c r="X96" s="65">
        <v>476</v>
      </c>
      <c r="Y96" s="65">
        <v>381</v>
      </c>
      <c r="Z96" s="65">
        <v>78</v>
      </c>
      <c r="AA96" s="66">
        <v>0.80042016806722693</v>
      </c>
      <c r="AB96" s="68">
        <v>286</v>
      </c>
      <c r="AC96" s="68">
        <v>215</v>
      </c>
      <c r="AD96" s="68">
        <v>57</v>
      </c>
      <c r="AE96" s="71">
        <v>0.75174825174825177</v>
      </c>
      <c r="AF96" s="72">
        <v>256</v>
      </c>
      <c r="AG96" s="72">
        <v>213</v>
      </c>
      <c r="AH96" s="72">
        <v>43</v>
      </c>
      <c r="AI96" s="73">
        <v>0.83203125</v>
      </c>
      <c r="AJ96" s="74">
        <f t="shared" si="6"/>
        <v>0</v>
      </c>
      <c r="AK96" s="68">
        <v>1116</v>
      </c>
      <c r="AL96" s="68">
        <v>944</v>
      </c>
      <c r="AM96" s="65">
        <v>159</v>
      </c>
      <c r="AN96" s="69">
        <v>0.84587813620071683</v>
      </c>
      <c r="AO96" s="102">
        <v>1366</v>
      </c>
    </row>
    <row r="97" spans="2:41" ht="12.75" x14ac:dyDescent="0.2">
      <c r="B97" s="64">
        <v>45750</v>
      </c>
      <c r="C97" s="65">
        <v>290</v>
      </c>
      <c r="D97" s="65">
        <v>219</v>
      </c>
      <c r="E97" s="65">
        <v>59</v>
      </c>
      <c r="F97" s="66">
        <v>0.7551724137931034</v>
      </c>
      <c r="G97" s="65">
        <v>1471</v>
      </c>
      <c r="H97" s="65">
        <v>1323</v>
      </c>
      <c r="I97" s="65">
        <v>142</v>
      </c>
      <c r="J97" s="66">
        <v>0.89938817131203264</v>
      </c>
      <c r="K97" s="67">
        <f t="shared" si="5"/>
        <v>0</v>
      </c>
      <c r="L97" s="68">
        <v>7543</v>
      </c>
      <c r="M97" s="68">
        <v>6824</v>
      </c>
      <c r="N97" s="65">
        <v>556</v>
      </c>
      <c r="O97" s="69">
        <v>0.90467983560917409</v>
      </c>
      <c r="P97" s="65">
        <v>318</v>
      </c>
      <c r="Q97" s="65">
        <v>231</v>
      </c>
      <c r="R97" s="65">
        <v>87</v>
      </c>
      <c r="S97" s="70">
        <v>0.72641509433962259</v>
      </c>
      <c r="T97" s="65">
        <v>90</v>
      </c>
      <c r="U97" s="65">
        <v>66</v>
      </c>
      <c r="V97" s="65">
        <v>25</v>
      </c>
      <c r="W97" s="66">
        <v>0.73333333333333328</v>
      </c>
      <c r="X97" s="65">
        <v>476</v>
      </c>
      <c r="Y97" s="65">
        <v>383</v>
      </c>
      <c r="Z97" s="65">
        <v>85</v>
      </c>
      <c r="AA97" s="66">
        <v>0.80462184873949583</v>
      </c>
      <c r="AB97" s="68">
        <v>286</v>
      </c>
      <c r="AC97" s="68">
        <v>225</v>
      </c>
      <c r="AD97" s="68">
        <v>61</v>
      </c>
      <c r="AE97" s="71">
        <v>0.78671328671328666</v>
      </c>
      <c r="AF97" s="72">
        <v>256</v>
      </c>
      <c r="AG97" s="72">
        <v>211</v>
      </c>
      <c r="AH97" s="72">
        <v>38</v>
      </c>
      <c r="AI97" s="73">
        <v>0.82421875</v>
      </c>
      <c r="AJ97" s="74">
        <f t="shared" si="6"/>
        <v>0</v>
      </c>
      <c r="AK97" s="68">
        <v>1108</v>
      </c>
      <c r="AL97" s="68">
        <v>947</v>
      </c>
      <c r="AM97" s="65">
        <v>147</v>
      </c>
      <c r="AN97" s="69">
        <v>0.85469314079422387</v>
      </c>
      <c r="AO97" s="102">
        <v>1041</v>
      </c>
    </row>
    <row r="98" spans="2:41" ht="12.75" x14ac:dyDescent="0.2">
      <c r="B98" s="64">
        <v>45751</v>
      </c>
      <c r="C98" s="65">
        <v>290</v>
      </c>
      <c r="D98" s="65">
        <v>203</v>
      </c>
      <c r="E98" s="65">
        <v>89</v>
      </c>
      <c r="F98" s="66">
        <v>0.7</v>
      </c>
      <c r="G98" s="65">
        <v>1471</v>
      </c>
      <c r="H98" s="65">
        <v>1330</v>
      </c>
      <c r="I98" s="65">
        <v>133</v>
      </c>
      <c r="J98" s="66">
        <v>0.90414683888511216</v>
      </c>
      <c r="K98" s="67">
        <f t="shared" si="5"/>
        <v>0</v>
      </c>
      <c r="L98" s="68">
        <v>7543</v>
      </c>
      <c r="M98" s="68">
        <v>6791</v>
      </c>
      <c r="N98" s="65">
        <v>593</v>
      </c>
      <c r="O98" s="69">
        <v>0.90030491846745331</v>
      </c>
      <c r="P98" s="65">
        <v>318</v>
      </c>
      <c r="Q98" s="65">
        <v>244</v>
      </c>
      <c r="R98" s="65">
        <v>70</v>
      </c>
      <c r="S98" s="70">
        <v>0.76729559748427678</v>
      </c>
      <c r="T98" s="65">
        <v>90</v>
      </c>
      <c r="U98" s="65">
        <v>65</v>
      </c>
      <c r="V98" s="65">
        <v>26</v>
      </c>
      <c r="W98" s="66">
        <v>0.72222222222222221</v>
      </c>
      <c r="X98" s="65">
        <v>476</v>
      </c>
      <c r="Y98" s="65">
        <v>383</v>
      </c>
      <c r="Z98" s="65">
        <v>76</v>
      </c>
      <c r="AA98" s="66">
        <v>0.80462184873949583</v>
      </c>
      <c r="AB98" s="68">
        <v>286</v>
      </c>
      <c r="AC98" s="68">
        <v>218</v>
      </c>
      <c r="AD98" s="68">
        <v>74</v>
      </c>
      <c r="AE98" s="71">
        <v>0.76223776223776218</v>
      </c>
      <c r="AF98" s="72">
        <v>256</v>
      </c>
      <c r="AG98" s="72">
        <v>215</v>
      </c>
      <c r="AH98" s="72">
        <v>36</v>
      </c>
      <c r="AI98" s="73">
        <v>0.83984375</v>
      </c>
      <c r="AJ98" s="74">
        <f t="shared" si="6"/>
        <v>0</v>
      </c>
      <c r="AK98" s="68">
        <v>1108</v>
      </c>
      <c r="AL98" s="68">
        <v>953</v>
      </c>
      <c r="AM98" s="65">
        <v>142</v>
      </c>
      <c r="AN98" s="69">
        <v>0.86010830324909748</v>
      </c>
      <c r="AO98" s="102">
        <v>1515</v>
      </c>
    </row>
    <row r="99" spans="2:41" ht="12.75" x14ac:dyDescent="0.2">
      <c r="B99" s="64">
        <v>45752</v>
      </c>
      <c r="C99" s="65">
        <v>290</v>
      </c>
      <c r="D99" s="65">
        <v>222</v>
      </c>
      <c r="E99" s="65">
        <v>80</v>
      </c>
      <c r="F99" s="66">
        <v>0.76551724137931032</v>
      </c>
      <c r="G99" s="65">
        <v>1471</v>
      </c>
      <c r="H99" s="65">
        <v>1316</v>
      </c>
      <c r="I99" s="65">
        <v>151</v>
      </c>
      <c r="J99" s="66">
        <v>0.89462950373895311</v>
      </c>
      <c r="K99" s="67">
        <f t="shared" si="5"/>
        <v>0</v>
      </c>
      <c r="L99" s="68">
        <v>7543</v>
      </c>
      <c r="M99" s="68">
        <v>6576</v>
      </c>
      <c r="N99" s="65">
        <v>776</v>
      </c>
      <c r="O99" s="69">
        <v>0.87180167042290868</v>
      </c>
      <c r="P99" s="65">
        <v>318</v>
      </c>
      <c r="Q99" s="65">
        <v>223</v>
      </c>
      <c r="R99" s="65">
        <v>91</v>
      </c>
      <c r="S99" s="70">
        <v>0.70125786163522008</v>
      </c>
      <c r="T99" s="65">
        <v>90</v>
      </c>
      <c r="U99" s="65">
        <v>62</v>
      </c>
      <c r="V99" s="65">
        <v>28</v>
      </c>
      <c r="W99" s="66">
        <v>0.68888888888888888</v>
      </c>
      <c r="X99" s="65">
        <v>476</v>
      </c>
      <c r="Y99" s="65">
        <v>358</v>
      </c>
      <c r="Z99" s="65">
        <v>99</v>
      </c>
      <c r="AA99" s="66">
        <v>0.75210084033613445</v>
      </c>
      <c r="AB99" s="68">
        <v>286</v>
      </c>
      <c r="AC99" s="68">
        <v>223</v>
      </c>
      <c r="AD99" s="68">
        <v>69</v>
      </c>
      <c r="AE99" s="71">
        <v>0.77972027972027969</v>
      </c>
      <c r="AF99" s="72">
        <v>256</v>
      </c>
      <c r="AG99" s="72">
        <v>218</v>
      </c>
      <c r="AH99" s="72">
        <v>38</v>
      </c>
      <c r="AI99" s="73">
        <v>0.8515625</v>
      </c>
      <c r="AJ99" s="74">
        <f t="shared" si="6"/>
        <v>0</v>
      </c>
      <c r="AK99" s="68">
        <v>1108</v>
      </c>
      <c r="AL99" s="68">
        <v>944</v>
      </c>
      <c r="AM99" s="65">
        <v>151</v>
      </c>
      <c r="AN99" s="69">
        <v>0.85198555956678701</v>
      </c>
      <c r="AO99" s="102">
        <v>1195</v>
      </c>
    </row>
    <row r="100" spans="2:41" ht="12.75" x14ac:dyDescent="0.2">
      <c r="B100" s="64">
        <v>45753</v>
      </c>
      <c r="C100" s="65">
        <v>290</v>
      </c>
      <c r="D100" s="65">
        <v>220</v>
      </c>
      <c r="E100" s="65">
        <v>85</v>
      </c>
      <c r="F100" s="66">
        <v>0.75862068965517238</v>
      </c>
      <c r="G100" s="65">
        <v>1471</v>
      </c>
      <c r="H100" s="65">
        <v>1338</v>
      </c>
      <c r="I100" s="65">
        <v>154</v>
      </c>
      <c r="J100" s="66">
        <v>0.90958531611148874</v>
      </c>
      <c r="K100" s="67">
        <f t="shared" si="5"/>
        <v>0</v>
      </c>
      <c r="L100" s="68">
        <v>7543</v>
      </c>
      <c r="M100" s="68">
        <v>6621</v>
      </c>
      <c r="N100" s="65">
        <v>756</v>
      </c>
      <c r="O100" s="69">
        <v>0.87776746652525517</v>
      </c>
      <c r="P100" s="65">
        <v>318</v>
      </c>
      <c r="Q100" s="65">
        <v>228</v>
      </c>
      <c r="R100" s="65">
        <v>90</v>
      </c>
      <c r="S100" s="70">
        <v>0.71698113207547165</v>
      </c>
      <c r="T100" s="65">
        <v>90</v>
      </c>
      <c r="U100" s="65">
        <v>68</v>
      </c>
      <c r="V100" s="65">
        <v>23</v>
      </c>
      <c r="W100" s="66">
        <v>0.75555555555555554</v>
      </c>
      <c r="X100" s="65">
        <v>476</v>
      </c>
      <c r="Y100" s="65">
        <v>369</v>
      </c>
      <c r="Z100" s="65">
        <v>123</v>
      </c>
      <c r="AA100" s="66">
        <v>0.77521008403361347</v>
      </c>
      <c r="AB100" s="68">
        <v>286</v>
      </c>
      <c r="AC100" s="68">
        <v>227</v>
      </c>
      <c r="AD100" s="68">
        <v>59</v>
      </c>
      <c r="AE100" s="71">
        <v>0.79370629370629375</v>
      </c>
      <c r="AF100" s="72">
        <v>256</v>
      </c>
      <c r="AG100" s="72">
        <v>201</v>
      </c>
      <c r="AH100" s="72">
        <v>47</v>
      </c>
      <c r="AI100" s="73">
        <v>0.78515625</v>
      </c>
      <c r="AJ100" s="74">
        <f t="shared" si="6"/>
        <v>0</v>
      </c>
      <c r="AK100" s="68">
        <v>1108</v>
      </c>
      <c r="AL100" s="68">
        <v>934</v>
      </c>
      <c r="AM100" s="65">
        <v>161</v>
      </c>
      <c r="AN100" s="69">
        <v>0.84296028880866425</v>
      </c>
      <c r="AO100" s="102">
        <v>1110</v>
      </c>
    </row>
    <row r="101" spans="2:41" ht="12.75" x14ac:dyDescent="0.2">
      <c r="B101" s="64">
        <v>45754</v>
      </c>
      <c r="C101" s="65">
        <v>290</v>
      </c>
      <c r="D101" s="65">
        <v>220</v>
      </c>
      <c r="E101" s="65">
        <v>61</v>
      </c>
      <c r="F101" s="66">
        <v>0.75862068965517238</v>
      </c>
      <c r="G101" s="65">
        <v>1471</v>
      </c>
      <c r="H101" s="65">
        <v>1295</v>
      </c>
      <c r="I101" s="65">
        <v>170</v>
      </c>
      <c r="J101" s="66">
        <v>0.88035350101971444</v>
      </c>
      <c r="K101" s="67">
        <f t="shared" si="5"/>
        <v>0</v>
      </c>
      <c r="L101" s="68">
        <v>7543</v>
      </c>
      <c r="M101" s="68">
        <v>6645</v>
      </c>
      <c r="N101" s="65">
        <v>716</v>
      </c>
      <c r="O101" s="69">
        <v>0.8809492244465067</v>
      </c>
      <c r="P101" s="65">
        <v>318</v>
      </c>
      <c r="Q101" s="65">
        <v>227</v>
      </c>
      <c r="R101" s="65">
        <v>91</v>
      </c>
      <c r="S101" s="70">
        <v>0.71383647798742134</v>
      </c>
      <c r="T101" s="65">
        <v>90</v>
      </c>
      <c r="U101" s="65">
        <v>70</v>
      </c>
      <c r="V101" s="65">
        <v>21</v>
      </c>
      <c r="W101" s="66">
        <v>0.77777777777777779</v>
      </c>
      <c r="X101" s="65">
        <v>476</v>
      </c>
      <c r="Y101" s="65">
        <v>382</v>
      </c>
      <c r="Z101" s="65">
        <v>85</v>
      </c>
      <c r="AA101" s="66">
        <v>0.80252100840336138</v>
      </c>
      <c r="AB101" s="68">
        <v>286</v>
      </c>
      <c r="AC101" s="68">
        <v>218</v>
      </c>
      <c r="AD101" s="68">
        <v>68</v>
      </c>
      <c r="AE101" s="71">
        <v>0.76223776223776218</v>
      </c>
      <c r="AF101" s="72">
        <v>256</v>
      </c>
      <c r="AG101" s="72">
        <v>208</v>
      </c>
      <c r="AH101" s="72">
        <v>48</v>
      </c>
      <c r="AI101" s="73">
        <v>0.8125</v>
      </c>
      <c r="AJ101" s="74">
        <f t="shared" si="6"/>
        <v>0</v>
      </c>
      <c r="AK101" s="68">
        <v>1108</v>
      </c>
      <c r="AL101" s="68">
        <v>935</v>
      </c>
      <c r="AM101" s="65">
        <v>160</v>
      </c>
      <c r="AN101" s="69">
        <v>0.84386281588447654</v>
      </c>
      <c r="AO101" s="102">
        <v>1252</v>
      </c>
    </row>
    <row r="102" spans="2:41" ht="12.75" x14ac:dyDescent="0.2">
      <c r="B102" s="64">
        <v>45755</v>
      </c>
      <c r="C102" s="65">
        <v>290</v>
      </c>
      <c r="D102" s="65">
        <v>212</v>
      </c>
      <c r="E102" s="65">
        <v>71</v>
      </c>
      <c r="F102" s="66">
        <v>0.73103448275862071</v>
      </c>
      <c r="G102" s="65">
        <v>1471</v>
      </c>
      <c r="H102" s="65">
        <v>1275</v>
      </c>
      <c r="I102" s="65">
        <v>206</v>
      </c>
      <c r="J102" s="66">
        <v>0.86675730795377293</v>
      </c>
      <c r="K102" s="67">
        <f t="shared" si="5"/>
        <v>0</v>
      </c>
      <c r="L102" s="68">
        <v>7543</v>
      </c>
      <c r="M102" s="68">
        <v>6707</v>
      </c>
      <c r="N102" s="65">
        <v>661</v>
      </c>
      <c r="O102" s="69">
        <v>0.88916876574307302</v>
      </c>
      <c r="P102" s="65">
        <v>318</v>
      </c>
      <c r="Q102" s="65">
        <v>245</v>
      </c>
      <c r="R102" s="65">
        <v>73</v>
      </c>
      <c r="S102" s="70">
        <v>0.77044025157232709</v>
      </c>
      <c r="T102" s="65">
        <v>90</v>
      </c>
      <c r="U102" s="65">
        <v>64</v>
      </c>
      <c r="V102" s="65">
        <v>27</v>
      </c>
      <c r="W102" s="66">
        <v>0.71111111111111114</v>
      </c>
      <c r="X102" s="65">
        <v>476</v>
      </c>
      <c r="Y102" s="65">
        <v>384</v>
      </c>
      <c r="Z102" s="65">
        <v>71</v>
      </c>
      <c r="AA102" s="66">
        <v>0.80672268907563027</v>
      </c>
      <c r="AB102" s="68">
        <v>286</v>
      </c>
      <c r="AC102" s="68">
        <v>212</v>
      </c>
      <c r="AD102" s="68">
        <v>74</v>
      </c>
      <c r="AE102" s="71">
        <v>0.74125874125874125</v>
      </c>
      <c r="AF102" s="72">
        <v>256</v>
      </c>
      <c r="AG102" s="72">
        <v>204</v>
      </c>
      <c r="AH102" s="72">
        <v>53</v>
      </c>
      <c r="AI102" s="73">
        <v>0.796875</v>
      </c>
      <c r="AJ102" s="74">
        <f t="shared" si="6"/>
        <v>0</v>
      </c>
      <c r="AK102" s="68">
        <v>1108</v>
      </c>
      <c r="AL102" s="68">
        <v>936</v>
      </c>
      <c r="AM102" s="65">
        <v>156</v>
      </c>
      <c r="AN102" s="69">
        <v>0.84476534296028882</v>
      </c>
      <c r="AO102" s="102">
        <v>1372</v>
      </c>
    </row>
    <row r="103" spans="2:41" ht="12.75" x14ac:dyDescent="0.2">
      <c r="B103" s="64">
        <v>45756</v>
      </c>
      <c r="C103" s="65">
        <v>290</v>
      </c>
      <c r="D103" s="65">
        <v>221</v>
      </c>
      <c r="E103" s="65">
        <v>62</v>
      </c>
      <c r="F103" s="66">
        <v>0.76206896551724135</v>
      </c>
      <c r="G103" s="65">
        <v>1471</v>
      </c>
      <c r="H103" s="65">
        <v>1310</v>
      </c>
      <c r="I103" s="65">
        <v>155</v>
      </c>
      <c r="J103" s="66">
        <v>0.89055064581917065</v>
      </c>
      <c r="K103" s="67">
        <f t="shared" si="5"/>
        <v>0</v>
      </c>
      <c r="L103" s="68">
        <v>7543</v>
      </c>
      <c r="M103" s="68">
        <v>6734</v>
      </c>
      <c r="N103" s="65">
        <v>642</v>
      </c>
      <c r="O103" s="69">
        <v>0.892748243404481</v>
      </c>
      <c r="P103" s="65">
        <v>318</v>
      </c>
      <c r="Q103" s="65">
        <v>227</v>
      </c>
      <c r="R103" s="65">
        <v>91</v>
      </c>
      <c r="S103" s="70">
        <v>0.71383647798742134</v>
      </c>
      <c r="T103" s="65">
        <v>90</v>
      </c>
      <c r="U103" s="65">
        <v>73</v>
      </c>
      <c r="V103" s="65">
        <v>15</v>
      </c>
      <c r="W103" s="66">
        <v>0.81111111111111112</v>
      </c>
      <c r="X103" s="65">
        <v>476</v>
      </c>
      <c r="Y103" s="65">
        <v>375</v>
      </c>
      <c r="Z103" s="65">
        <v>97</v>
      </c>
      <c r="AA103" s="66">
        <v>0.78781512605042014</v>
      </c>
      <c r="AB103" s="68">
        <v>286</v>
      </c>
      <c r="AC103" s="68">
        <v>218</v>
      </c>
      <c r="AD103" s="68">
        <v>68</v>
      </c>
      <c r="AE103" s="71">
        <v>0.76223776223776218</v>
      </c>
      <c r="AF103" s="72">
        <v>256</v>
      </c>
      <c r="AG103" s="72">
        <v>204</v>
      </c>
      <c r="AH103" s="72">
        <v>52</v>
      </c>
      <c r="AI103" s="73">
        <v>0.796875</v>
      </c>
      <c r="AJ103" s="74">
        <f t="shared" si="6"/>
        <v>0</v>
      </c>
      <c r="AK103" s="68">
        <v>1108</v>
      </c>
      <c r="AL103" s="68">
        <v>939</v>
      </c>
      <c r="AM103" s="65">
        <v>156</v>
      </c>
      <c r="AN103" s="69">
        <v>0.84747292418772568</v>
      </c>
      <c r="AO103" s="102">
        <v>1391</v>
      </c>
    </row>
    <row r="104" spans="2:41" ht="12.75" x14ac:dyDescent="0.2">
      <c r="B104" s="64">
        <v>45757</v>
      </c>
      <c r="C104" s="65">
        <v>290</v>
      </c>
      <c r="D104" s="65">
        <v>219</v>
      </c>
      <c r="E104" s="65">
        <v>68</v>
      </c>
      <c r="F104" s="66">
        <v>0.7551724137931034</v>
      </c>
      <c r="G104" s="65">
        <v>1471</v>
      </c>
      <c r="H104" s="65">
        <v>1321</v>
      </c>
      <c r="I104" s="65">
        <v>144</v>
      </c>
      <c r="J104" s="66">
        <v>0.89802855200543852</v>
      </c>
      <c r="K104" s="67">
        <f t="shared" si="5"/>
        <v>0</v>
      </c>
      <c r="L104" s="68">
        <v>7543</v>
      </c>
      <c r="M104" s="68">
        <v>6784</v>
      </c>
      <c r="N104" s="65">
        <v>603</v>
      </c>
      <c r="O104" s="69">
        <v>0.89937690574042162</v>
      </c>
      <c r="P104" s="65">
        <v>318</v>
      </c>
      <c r="Q104" s="65">
        <v>242</v>
      </c>
      <c r="R104" s="65">
        <v>73</v>
      </c>
      <c r="S104" s="70">
        <v>0.76100628930817615</v>
      </c>
      <c r="T104" s="65">
        <v>90</v>
      </c>
      <c r="U104" s="65">
        <v>70</v>
      </c>
      <c r="V104" s="65">
        <v>21</v>
      </c>
      <c r="W104" s="66">
        <v>0.77777777777777779</v>
      </c>
      <c r="X104" s="65">
        <v>476</v>
      </c>
      <c r="Y104" s="65">
        <v>365</v>
      </c>
      <c r="Z104" s="65">
        <v>95</v>
      </c>
      <c r="AA104" s="66">
        <v>0.76680672268907568</v>
      </c>
      <c r="AB104" s="68">
        <v>286</v>
      </c>
      <c r="AC104" s="68">
        <v>225</v>
      </c>
      <c r="AD104" s="68">
        <v>61</v>
      </c>
      <c r="AE104" s="71">
        <v>0.78671328671328666</v>
      </c>
      <c r="AF104" s="72">
        <v>256</v>
      </c>
      <c r="AG104" s="72">
        <v>205</v>
      </c>
      <c r="AH104" s="72">
        <v>48</v>
      </c>
      <c r="AI104" s="73">
        <v>0.80078125</v>
      </c>
      <c r="AJ104" s="74">
        <f t="shared" si="6"/>
        <v>0</v>
      </c>
      <c r="AK104" s="68">
        <v>1108</v>
      </c>
      <c r="AL104" s="68">
        <v>951</v>
      </c>
      <c r="AM104" s="65">
        <v>145</v>
      </c>
      <c r="AN104" s="69">
        <v>0.85830324909747291</v>
      </c>
      <c r="AO104" s="102">
        <v>1526</v>
      </c>
    </row>
    <row r="105" spans="2:41" ht="12.75" x14ac:dyDescent="0.2">
      <c r="B105" s="64">
        <v>45758</v>
      </c>
      <c r="C105" s="65">
        <v>290</v>
      </c>
      <c r="D105" s="65">
        <v>210</v>
      </c>
      <c r="E105" s="65">
        <v>66</v>
      </c>
      <c r="F105" s="66">
        <v>0.72413793103448276</v>
      </c>
      <c r="G105" s="65">
        <v>1471</v>
      </c>
      <c r="H105" s="65">
        <v>1314</v>
      </c>
      <c r="I105" s="65">
        <v>151</v>
      </c>
      <c r="J105" s="66">
        <v>0.89326988443235888</v>
      </c>
      <c r="K105" s="67">
        <f t="shared" si="5"/>
        <v>0</v>
      </c>
      <c r="L105" s="68">
        <v>7547</v>
      </c>
      <c r="M105" s="68">
        <v>6721</v>
      </c>
      <c r="N105" s="65">
        <v>668</v>
      </c>
      <c r="O105" s="69">
        <v>0.89055253743209217</v>
      </c>
      <c r="P105" s="65">
        <v>318</v>
      </c>
      <c r="Q105" s="65">
        <v>211</v>
      </c>
      <c r="R105" s="65">
        <v>106</v>
      </c>
      <c r="S105" s="70">
        <v>0.66352201257861632</v>
      </c>
      <c r="T105" s="65">
        <v>90</v>
      </c>
      <c r="U105" s="65">
        <v>72</v>
      </c>
      <c r="V105" s="65">
        <v>19</v>
      </c>
      <c r="W105" s="66">
        <v>0.8</v>
      </c>
      <c r="X105" s="65">
        <v>476</v>
      </c>
      <c r="Y105" s="65">
        <v>390</v>
      </c>
      <c r="Z105" s="65">
        <v>82</v>
      </c>
      <c r="AA105" s="66">
        <v>0.81932773109243695</v>
      </c>
      <c r="AB105" s="68">
        <v>286</v>
      </c>
      <c r="AC105" s="68">
        <v>194</v>
      </c>
      <c r="AD105" s="68">
        <v>93</v>
      </c>
      <c r="AE105" s="71">
        <v>0.67832167832167833</v>
      </c>
      <c r="AF105" s="72">
        <v>256</v>
      </c>
      <c r="AG105" s="72">
        <v>207</v>
      </c>
      <c r="AH105" s="72">
        <v>50</v>
      </c>
      <c r="AI105" s="73">
        <v>0.80859375</v>
      </c>
      <c r="AJ105" s="74">
        <f t="shared" si="6"/>
        <v>0</v>
      </c>
      <c r="AK105" s="68">
        <v>1116</v>
      </c>
      <c r="AL105" s="68">
        <v>956</v>
      </c>
      <c r="AM105" s="65">
        <v>148</v>
      </c>
      <c r="AN105" s="69">
        <v>0.85663082437275984</v>
      </c>
      <c r="AO105" s="102">
        <v>1483</v>
      </c>
    </row>
    <row r="106" spans="2:41" ht="12.75" x14ac:dyDescent="0.2">
      <c r="B106" s="64">
        <v>45759</v>
      </c>
      <c r="C106" s="65">
        <v>290</v>
      </c>
      <c r="D106" s="65">
        <v>193</v>
      </c>
      <c r="E106" s="65">
        <v>88</v>
      </c>
      <c r="F106" s="66">
        <v>0.66551724137931034</v>
      </c>
      <c r="G106" s="65">
        <v>1471</v>
      </c>
      <c r="H106" s="65">
        <v>1291</v>
      </c>
      <c r="I106" s="65">
        <v>146</v>
      </c>
      <c r="J106" s="66">
        <v>0.8776342624065262</v>
      </c>
      <c r="K106" s="67">
        <f t="shared" si="5"/>
        <v>0</v>
      </c>
      <c r="L106" s="68">
        <v>7530</v>
      </c>
      <c r="M106" s="68">
        <v>6669</v>
      </c>
      <c r="N106" s="65">
        <v>679</v>
      </c>
      <c r="O106" s="69">
        <v>0.88565737051792826</v>
      </c>
      <c r="P106" s="65">
        <v>318</v>
      </c>
      <c r="Q106" s="65">
        <v>221</v>
      </c>
      <c r="R106" s="65">
        <v>92</v>
      </c>
      <c r="S106" s="70">
        <v>0.69496855345911945</v>
      </c>
      <c r="T106" s="65">
        <v>90</v>
      </c>
      <c r="U106" s="65">
        <v>73</v>
      </c>
      <c r="V106" s="65">
        <v>24</v>
      </c>
      <c r="W106" s="66">
        <v>0.81111111111111112</v>
      </c>
      <c r="X106" s="65">
        <v>477</v>
      </c>
      <c r="Y106" s="65">
        <v>371</v>
      </c>
      <c r="Z106" s="65">
        <v>95</v>
      </c>
      <c r="AA106" s="66">
        <v>0.77777777777777779</v>
      </c>
      <c r="AB106" s="68">
        <v>286</v>
      </c>
      <c r="AC106" s="68">
        <v>199</v>
      </c>
      <c r="AD106" s="68">
        <v>92</v>
      </c>
      <c r="AE106" s="71">
        <v>0.69580419580419584</v>
      </c>
      <c r="AF106" s="72">
        <v>256</v>
      </c>
      <c r="AG106" s="72">
        <v>211</v>
      </c>
      <c r="AH106" s="72">
        <v>39</v>
      </c>
      <c r="AI106" s="73">
        <v>0.82421875</v>
      </c>
      <c r="AJ106" s="74">
        <f t="shared" si="6"/>
        <v>0</v>
      </c>
      <c r="AK106" s="68">
        <v>1124</v>
      </c>
      <c r="AL106" s="68">
        <v>964</v>
      </c>
      <c r="AM106" s="65">
        <v>143</v>
      </c>
      <c r="AN106" s="69">
        <v>0.85765124555160144</v>
      </c>
      <c r="AO106" s="102">
        <v>1240</v>
      </c>
    </row>
    <row r="107" spans="2:41" ht="12.75" x14ac:dyDescent="0.2">
      <c r="B107" s="64">
        <v>45760</v>
      </c>
      <c r="C107" s="65">
        <v>290</v>
      </c>
      <c r="D107" s="65">
        <v>202</v>
      </c>
      <c r="E107" s="65">
        <v>83</v>
      </c>
      <c r="F107" s="66">
        <v>0.69655172413793098</v>
      </c>
      <c r="G107" s="65">
        <v>1471</v>
      </c>
      <c r="H107" s="65">
        <v>1319</v>
      </c>
      <c r="I107" s="65">
        <v>117</v>
      </c>
      <c r="J107" s="66">
        <v>0.89666893269884429</v>
      </c>
      <c r="K107" s="67">
        <f t="shared" si="5"/>
        <v>0</v>
      </c>
      <c r="L107" s="68">
        <v>7530</v>
      </c>
      <c r="M107" s="68">
        <v>6647</v>
      </c>
      <c r="N107" s="65">
        <v>711</v>
      </c>
      <c r="O107" s="69">
        <v>0.88273572377158038</v>
      </c>
      <c r="P107" s="65">
        <v>318</v>
      </c>
      <c r="Q107" s="65">
        <v>201</v>
      </c>
      <c r="R107" s="65">
        <v>114</v>
      </c>
      <c r="S107" s="70">
        <v>0.63207547169811318</v>
      </c>
      <c r="T107" s="65">
        <v>90</v>
      </c>
      <c r="U107" s="65">
        <v>70</v>
      </c>
      <c r="V107" s="65">
        <v>20</v>
      </c>
      <c r="W107" s="66">
        <v>0.77777777777777779</v>
      </c>
      <c r="X107" s="65">
        <v>477</v>
      </c>
      <c r="Y107" s="65">
        <v>374</v>
      </c>
      <c r="Z107" s="65">
        <v>92</v>
      </c>
      <c r="AA107" s="66">
        <v>0.78406708595387842</v>
      </c>
      <c r="AB107" s="68">
        <v>286</v>
      </c>
      <c r="AC107" s="68">
        <v>212</v>
      </c>
      <c r="AD107" s="68">
        <v>72</v>
      </c>
      <c r="AE107" s="71">
        <v>0.74125874125874125</v>
      </c>
      <c r="AF107" s="72">
        <v>256</v>
      </c>
      <c r="AG107" s="72">
        <v>217</v>
      </c>
      <c r="AH107" s="72">
        <v>38</v>
      </c>
      <c r="AI107" s="73">
        <v>0.84765625</v>
      </c>
      <c r="AJ107" s="74">
        <f t="shared" si="6"/>
        <v>0</v>
      </c>
      <c r="AK107" s="68">
        <v>1124</v>
      </c>
      <c r="AL107" s="68">
        <v>955</v>
      </c>
      <c r="AM107" s="65">
        <v>151</v>
      </c>
      <c r="AN107" s="69">
        <v>0.84964412811387902</v>
      </c>
      <c r="AO107" s="102">
        <v>1150</v>
      </c>
    </row>
    <row r="108" spans="2:41" ht="12.75" x14ac:dyDescent="0.2">
      <c r="B108" s="64">
        <v>45761</v>
      </c>
      <c r="C108" s="65">
        <v>290</v>
      </c>
      <c r="D108" s="65">
        <v>184</v>
      </c>
      <c r="E108" s="65">
        <v>94</v>
      </c>
      <c r="F108" s="66">
        <v>0.6344827586206897</v>
      </c>
      <c r="G108" s="65">
        <v>1471</v>
      </c>
      <c r="H108" s="65">
        <v>1302</v>
      </c>
      <c r="I108" s="65">
        <v>150</v>
      </c>
      <c r="J108" s="66">
        <v>0.88511216859279407</v>
      </c>
      <c r="K108" s="67">
        <f t="shared" si="5"/>
        <v>0</v>
      </c>
      <c r="L108" s="68">
        <v>7524</v>
      </c>
      <c r="M108" s="68">
        <v>6624</v>
      </c>
      <c r="N108" s="65">
        <v>745</v>
      </c>
      <c r="O108" s="69">
        <v>0.88038277511961727</v>
      </c>
      <c r="P108" s="65">
        <v>318</v>
      </c>
      <c r="Q108" s="65">
        <v>220</v>
      </c>
      <c r="R108" s="65">
        <v>99</v>
      </c>
      <c r="S108" s="70">
        <v>0.69182389937106914</v>
      </c>
      <c r="T108" s="65">
        <v>90</v>
      </c>
      <c r="U108" s="65">
        <v>75</v>
      </c>
      <c r="V108" s="65">
        <v>16</v>
      </c>
      <c r="W108" s="66">
        <v>0.83333333333333337</v>
      </c>
      <c r="X108" s="65">
        <v>477</v>
      </c>
      <c r="Y108" s="65">
        <v>377</v>
      </c>
      <c r="Z108" s="65">
        <v>94</v>
      </c>
      <c r="AA108" s="66">
        <v>0.79035639412997905</v>
      </c>
      <c r="AB108" s="68">
        <v>286</v>
      </c>
      <c r="AC108" s="68">
        <v>209</v>
      </c>
      <c r="AD108" s="68">
        <v>82</v>
      </c>
      <c r="AE108" s="71">
        <v>0.73076923076923073</v>
      </c>
      <c r="AF108" s="72">
        <v>256</v>
      </c>
      <c r="AG108" s="72">
        <v>227</v>
      </c>
      <c r="AH108" s="72">
        <v>30</v>
      </c>
      <c r="AI108" s="73">
        <v>0.88671875</v>
      </c>
      <c r="AJ108" s="74">
        <f t="shared" si="6"/>
        <v>0</v>
      </c>
      <c r="AK108" s="68">
        <v>1124</v>
      </c>
      <c r="AL108" s="68">
        <v>961</v>
      </c>
      <c r="AM108" s="65">
        <v>149</v>
      </c>
      <c r="AN108" s="69">
        <v>0.854982206405694</v>
      </c>
      <c r="AO108" s="102">
        <v>1374</v>
      </c>
    </row>
    <row r="109" spans="2:41" ht="12.75" x14ac:dyDescent="0.2">
      <c r="B109" s="64">
        <v>45762</v>
      </c>
      <c r="C109" s="65">
        <v>290</v>
      </c>
      <c r="D109" s="65">
        <v>200</v>
      </c>
      <c r="E109" s="65">
        <v>86</v>
      </c>
      <c r="F109" s="66">
        <v>0.68965517241379315</v>
      </c>
      <c r="G109" s="65">
        <v>1471</v>
      </c>
      <c r="H109" s="65">
        <v>1333</v>
      </c>
      <c r="I109" s="65">
        <v>134</v>
      </c>
      <c r="J109" s="66">
        <v>0.90618626784500345</v>
      </c>
      <c r="K109" s="67">
        <f t="shared" si="5"/>
        <v>0</v>
      </c>
      <c r="L109" s="68">
        <v>7524</v>
      </c>
      <c r="M109" s="68">
        <v>6714</v>
      </c>
      <c r="N109" s="65">
        <v>641</v>
      </c>
      <c r="O109" s="69">
        <v>0.89234449760765555</v>
      </c>
      <c r="P109" s="65">
        <v>318</v>
      </c>
      <c r="Q109" s="65">
        <v>221</v>
      </c>
      <c r="R109" s="65">
        <v>95</v>
      </c>
      <c r="S109" s="70">
        <v>0.69496855345911945</v>
      </c>
      <c r="T109" s="65">
        <v>90</v>
      </c>
      <c r="U109" s="65">
        <v>73</v>
      </c>
      <c r="V109" s="65">
        <v>17</v>
      </c>
      <c r="W109" s="66">
        <v>0.81111111111111112</v>
      </c>
      <c r="X109" s="65">
        <v>477</v>
      </c>
      <c r="Y109" s="65">
        <v>387</v>
      </c>
      <c r="Z109" s="65">
        <v>85</v>
      </c>
      <c r="AA109" s="66">
        <v>0.81132075471698117</v>
      </c>
      <c r="AB109" s="68">
        <v>286</v>
      </c>
      <c r="AC109" s="68">
        <v>219</v>
      </c>
      <c r="AD109" s="68">
        <v>70</v>
      </c>
      <c r="AE109" s="71">
        <v>0.76573426573426573</v>
      </c>
      <c r="AF109" s="72">
        <v>256</v>
      </c>
      <c r="AG109" s="72">
        <v>231</v>
      </c>
      <c r="AH109" s="72">
        <v>24</v>
      </c>
      <c r="AI109" s="73">
        <v>0.90234375</v>
      </c>
      <c r="AJ109" s="74">
        <f t="shared" si="6"/>
        <v>0</v>
      </c>
      <c r="AK109" s="68">
        <v>1124</v>
      </c>
      <c r="AL109" s="68">
        <v>946</v>
      </c>
      <c r="AM109" s="65">
        <v>164</v>
      </c>
      <c r="AN109" s="69">
        <v>0.84163701067615659</v>
      </c>
      <c r="AO109" s="102">
        <v>1290</v>
      </c>
    </row>
    <row r="110" spans="2:41" ht="12.75" x14ac:dyDescent="0.2">
      <c r="B110" s="64">
        <v>45763</v>
      </c>
      <c r="C110" s="65">
        <v>290</v>
      </c>
      <c r="D110" s="65">
        <v>193</v>
      </c>
      <c r="E110" s="65">
        <v>86</v>
      </c>
      <c r="F110" s="66">
        <v>0.66551724137931034</v>
      </c>
      <c r="G110" s="65">
        <v>1471</v>
      </c>
      <c r="H110" s="65">
        <v>1290</v>
      </c>
      <c r="I110" s="65">
        <v>155</v>
      </c>
      <c r="J110" s="66">
        <v>0.87695445275322914</v>
      </c>
      <c r="K110" s="67">
        <f t="shared" si="5"/>
        <v>0</v>
      </c>
      <c r="L110" s="68">
        <v>7487</v>
      </c>
      <c r="M110" s="68">
        <v>6641</v>
      </c>
      <c r="N110" s="65">
        <v>718</v>
      </c>
      <c r="O110" s="69">
        <v>0.8870041405102177</v>
      </c>
      <c r="P110" s="65">
        <v>318</v>
      </c>
      <c r="Q110" s="65">
        <v>241</v>
      </c>
      <c r="R110" s="65">
        <v>77</v>
      </c>
      <c r="S110" s="70">
        <v>0.75786163522012584</v>
      </c>
      <c r="T110" s="65">
        <v>90</v>
      </c>
      <c r="U110" s="65">
        <v>75</v>
      </c>
      <c r="V110" s="65">
        <v>16</v>
      </c>
      <c r="W110" s="66">
        <v>0.83333333333333337</v>
      </c>
      <c r="X110" s="65">
        <v>474</v>
      </c>
      <c r="Y110" s="65">
        <v>387</v>
      </c>
      <c r="Z110" s="65">
        <v>77</v>
      </c>
      <c r="AA110" s="66">
        <v>0.81645569620253167</v>
      </c>
      <c r="AB110" s="68">
        <v>286</v>
      </c>
      <c r="AC110" s="68">
        <v>219</v>
      </c>
      <c r="AD110" s="68">
        <v>72</v>
      </c>
      <c r="AE110" s="71">
        <v>0.76573426573426573</v>
      </c>
      <c r="AF110" s="72">
        <v>256</v>
      </c>
      <c r="AG110" s="72">
        <v>232</v>
      </c>
      <c r="AH110" s="72">
        <v>25</v>
      </c>
      <c r="AI110" s="73">
        <v>0.90625</v>
      </c>
      <c r="AJ110" s="74">
        <f t="shared" si="6"/>
        <v>0</v>
      </c>
      <c r="AK110" s="68">
        <v>1125</v>
      </c>
      <c r="AL110" s="68">
        <v>944</v>
      </c>
      <c r="AM110" s="65">
        <v>166</v>
      </c>
      <c r="AN110" s="69">
        <v>0.83911111111111114</v>
      </c>
      <c r="AO110" s="102">
        <v>1254</v>
      </c>
    </row>
    <row r="111" spans="2:41" ht="12.75" x14ac:dyDescent="0.2">
      <c r="B111" s="64">
        <v>45764</v>
      </c>
      <c r="C111" s="65">
        <v>290</v>
      </c>
      <c r="D111" s="65">
        <v>201</v>
      </c>
      <c r="E111" s="65">
        <v>89</v>
      </c>
      <c r="F111" s="66">
        <v>0.69310344827586212</v>
      </c>
      <c r="G111" s="65">
        <v>1471</v>
      </c>
      <c r="H111" s="65">
        <v>1288</v>
      </c>
      <c r="I111" s="65">
        <v>184</v>
      </c>
      <c r="J111" s="66">
        <v>0.87559483344663491</v>
      </c>
      <c r="K111" s="67">
        <f t="shared" si="5"/>
        <v>0</v>
      </c>
      <c r="L111" s="68">
        <v>7491</v>
      </c>
      <c r="M111" s="68">
        <v>6549</v>
      </c>
      <c r="N111" s="65">
        <v>818</v>
      </c>
      <c r="O111" s="69">
        <v>0.87424909891870239</v>
      </c>
      <c r="P111" s="65">
        <v>318</v>
      </c>
      <c r="Q111" s="65">
        <v>218</v>
      </c>
      <c r="R111" s="65">
        <v>98</v>
      </c>
      <c r="S111" s="70">
        <v>0.68553459119496851</v>
      </c>
      <c r="T111" s="65">
        <v>92</v>
      </c>
      <c r="U111" s="65">
        <v>68</v>
      </c>
      <c r="V111" s="65">
        <v>23</v>
      </c>
      <c r="W111" s="66">
        <v>0.73913043478260865</v>
      </c>
      <c r="X111" s="65">
        <v>473</v>
      </c>
      <c r="Y111" s="65">
        <v>366</v>
      </c>
      <c r="Z111" s="65">
        <v>100</v>
      </c>
      <c r="AA111" s="66">
        <v>0.77378435517970401</v>
      </c>
      <c r="AB111" s="68">
        <v>286</v>
      </c>
      <c r="AC111" s="68">
        <v>219</v>
      </c>
      <c r="AD111" s="68">
        <v>71</v>
      </c>
      <c r="AE111" s="71">
        <v>0.76573426573426573</v>
      </c>
      <c r="AF111" s="72">
        <v>256</v>
      </c>
      <c r="AG111" s="72">
        <v>236</v>
      </c>
      <c r="AH111" s="72">
        <v>21</v>
      </c>
      <c r="AI111" s="73">
        <v>0.921875</v>
      </c>
      <c r="AJ111" s="74">
        <f t="shared" si="6"/>
        <v>0</v>
      </c>
      <c r="AK111" s="68">
        <v>1125</v>
      </c>
      <c r="AL111" s="68">
        <v>912</v>
      </c>
      <c r="AM111" s="65">
        <v>198</v>
      </c>
      <c r="AN111" s="69">
        <v>0.81066666666666665</v>
      </c>
      <c r="AO111" s="102">
        <v>1291</v>
      </c>
    </row>
    <row r="112" spans="2:41" ht="12.75" x14ac:dyDescent="0.2">
      <c r="B112" s="64">
        <v>45765</v>
      </c>
      <c r="C112" s="65">
        <v>290</v>
      </c>
      <c r="D112" s="65">
        <v>219</v>
      </c>
      <c r="E112" s="65">
        <v>69</v>
      </c>
      <c r="F112" s="66">
        <v>0.7551724137931034</v>
      </c>
      <c r="G112" s="65">
        <v>1475</v>
      </c>
      <c r="H112" s="65">
        <v>1255</v>
      </c>
      <c r="I112" s="65">
        <v>210</v>
      </c>
      <c r="J112" s="66">
        <v>0.85084745762711866</v>
      </c>
      <c r="K112" s="67">
        <f t="shared" si="5"/>
        <v>4</v>
      </c>
      <c r="L112" s="68">
        <v>7491</v>
      </c>
      <c r="M112" s="68">
        <v>6417</v>
      </c>
      <c r="N112" s="65">
        <v>946</v>
      </c>
      <c r="O112" s="69">
        <v>0.85662795354425314</v>
      </c>
      <c r="P112" s="65">
        <v>318</v>
      </c>
      <c r="Q112" s="65">
        <v>215</v>
      </c>
      <c r="R112" s="65">
        <v>106</v>
      </c>
      <c r="S112" s="70">
        <v>0.67610062893081757</v>
      </c>
      <c r="T112" s="65">
        <v>92</v>
      </c>
      <c r="U112" s="65">
        <v>65</v>
      </c>
      <c r="V112" s="65">
        <v>26</v>
      </c>
      <c r="W112" s="66">
        <v>0.70652173913043481</v>
      </c>
      <c r="X112" s="65">
        <v>473</v>
      </c>
      <c r="Y112" s="65">
        <v>374</v>
      </c>
      <c r="Z112" s="65">
        <v>87</v>
      </c>
      <c r="AA112" s="66">
        <v>0.79069767441860461</v>
      </c>
      <c r="AB112" s="68">
        <v>286</v>
      </c>
      <c r="AC112" s="68">
        <v>226</v>
      </c>
      <c r="AD112" s="68">
        <v>66</v>
      </c>
      <c r="AE112" s="71">
        <v>0.79020979020979021</v>
      </c>
      <c r="AF112" s="72">
        <v>256</v>
      </c>
      <c r="AG112" s="72">
        <v>240</v>
      </c>
      <c r="AH112" s="72">
        <v>17</v>
      </c>
      <c r="AI112" s="73">
        <v>0.9375</v>
      </c>
      <c r="AJ112" s="74">
        <f t="shared" si="6"/>
        <v>0</v>
      </c>
      <c r="AK112" s="68">
        <v>1125</v>
      </c>
      <c r="AL112" s="68">
        <v>906</v>
      </c>
      <c r="AM112" s="65">
        <v>206</v>
      </c>
      <c r="AN112" s="69">
        <v>0.80533333333333335</v>
      </c>
      <c r="AO112" s="102">
        <v>1240</v>
      </c>
    </row>
    <row r="113" spans="2:41" ht="12.75" x14ac:dyDescent="0.2">
      <c r="B113" s="64">
        <v>45766</v>
      </c>
      <c r="C113" s="65">
        <v>290</v>
      </c>
      <c r="D113" s="65">
        <v>218</v>
      </c>
      <c r="E113" s="65">
        <v>81</v>
      </c>
      <c r="F113" s="66">
        <v>0.75172413793103443</v>
      </c>
      <c r="G113" s="65">
        <v>1475</v>
      </c>
      <c r="H113" s="65">
        <v>1258</v>
      </c>
      <c r="I113" s="65">
        <v>216</v>
      </c>
      <c r="J113" s="66">
        <v>0.85288135593220338</v>
      </c>
      <c r="K113" s="67">
        <f t="shared" si="5"/>
        <v>0</v>
      </c>
      <c r="L113" s="68">
        <v>7491</v>
      </c>
      <c r="M113" s="68">
        <v>6352</v>
      </c>
      <c r="N113" s="65">
        <v>1015</v>
      </c>
      <c r="O113" s="69">
        <v>0.84795087438259242</v>
      </c>
      <c r="P113" s="65">
        <v>318</v>
      </c>
      <c r="Q113" s="65">
        <v>222</v>
      </c>
      <c r="R113" s="65">
        <v>92</v>
      </c>
      <c r="S113" s="70">
        <v>0.69811320754716977</v>
      </c>
      <c r="T113" s="65">
        <v>92</v>
      </c>
      <c r="U113" s="65">
        <v>72</v>
      </c>
      <c r="V113" s="65">
        <v>18</v>
      </c>
      <c r="W113" s="66">
        <v>0.78260869565217395</v>
      </c>
      <c r="X113" s="65">
        <v>473</v>
      </c>
      <c r="Y113" s="65">
        <v>370</v>
      </c>
      <c r="Z113" s="65">
        <v>96</v>
      </c>
      <c r="AA113" s="66">
        <v>0.78224101479915431</v>
      </c>
      <c r="AB113" s="68">
        <v>286</v>
      </c>
      <c r="AC113" s="68">
        <v>219</v>
      </c>
      <c r="AD113" s="68">
        <v>73</v>
      </c>
      <c r="AE113" s="71">
        <v>0.76573426573426573</v>
      </c>
      <c r="AF113" s="72">
        <v>256</v>
      </c>
      <c r="AG113" s="72">
        <v>235</v>
      </c>
      <c r="AH113" s="72">
        <v>21</v>
      </c>
      <c r="AI113" s="73">
        <v>0.91796875</v>
      </c>
      <c r="AJ113" s="74">
        <f t="shared" si="6"/>
        <v>0</v>
      </c>
      <c r="AK113" s="68">
        <v>1125</v>
      </c>
      <c r="AL113" s="68">
        <v>912</v>
      </c>
      <c r="AM113" s="65">
        <v>200</v>
      </c>
      <c r="AN113" s="69">
        <v>0.81066666666666665</v>
      </c>
      <c r="AO113" s="102">
        <v>1203</v>
      </c>
    </row>
    <row r="114" spans="2:41" ht="12.75" x14ac:dyDescent="0.2">
      <c r="B114" s="64">
        <v>45767</v>
      </c>
      <c r="C114" s="65">
        <v>290</v>
      </c>
      <c r="D114" s="65">
        <v>209</v>
      </c>
      <c r="E114" s="65">
        <v>89</v>
      </c>
      <c r="F114" s="66">
        <v>0.72068965517241379</v>
      </c>
      <c r="G114" s="65">
        <v>1475</v>
      </c>
      <c r="H114" s="65">
        <v>1274</v>
      </c>
      <c r="I114" s="65">
        <v>200</v>
      </c>
      <c r="J114" s="66">
        <v>0.86372881355932207</v>
      </c>
      <c r="K114" s="67">
        <f t="shared" si="5"/>
        <v>0</v>
      </c>
      <c r="L114" s="68">
        <v>7491</v>
      </c>
      <c r="M114" s="68">
        <v>6453</v>
      </c>
      <c r="N114" s="65">
        <v>901</v>
      </c>
      <c r="O114" s="69">
        <v>0.86143372046455746</v>
      </c>
      <c r="P114" s="65">
        <v>318</v>
      </c>
      <c r="Q114" s="65">
        <v>228</v>
      </c>
      <c r="R114" s="65">
        <v>86</v>
      </c>
      <c r="S114" s="70">
        <v>0.71698113207547165</v>
      </c>
      <c r="T114" s="65">
        <v>92</v>
      </c>
      <c r="U114" s="65">
        <v>73</v>
      </c>
      <c r="V114" s="65">
        <v>18</v>
      </c>
      <c r="W114" s="66">
        <v>0.79347826086956519</v>
      </c>
      <c r="X114" s="65">
        <v>473</v>
      </c>
      <c r="Y114" s="65">
        <v>370</v>
      </c>
      <c r="Z114" s="65">
        <v>96</v>
      </c>
      <c r="AA114" s="66">
        <v>0.78224101479915431</v>
      </c>
      <c r="AB114" s="68">
        <v>286</v>
      </c>
      <c r="AC114" s="68">
        <v>218</v>
      </c>
      <c r="AD114" s="68">
        <v>74</v>
      </c>
      <c r="AE114" s="71">
        <v>0.76223776223776218</v>
      </c>
      <c r="AF114" s="72">
        <v>256</v>
      </c>
      <c r="AG114" s="72">
        <v>230</v>
      </c>
      <c r="AH114" s="72">
        <v>24</v>
      </c>
      <c r="AI114" s="73">
        <v>0.8984375</v>
      </c>
      <c r="AJ114" s="74">
        <f t="shared" si="6"/>
        <v>0</v>
      </c>
      <c r="AK114" s="68">
        <v>1125</v>
      </c>
      <c r="AL114" s="68">
        <v>893</v>
      </c>
      <c r="AM114" s="65">
        <v>217</v>
      </c>
      <c r="AN114" s="69">
        <v>0.7937777777777778</v>
      </c>
      <c r="AO114" s="102">
        <v>1107</v>
      </c>
    </row>
    <row r="115" spans="2:41" ht="12.75" x14ac:dyDescent="0.2">
      <c r="B115" s="64">
        <v>45768</v>
      </c>
      <c r="C115" s="65">
        <v>290</v>
      </c>
      <c r="D115" s="65">
        <v>221</v>
      </c>
      <c r="E115" s="65">
        <v>59</v>
      </c>
      <c r="F115" s="66">
        <v>0.76206896551724135</v>
      </c>
      <c r="G115" s="65">
        <v>1475</v>
      </c>
      <c r="H115" s="65">
        <v>1259</v>
      </c>
      <c r="I115" s="65">
        <v>208</v>
      </c>
      <c r="J115" s="66">
        <v>0.85355932203389828</v>
      </c>
      <c r="K115" s="67">
        <f t="shared" si="5"/>
        <v>0</v>
      </c>
      <c r="L115" s="68">
        <v>7491</v>
      </c>
      <c r="M115" s="68">
        <v>6529</v>
      </c>
      <c r="N115" s="65">
        <v>834</v>
      </c>
      <c r="O115" s="69">
        <v>0.87157922840742219</v>
      </c>
      <c r="P115" s="65">
        <v>318</v>
      </c>
      <c r="Q115" s="65">
        <v>217</v>
      </c>
      <c r="R115" s="65">
        <v>101</v>
      </c>
      <c r="S115" s="70">
        <v>0.6823899371069182</v>
      </c>
      <c r="T115" s="65">
        <v>92</v>
      </c>
      <c r="U115" s="65">
        <v>76</v>
      </c>
      <c r="V115" s="65">
        <v>14</v>
      </c>
      <c r="W115" s="66">
        <v>0.82608695652173914</v>
      </c>
      <c r="X115" s="65">
        <v>473</v>
      </c>
      <c r="Y115" s="65">
        <v>376</v>
      </c>
      <c r="Z115" s="65">
        <v>96</v>
      </c>
      <c r="AA115" s="66">
        <v>0.79492600422832982</v>
      </c>
      <c r="AB115" s="68">
        <v>286</v>
      </c>
      <c r="AC115" s="68">
        <v>229</v>
      </c>
      <c r="AD115" s="68">
        <v>57</v>
      </c>
      <c r="AE115" s="71">
        <v>0.80069930069930073</v>
      </c>
      <c r="AF115" s="72">
        <v>256</v>
      </c>
      <c r="AG115" s="72">
        <v>231</v>
      </c>
      <c r="AH115" s="72">
        <v>24</v>
      </c>
      <c r="AI115" s="73">
        <v>0.90234375</v>
      </c>
      <c r="AJ115" s="74">
        <f t="shared" si="6"/>
        <v>0</v>
      </c>
      <c r="AK115" s="68">
        <v>1125</v>
      </c>
      <c r="AL115" s="68">
        <v>901</v>
      </c>
      <c r="AM115" s="65">
        <v>203</v>
      </c>
      <c r="AN115" s="69">
        <v>0.80088888888888887</v>
      </c>
      <c r="AO115" s="102">
        <v>1245</v>
      </c>
    </row>
    <row r="116" spans="2:41" ht="12.75" x14ac:dyDescent="0.2">
      <c r="B116" s="64">
        <v>45769</v>
      </c>
      <c r="C116" s="65">
        <v>290</v>
      </c>
      <c r="D116" s="65">
        <v>219</v>
      </c>
      <c r="E116" s="65">
        <v>76</v>
      </c>
      <c r="F116" s="66">
        <v>0.7551724137931034</v>
      </c>
      <c r="G116" s="65">
        <v>1475</v>
      </c>
      <c r="H116" s="65">
        <v>1282</v>
      </c>
      <c r="I116" s="65">
        <v>165</v>
      </c>
      <c r="J116" s="66">
        <v>0.86915254237288131</v>
      </c>
      <c r="K116" s="67">
        <f t="shared" si="5"/>
        <v>0</v>
      </c>
      <c r="L116" s="68">
        <v>7491</v>
      </c>
      <c r="M116" s="68">
        <v>6627</v>
      </c>
      <c r="N116" s="65">
        <v>669</v>
      </c>
      <c r="O116" s="69">
        <v>0.88466159391269528</v>
      </c>
      <c r="P116" s="65">
        <v>318</v>
      </c>
      <c r="Q116" s="65">
        <v>226</v>
      </c>
      <c r="R116" s="65">
        <v>89</v>
      </c>
      <c r="S116" s="70">
        <v>0.71069182389937102</v>
      </c>
      <c r="T116" s="65">
        <v>104</v>
      </c>
      <c r="U116" s="65">
        <v>86</v>
      </c>
      <c r="V116" s="65">
        <v>19</v>
      </c>
      <c r="W116" s="66">
        <v>0.82692307692307687</v>
      </c>
      <c r="X116" s="65">
        <v>473</v>
      </c>
      <c r="Y116" s="65">
        <v>368</v>
      </c>
      <c r="Z116" s="65">
        <v>93</v>
      </c>
      <c r="AA116" s="66">
        <v>0.77801268498942922</v>
      </c>
      <c r="AB116" s="68">
        <v>286</v>
      </c>
      <c r="AC116" s="68">
        <v>216</v>
      </c>
      <c r="AD116" s="68">
        <v>71</v>
      </c>
      <c r="AE116" s="71">
        <v>0.75524475524475521</v>
      </c>
      <c r="AF116" s="72">
        <v>256</v>
      </c>
      <c r="AG116" s="72">
        <v>231</v>
      </c>
      <c r="AH116" s="72">
        <v>26</v>
      </c>
      <c r="AI116" s="73">
        <v>0.90234375</v>
      </c>
      <c r="AJ116" s="74">
        <f t="shared" si="6"/>
        <v>0</v>
      </c>
      <c r="AK116" s="68">
        <v>1125</v>
      </c>
      <c r="AL116" s="68">
        <v>910</v>
      </c>
      <c r="AM116" s="65">
        <v>203</v>
      </c>
      <c r="AN116" s="69">
        <v>0.80888888888888888</v>
      </c>
      <c r="AO116" s="102">
        <v>1139</v>
      </c>
    </row>
    <row r="117" spans="2:41" ht="12.75" x14ac:dyDescent="0.2">
      <c r="B117" s="64">
        <v>45770</v>
      </c>
      <c r="C117" s="65">
        <v>290</v>
      </c>
      <c r="D117" s="65">
        <v>224</v>
      </c>
      <c r="E117" s="65">
        <v>61</v>
      </c>
      <c r="F117" s="66">
        <v>0.77241379310344827</v>
      </c>
      <c r="G117" s="65">
        <v>1483</v>
      </c>
      <c r="H117" s="65">
        <v>1318</v>
      </c>
      <c r="I117" s="65">
        <v>159</v>
      </c>
      <c r="J117" s="66">
        <v>0.88873904248145652</v>
      </c>
      <c r="K117" s="67">
        <f t="shared" si="5"/>
        <v>8</v>
      </c>
      <c r="L117" s="68">
        <v>7483</v>
      </c>
      <c r="M117" s="68">
        <v>6727</v>
      </c>
      <c r="N117" s="65">
        <v>642</v>
      </c>
      <c r="O117" s="69">
        <v>0.89897100093545368</v>
      </c>
      <c r="P117" s="65">
        <v>318</v>
      </c>
      <c r="Q117" s="65">
        <v>213</v>
      </c>
      <c r="R117" s="65">
        <v>101</v>
      </c>
      <c r="S117" s="70">
        <v>0.66981132075471694</v>
      </c>
      <c r="T117" s="65">
        <v>104</v>
      </c>
      <c r="U117" s="65">
        <v>88</v>
      </c>
      <c r="V117" s="65">
        <v>16</v>
      </c>
      <c r="W117" s="66">
        <v>0.84615384615384615</v>
      </c>
      <c r="X117" s="65">
        <v>473</v>
      </c>
      <c r="Y117" s="65">
        <v>359</v>
      </c>
      <c r="Z117" s="65">
        <v>107</v>
      </c>
      <c r="AA117" s="66">
        <v>0.75898520084566601</v>
      </c>
      <c r="AB117" s="68">
        <v>286</v>
      </c>
      <c r="AC117" s="68">
        <v>224</v>
      </c>
      <c r="AD117" s="68">
        <v>69</v>
      </c>
      <c r="AE117" s="71">
        <v>0.78321678321678323</v>
      </c>
      <c r="AF117" s="72">
        <v>256</v>
      </c>
      <c r="AG117" s="72">
        <v>236</v>
      </c>
      <c r="AH117" s="72">
        <v>14</v>
      </c>
      <c r="AI117" s="73">
        <v>0.921875</v>
      </c>
      <c r="AJ117" s="74">
        <f t="shared" si="6"/>
        <v>0</v>
      </c>
      <c r="AK117" s="68">
        <v>1125</v>
      </c>
      <c r="AL117" s="68">
        <v>926</v>
      </c>
      <c r="AM117" s="65">
        <v>183</v>
      </c>
      <c r="AN117" s="69">
        <v>0.82311111111111113</v>
      </c>
      <c r="AO117" s="102">
        <v>1287</v>
      </c>
    </row>
    <row r="118" spans="2:41" ht="12.75" x14ac:dyDescent="0.2">
      <c r="B118" s="64">
        <v>45771</v>
      </c>
      <c r="C118" s="65">
        <v>290</v>
      </c>
      <c r="D118" s="65">
        <v>200</v>
      </c>
      <c r="E118" s="65">
        <v>86</v>
      </c>
      <c r="F118" s="66">
        <v>0.68965517241379315</v>
      </c>
      <c r="G118" s="65">
        <v>1483</v>
      </c>
      <c r="H118" s="65">
        <v>1314</v>
      </c>
      <c r="I118" s="65">
        <v>163</v>
      </c>
      <c r="J118" s="66">
        <v>0.88604180714767367</v>
      </c>
      <c r="K118" s="67">
        <f t="shared" si="5"/>
        <v>0</v>
      </c>
      <c r="L118" s="68">
        <v>7484</v>
      </c>
      <c r="M118" s="68">
        <v>6732</v>
      </c>
      <c r="N118" s="65">
        <v>630</v>
      </c>
      <c r="O118" s="69">
        <v>0.89951897381079637</v>
      </c>
      <c r="P118" s="65">
        <v>318</v>
      </c>
      <c r="Q118" s="65">
        <v>244</v>
      </c>
      <c r="R118" s="65">
        <v>74</v>
      </c>
      <c r="S118" s="70">
        <v>0.76729559748427678</v>
      </c>
      <c r="T118" s="65">
        <v>104</v>
      </c>
      <c r="U118" s="65">
        <v>85</v>
      </c>
      <c r="V118" s="65">
        <v>20</v>
      </c>
      <c r="W118" s="66">
        <v>0.81730769230769229</v>
      </c>
      <c r="X118" s="65">
        <v>473</v>
      </c>
      <c r="Y118" s="65">
        <v>372</v>
      </c>
      <c r="Z118" s="65">
        <v>91</v>
      </c>
      <c r="AA118" s="66">
        <v>0.78646934460887952</v>
      </c>
      <c r="AB118" s="68">
        <v>286</v>
      </c>
      <c r="AC118" s="68">
        <v>217</v>
      </c>
      <c r="AD118" s="68">
        <v>69</v>
      </c>
      <c r="AE118" s="71">
        <v>0.75874125874125875</v>
      </c>
      <c r="AF118" s="72">
        <v>256</v>
      </c>
      <c r="AG118" s="72">
        <v>238</v>
      </c>
      <c r="AH118" s="72">
        <v>19</v>
      </c>
      <c r="AI118" s="73">
        <v>0.9296875</v>
      </c>
      <c r="AJ118" s="74">
        <f t="shared" si="6"/>
        <v>0</v>
      </c>
      <c r="AK118" s="68">
        <v>1125</v>
      </c>
      <c r="AL118" s="68">
        <v>921</v>
      </c>
      <c r="AM118" s="65">
        <v>188</v>
      </c>
      <c r="AN118" s="69">
        <v>0.81866666666666665</v>
      </c>
      <c r="AO118" s="102">
        <v>1002</v>
      </c>
    </row>
    <row r="119" spans="2:41" ht="12.75" x14ac:dyDescent="0.2">
      <c r="B119" s="64">
        <v>45772</v>
      </c>
      <c r="C119" s="65">
        <v>290</v>
      </c>
      <c r="D119" s="65">
        <v>219</v>
      </c>
      <c r="E119" s="65">
        <v>57</v>
      </c>
      <c r="F119" s="66">
        <v>0.7551724137931034</v>
      </c>
      <c r="G119" s="65">
        <v>1483</v>
      </c>
      <c r="H119" s="65">
        <v>1319</v>
      </c>
      <c r="I119" s="65">
        <v>149</v>
      </c>
      <c r="J119" s="66">
        <v>0.88941335131490218</v>
      </c>
      <c r="K119" s="67">
        <f t="shared" si="5"/>
        <v>0</v>
      </c>
      <c r="L119" s="68">
        <v>7484</v>
      </c>
      <c r="M119" s="68">
        <v>6730</v>
      </c>
      <c r="N119" s="65">
        <v>630</v>
      </c>
      <c r="O119" s="69">
        <v>0.89925173703901662</v>
      </c>
      <c r="P119" s="65">
        <v>318</v>
      </c>
      <c r="Q119" s="65">
        <v>232</v>
      </c>
      <c r="R119" s="65">
        <v>86</v>
      </c>
      <c r="S119" s="70">
        <v>0.72955974842767291</v>
      </c>
      <c r="T119" s="65">
        <v>104</v>
      </c>
      <c r="U119" s="65">
        <v>86</v>
      </c>
      <c r="V119" s="65">
        <v>18</v>
      </c>
      <c r="W119" s="66">
        <v>0.82692307692307687</v>
      </c>
      <c r="X119" s="65">
        <v>473</v>
      </c>
      <c r="Y119" s="65">
        <v>367</v>
      </c>
      <c r="Z119" s="65">
        <v>95</v>
      </c>
      <c r="AA119" s="66">
        <v>0.77589852008456661</v>
      </c>
      <c r="AB119" s="68">
        <v>286</v>
      </c>
      <c r="AC119" s="68">
        <v>209</v>
      </c>
      <c r="AD119" s="68">
        <v>77</v>
      </c>
      <c r="AE119" s="71">
        <v>0.73076923076923073</v>
      </c>
      <c r="AF119" s="72">
        <v>256</v>
      </c>
      <c r="AG119" s="72">
        <v>234</v>
      </c>
      <c r="AH119" s="72">
        <v>21</v>
      </c>
      <c r="AI119" s="73">
        <v>0.9140625</v>
      </c>
      <c r="AJ119" s="74">
        <f t="shared" si="6"/>
        <v>0</v>
      </c>
      <c r="AK119" s="68">
        <v>1125</v>
      </c>
      <c r="AL119" s="68">
        <v>950</v>
      </c>
      <c r="AM119" s="65">
        <v>160</v>
      </c>
      <c r="AN119" s="69">
        <v>0.84444444444444444</v>
      </c>
      <c r="AO119" s="102">
        <v>876</v>
      </c>
    </row>
    <row r="120" spans="2:41" ht="12.75" x14ac:dyDescent="0.2">
      <c r="B120" s="64">
        <v>45773</v>
      </c>
      <c r="C120" s="65">
        <v>290</v>
      </c>
      <c r="D120" s="65">
        <v>212</v>
      </c>
      <c r="E120" s="65">
        <v>73</v>
      </c>
      <c r="F120" s="66">
        <v>0.73103448275862071</v>
      </c>
      <c r="G120" s="65">
        <v>1483</v>
      </c>
      <c r="H120" s="65">
        <v>1299</v>
      </c>
      <c r="I120" s="65">
        <v>149</v>
      </c>
      <c r="J120" s="66">
        <v>0.8759271746459879</v>
      </c>
      <c r="K120" s="67">
        <f t="shared" si="5"/>
        <v>0</v>
      </c>
      <c r="L120" s="68">
        <v>7484</v>
      </c>
      <c r="M120" s="68">
        <v>6679</v>
      </c>
      <c r="N120" s="65">
        <v>708</v>
      </c>
      <c r="O120" s="69">
        <v>0.89243719935863175</v>
      </c>
      <c r="P120" s="65">
        <v>318</v>
      </c>
      <c r="Q120" s="65">
        <v>227</v>
      </c>
      <c r="R120" s="65">
        <v>102</v>
      </c>
      <c r="S120" s="70">
        <v>0.71383647798742134</v>
      </c>
      <c r="T120" s="65">
        <v>104</v>
      </c>
      <c r="U120" s="65">
        <v>93</v>
      </c>
      <c r="V120" s="65">
        <v>10</v>
      </c>
      <c r="W120" s="66">
        <v>0.89423076923076927</v>
      </c>
      <c r="X120" s="65">
        <v>473</v>
      </c>
      <c r="Y120" s="65">
        <v>372</v>
      </c>
      <c r="Z120" s="65">
        <v>99</v>
      </c>
      <c r="AA120" s="66">
        <v>0.78646934460887952</v>
      </c>
      <c r="AB120" s="68">
        <v>286</v>
      </c>
      <c r="AC120" s="68">
        <v>211</v>
      </c>
      <c r="AD120" s="68">
        <v>83</v>
      </c>
      <c r="AE120" s="71">
        <v>0.73776223776223782</v>
      </c>
      <c r="AF120" s="72">
        <v>256</v>
      </c>
      <c r="AG120" s="72">
        <v>225</v>
      </c>
      <c r="AH120" s="72">
        <v>32</v>
      </c>
      <c r="AI120" s="73">
        <v>0.87890625</v>
      </c>
      <c r="AJ120" s="74">
        <f t="shared" si="6"/>
        <v>0</v>
      </c>
      <c r="AK120" s="68">
        <v>1125</v>
      </c>
      <c r="AL120" s="68">
        <v>932</v>
      </c>
      <c r="AM120" s="65">
        <v>188</v>
      </c>
      <c r="AN120" s="69">
        <v>0.82844444444444443</v>
      </c>
      <c r="AO120" s="102">
        <v>482</v>
      </c>
    </row>
    <row r="121" spans="2:41" ht="12.75" x14ac:dyDescent="0.2">
      <c r="B121" s="64">
        <v>45774</v>
      </c>
      <c r="C121" s="65">
        <v>290</v>
      </c>
      <c r="D121" s="65">
        <v>230</v>
      </c>
      <c r="E121" s="65">
        <v>54</v>
      </c>
      <c r="F121" s="66">
        <v>0.7931034482758621</v>
      </c>
      <c r="G121" s="65">
        <v>1483</v>
      </c>
      <c r="H121" s="65">
        <v>1261</v>
      </c>
      <c r="I121" s="65">
        <v>189</v>
      </c>
      <c r="J121" s="66">
        <v>0.85030343897505056</v>
      </c>
      <c r="K121" s="67">
        <f t="shared" si="5"/>
        <v>0</v>
      </c>
      <c r="L121" s="68">
        <v>7484</v>
      </c>
      <c r="M121" s="68">
        <v>6626</v>
      </c>
      <c r="N121" s="65">
        <v>753</v>
      </c>
      <c r="O121" s="69">
        <v>0.88535542490646713</v>
      </c>
      <c r="P121" s="65">
        <v>318</v>
      </c>
      <c r="Q121" s="65">
        <v>224</v>
      </c>
      <c r="R121" s="65">
        <v>94</v>
      </c>
      <c r="S121" s="70">
        <v>0.70440251572327039</v>
      </c>
      <c r="T121" s="65">
        <v>104</v>
      </c>
      <c r="U121" s="65">
        <v>86</v>
      </c>
      <c r="V121" s="65">
        <v>18</v>
      </c>
      <c r="W121" s="66">
        <v>0.82692307692307687</v>
      </c>
      <c r="X121" s="65">
        <v>473</v>
      </c>
      <c r="Y121" s="65">
        <v>368</v>
      </c>
      <c r="Z121" s="65">
        <v>93</v>
      </c>
      <c r="AA121" s="66">
        <v>0.77801268498942922</v>
      </c>
      <c r="AB121" s="68">
        <v>286</v>
      </c>
      <c r="AC121" s="68">
        <v>217</v>
      </c>
      <c r="AD121" s="68">
        <v>69</v>
      </c>
      <c r="AE121" s="71">
        <v>0.75874125874125875</v>
      </c>
      <c r="AF121" s="72">
        <v>256</v>
      </c>
      <c r="AG121" s="72">
        <v>226</v>
      </c>
      <c r="AH121" s="72">
        <v>30</v>
      </c>
      <c r="AI121" s="73">
        <v>0.8828125</v>
      </c>
      <c r="AJ121" s="74">
        <f t="shared" si="6"/>
        <v>0</v>
      </c>
      <c r="AK121" s="68">
        <v>1125</v>
      </c>
      <c r="AL121" s="68">
        <v>951</v>
      </c>
      <c r="AM121" s="65">
        <v>161</v>
      </c>
      <c r="AN121" s="69">
        <v>0.84533333333333338</v>
      </c>
      <c r="AO121" s="102">
        <v>996</v>
      </c>
    </row>
    <row r="122" spans="2:41" ht="12.75" x14ac:dyDescent="0.2">
      <c r="B122" s="64">
        <v>45775</v>
      </c>
      <c r="C122" s="65">
        <v>290</v>
      </c>
      <c r="D122" s="65">
        <v>203</v>
      </c>
      <c r="E122" s="65">
        <v>72</v>
      </c>
      <c r="F122" s="66">
        <v>0.7</v>
      </c>
      <c r="G122" s="65">
        <v>1483</v>
      </c>
      <c r="H122" s="65">
        <v>1287</v>
      </c>
      <c r="I122" s="65">
        <v>217</v>
      </c>
      <c r="J122" s="66">
        <v>0.83749157113958195</v>
      </c>
      <c r="K122" s="67">
        <f t="shared" si="5"/>
        <v>0</v>
      </c>
      <c r="L122" s="68">
        <v>7484</v>
      </c>
      <c r="M122" s="68">
        <v>6566</v>
      </c>
      <c r="N122" s="65">
        <v>786</v>
      </c>
      <c r="O122" s="69">
        <v>0.87733832175307325</v>
      </c>
      <c r="P122" s="65">
        <v>318</v>
      </c>
      <c r="Q122" s="65">
        <v>245</v>
      </c>
      <c r="R122" s="65">
        <v>72</v>
      </c>
      <c r="S122" s="70">
        <v>0.77044025157232709</v>
      </c>
      <c r="T122" s="65">
        <v>104</v>
      </c>
      <c r="U122" s="65">
        <v>77</v>
      </c>
      <c r="V122" s="65">
        <v>28</v>
      </c>
      <c r="W122" s="66">
        <v>0.74038461538461542</v>
      </c>
      <c r="X122" s="65">
        <v>473</v>
      </c>
      <c r="Y122" s="65">
        <v>371</v>
      </c>
      <c r="Z122" s="65">
        <v>92</v>
      </c>
      <c r="AA122" s="66">
        <v>0.78435517970401691</v>
      </c>
      <c r="AB122" s="68">
        <v>286</v>
      </c>
      <c r="AC122" s="68">
        <v>213</v>
      </c>
      <c r="AD122" s="68">
        <v>73</v>
      </c>
      <c r="AE122" s="71">
        <v>0.74475524475524479</v>
      </c>
      <c r="AF122" s="72">
        <v>256</v>
      </c>
      <c r="AG122" s="72">
        <v>222</v>
      </c>
      <c r="AH122" s="72">
        <v>35</v>
      </c>
      <c r="AI122" s="73">
        <v>0.8671875</v>
      </c>
      <c r="AJ122" s="74">
        <f t="shared" si="6"/>
        <v>0</v>
      </c>
      <c r="AK122" s="68">
        <v>1125</v>
      </c>
      <c r="AL122" s="68">
        <v>907</v>
      </c>
      <c r="AM122" s="65">
        <v>203</v>
      </c>
      <c r="AN122" s="69">
        <v>0.80622222222222217</v>
      </c>
      <c r="AO122" s="102">
        <v>1185</v>
      </c>
    </row>
    <row r="123" spans="2:41" ht="12.75" x14ac:dyDescent="0.2">
      <c r="B123" s="64">
        <v>45776</v>
      </c>
      <c r="C123" s="65">
        <v>290</v>
      </c>
      <c r="D123" s="65">
        <v>232</v>
      </c>
      <c r="E123" s="65">
        <v>46</v>
      </c>
      <c r="F123" s="66">
        <v>0.8</v>
      </c>
      <c r="G123" s="65">
        <v>1483</v>
      </c>
      <c r="H123" s="65">
        <v>1294</v>
      </c>
      <c r="I123" s="65">
        <v>181</v>
      </c>
      <c r="J123" s="66">
        <v>0.87255563047875928</v>
      </c>
      <c r="K123" s="67">
        <f t="shared" si="5"/>
        <v>0</v>
      </c>
      <c r="L123" s="68">
        <v>7484</v>
      </c>
      <c r="M123" s="68">
        <v>6729</v>
      </c>
      <c r="N123" s="65">
        <v>614</v>
      </c>
      <c r="O123" s="69">
        <v>0.89911811865312663</v>
      </c>
      <c r="P123" s="65">
        <v>318</v>
      </c>
      <c r="Q123" s="65">
        <v>231</v>
      </c>
      <c r="R123" s="65">
        <v>85</v>
      </c>
      <c r="S123" s="70">
        <v>0.72641509433962259</v>
      </c>
      <c r="T123" s="65">
        <v>100</v>
      </c>
      <c r="U123" s="65">
        <v>83</v>
      </c>
      <c r="V123" s="65">
        <v>16</v>
      </c>
      <c r="W123" s="66">
        <v>0.83</v>
      </c>
      <c r="X123" s="65">
        <v>473</v>
      </c>
      <c r="Y123" s="65">
        <v>372</v>
      </c>
      <c r="Z123" s="65">
        <v>94</v>
      </c>
      <c r="AA123" s="66">
        <v>0.78646934460887952</v>
      </c>
      <c r="AB123" s="68">
        <v>286</v>
      </c>
      <c r="AC123" s="68">
        <v>226</v>
      </c>
      <c r="AD123" s="68">
        <v>63</v>
      </c>
      <c r="AE123" s="71">
        <v>0.79020979020979021</v>
      </c>
      <c r="AF123" s="72">
        <v>264</v>
      </c>
      <c r="AG123" s="72">
        <v>232</v>
      </c>
      <c r="AH123" s="72">
        <v>27</v>
      </c>
      <c r="AI123" s="73">
        <v>0.87878787878787878</v>
      </c>
      <c r="AJ123" s="74">
        <f t="shared" si="6"/>
        <v>8</v>
      </c>
      <c r="AK123" s="68">
        <v>1125</v>
      </c>
      <c r="AL123" s="68">
        <v>952</v>
      </c>
      <c r="AM123" s="65">
        <v>159</v>
      </c>
      <c r="AN123" s="69">
        <v>0.84622222222222221</v>
      </c>
      <c r="AO123" s="102">
        <v>1193</v>
      </c>
    </row>
    <row r="124" spans="2:41" ht="12.75" x14ac:dyDescent="0.2">
      <c r="B124" s="64">
        <v>45777</v>
      </c>
      <c r="C124" s="65">
        <v>290</v>
      </c>
      <c r="D124" s="65">
        <v>224</v>
      </c>
      <c r="E124" s="65">
        <v>50</v>
      </c>
      <c r="F124" s="66">
        <v>0.77241379310344827</v>
      </c>
      <c r="G124" s="65">
        <v>1483</v>
      </c>
      <c r="H124" s="65">
        <v>1329</v>
      </c>
      <c r="I124" s="65">
        <v>126</v>
      </c>
      <c r="J124" s="66">
        <v>0.89615643964935943</v>
      </c>
      <c r="K124" s="67">
        <f t="shared" si="5"/>
        <v>0</v>
      </c>
      <c r="L124" s="68">
        <v>7484</v>
      </c>
      <c r="M124" s="68">
        <v>6676</v>
      </c>
      <c r="N124" s="65">
        <v>688</v>
      </c>
      <c r="O124" s="69">
        <v>0.89203634420096201</v>
      </c>
      <c r="P124" s="65">
        <v>318</v>
      </c>
      <c r="Q124" s="65">
        <v>252</v>
      </c>
      <c r="R124" s="65">
        <v>66</v>
      </c>
      <c r="S124" s="70">
        <v>0.79245283018867929</v>
      </c>
      <c r="T124" s="65">
        <v>100</v>
      </c>
      <c r="U124" s="65">
        <v>75</v>
      </c>
      <c r="V124" s="65">
        <v>25</v>
      </c>
      <c r="W124" s="66">
        <v>0.75</v>
      </c>
      <c r="X124" s="65">
        <v>473</v>
      </c>
      <c r="Y124" s="65">
        <v>377</v>
      </c>
      <c r="Z124" s="65">
        <v>87</v>
      </c>
      <c r="AA124" s="66">
        <v>0.79704016913319242</v>
      </c>
      <c r="AB124" s="68">
        <v>286</v>
      </c>
      <c r="AC124" s="68">
        <v>213</v>
      </c>
      <c r="AD124" s="68">
        <v>74</v>
      </c>
      <c r="AE124" s="71">
        <v>0.74475524475524479</v>
      </c>
      <c r="AF124" s="72">
        <v>264</v>
      </c>
      <c r="AG124" s="72">
        <v>229</v>
      </c>
      <c r="AH124" s="72">
        <v>32</v>
      </c>
      <c r="AI124" s="73">
        <v>0.86742424242424243</v>
      </c>
      <c r="AJ124" s="74">
        <f t="shared" si="6"/>
        <v>0</v>
      </c>
      <c r="AK124" s="68">
        <v>1119</v>
      </c>
      <c r="AL124" s="68">
        <v>936</v>
      </c>
      <c r="AM124" s="65">
        <v>165</v>
      </c>
      <c r="AN124" s="69">
        <v>0.83646112600536193</v>
      </c>
      <c r="AO124" s="102">
        <v>1201</v>
      </c>
    </row>
    <row r="125" spans="2:41" ht="12.75" x14ac:dyDescent="0.2">
      <c r="B125" s="64">
        <v>45778</v>
      </c>
      <c r="C125" s="65">
        <v>286</v>
      </c>
      <c r="D125" s="65">
        <v>243</v>
      </c>
      <c r="E125" s="65">
        <v>30</v>
      </c>
      <c r="F125" s="66">
        <v>0.84965034965034969</v>
      </c>
      <c r="G125" s="65">
        <v>1483</v>
      </c>
      <c r="H125" s="65">
        <v>1327</v>
      </c>
      <c r="I125" s="65">
        <v>150</v>
      </c>
      <c r="J125" s="66">
        <v>0.894807821982468</v>
      </c>
      <c r="K125" s="67">
        <f t="shared" si="5"/>
        <v>0</v>
      </c>
      <c r="L125" s="68">
        <v>7494</v>
      </c>
      <c r="M125" s="68">
        <v>6606</v>
      </c>
      <c r="N125" s="65">
        <v>731</v>
      </c>
      <c r="O125" s="69">
        <v>0.88150520416333067</v>
      </c>
      <c r="P125" s="65">
        <v>311</v>
      </c>
      <c r="Q125" s="65">
        <v>242</v>
      </c>
      <c r="R125" s="65">
        <v>76</v>
      </c>
      <c r="S125" s="70">
        <v>0.77813504823151125</v>
      </c>
      <c r="T125" s="65">
        <v>100</v>
      </c>
      <c r="U125" s="65">
        <v>85</v>
      </c>
      <c r="V125" s="65">
        <v>19</v>
      </c>
      <c r="W125" s="66">
        <v>0.85</v>
      </c>
      <c r="X125" s="65">
        <v>473</v>
      </c>
      <c r="Y125" s="65">
        <v>368</v>
      </c>
      <c r="Z125" s="65">
        <v>108</v>
      </c>
      <c r="AA125" s="66">
        <v>0.77801268498942922</v>
      </c>
      <c r="AB125" s="68">
        <v>277</v>
      </c>
      <c r="AC125" s="68">
        <v>222</v>
      </c>
      <c r="AD125" s="68">
        <v>64</v>
      </c>
      <c r="AE125" s="71">
        <v>0.80144404332129959</v>
      </c>
      <c r="AF125" s="72">
        <v>264</v>
      </c>
      <c r="AG125" s="72">
        <v>240</v>
      </c>
      <c r="AH125" s="72">
        <v>20</v>
      </c>
      <c r="AI125" s="73">
        <v>0.90909090909090906</v>
      </c>
      <c r="AJ125" s="74">
        <f t="shared" si="6"/>
        <v>0</v>
      </c>
      <c r="AK125" s="68">
        <v>1119</v>
      </c>
      <c r="AL125" s="68">
        <v>965</v>
      </c>
      <c r="AM125" s="65">
        <v>145</v>
      </c>
      <c r="AN125" s="69">
        <v>0.86237712243074172</v>
      </c>
      <c r="AO125" s="102">
        <v>1210</v>
      </c>
    </row>
    <row r="126" spans="2:41" ht="12.75" x14ac:dyDescent="0.2">
      <c r="B126" s="64">
        <v>45779</v>
      </c>
      <c r="C126" s="65">
        <v>286</v>
      </c>
      <c r="D126" s="65">
        <v>230</v>
      </c>
      <c r="E126" s="65">
        <v>53</v>
      </c>
      <c r="F126" s="66">
        <v>0.80419580419580416</v>
      </c>
      <c r="G126" s="65">
        <v>1483</v>
      </c>
      <c r="H126" s="65">
        <v>1322</v>
      </c>
      <c r="I126" s="65">
        <v>156</v>
      </c>
      <c r="J126" s="66">
        <v>0.89143627781523938</v>
      </c>
      <c r="K126" s="67">
        <f t="shared" si="5"/>
        <v>0</v>
      </c>
      <c r="L126" s="68">
        <v>7494</v>
      </c>
      <c r="M126" s="68">
        <v>6725</v>
      </c>
      <c r="N126" s="65">
        <v>655</v>
      </c>
      <c r="O126" s="69">
        <v>0.89738457432612762</v>
      </c>
      <c r="P126" s="65">
        <v>311</v>
      </c>
      <c r="Q126" s="65">
        <v>217</v>
      </c>
      <c r="R126" s="65">
        <v>95</v>
      </c>
      <c r="S126" s="70">
        <v>0.69774919614147912</v>
      </c>
      <c r="T126" s="65">
        <v>100</v>
      </c>
      <c r="U126" s="65">
        <v>85</v>
      </c>
      <c r="V126" s="65">
        <v>20</v>
      </c>
      <c r="W126" s="66">
        <v>0.85</v>
      </c>
      <c r="X126" s="65">
        <v>473</v>
      </c>
      <c r="Y126" s="65">
        <v>356</v>
      </c>
      <c r="Z126" s="65">
        <v>107</v>
      </c>
      <c r="AA126" s="66">
        <v>0.7526427061310782</v>
      </c>
      <c r="AB126" s="68">
        <v>277</v>
      </c>
      <c r="AC126" s="68">
        <v>218</v>
      </c>
      <c r="AD126" s="68">
        <v>70</v>
      </c>
      <c r="AE126" s="71">
        <v>0.78700361010830322</v>
      </c>
      <c r="AF126" s="72">
        <v>264</v>
      </c>
      <c r="AG126" s="72">
        <v>230</v>
      </c>
      <c r="AH126" s="72">
        <v>31</v>
      </c>
      <c r="AI126" s="73">
        <v>0.87121212121212122</v>
      </c>
      <c r="AJ126" s="74">
        <f t="shared" si="6"/>
        <v>0</v>
      </c>
      <c r="AK126" s="68">
        <v>1119</v>
      </c>
      <c r="AL126" s="68">
        <v>954</v>
      </c>
      <c r="AM126" s="65">
        <v>156</v>
      </c>
      <c r="AN126" s="69">
        <v>0.85254691689008044</v>
      </c>
      <c r="AO126" s="102">
        <v>1167</v>
      </c>
    </row>
    <row r="127" spans="2:41" ht="12.75" x14ac:dyDescent="0.2">
      <c r="B127" s="64">
        <v>45780</v>
      </c>
      <c r="C127" s="65">
        <v>286</v>
      </c>
      <c r="D127" s="65">
        <v>202</v>
      </c>
      <c r="E127" s="65">
        <v>83</v>
      </c>
      <c r="F127" s="66">
        <v>0.70629370629370625</v>
      </c>
      <c r="G127" s="65">
        <v>1483</v>
      </c>
      <c r="H127" s="65">
        <v>1317</v>
      </c>
      <c r="I127" s="65">
        <v>117</v>
      </c>
      <c r="J127" s="66">
        <v>0.88806473364801075</v>
      </c>
      <c r="K127" s="67">
        <f t="shared" si="5"/>
        <v>0</v>
      </c>
      <c r="L127" s="68">
        <v>7494</v>
      </c>
      <c r="M127" s="68">
        <v>6647</v>
      </c>
      <c r="N127" s="65">
        <v>709</v>
      </c>
      <c r="O127" s="69">
        <v>0.88697624766479854</v>
      </c>
      <c r="P127" s="65">
        <v>311</v>
      </c>
      <c r="Q127" s="65">
        <v>201</v>
      </c>
      <c r="R127" s="65">
        <v>114</v>
      </c>
      <c r="S127" s="70">
        <v>0.6463022508038585</v>
      </c>
      <c r="T127" s="65">
        <v>100</v>
      </c>
      <c r="U127" s="65">
        <v>70</v>
      </c>
      <c r="V127" s="65">
        <v>20</v>
      </c>
      <c r="W127" s="66">
        <v>0.7</v>
      </c>
      <c r="X127" s="65">
        <v>473</v>
      </c>
      <c r="Y127" s="65">
        <v>374</v>
      </c>
      <c r="Z127" s="65">
        <v>92</v>
      </c>
      <c r="AA127" s="66">
        <v>0.79069767441860461</v>
      </c>
      <c r="AB127" s="68">
        <v>277</v>
      </c>
      <c r="AC127" s="68">
        <v>212</v>
      </c>
      <c r="AD127" s="68">
        <v>72</v>
      </c>
      <c r="AE127" s="71">
        <v>0.76534296028880866</v>
      </c>
      <c r="AF127" s="72">
        <v>264</v>
      </c>
      <c r="AG127" s="72">
        <v>217</v>
      </c>
      <c r="AH127" s="72">
        <v>38</v>
      </c>
      <c r="AI127" s="73">
        <v>0.82196969696969702</v>
      </c>
      <c r="AJ127" s="74">
        <f t="shared" si="6"/>
        <v>0</v>
      </c>
      <c r="AK127" s="68">
        <v>1119</v>
      </c>
      <c r="AL127" s="68">
        <v>953</v>
      </c>
      <c r="AM127" s="65">
        <v>151</v>
      </c>
      <c r="AN127" s="69">
        <v>0.85420393559928443</v>
      </c>
      <c r="AO127" s="102">
        <v>876</v>
      </c>
    </row>
    <row r="128" spans="2:41" ht="12.75" x14ac:dyDescent="0.2">
      <c r="B128" s="64">
        <v>45781</v>
      </c>
      <c r="C128" s="65">
        <v>286</v>
      </c>
      <c r="D128" s="65">
        <v>223</v>
      </c>
      <c r="E128" s="65">
        <v>71</v>
      </c>
      <c r="F128" s="66">
        <v>0.77972027972027969</v>
      </c>
      <c r="G128" s="65">
        <v>1483</v>
      </c>
      <c r="H128" s="65">
        <v>1312</v>
      </c>
      <c r="I128" s="65">
        <v>148</v>
      </c>
      <c r="J128" s="66">
        <v>0.88469318948078224</v>
      </c>
      <c r="K128" s="67">
        <f t="shared" si="5"/>
        <v>0</v>
      </c>
      <c r="L128" s="68">
        <v>7494</v>
      </c>
      <c r="M128" s="68">
        <v>6787</v>
      </c>
      <c r="N128" s="65">
        <v>558</v>
      </c>
      <c r="O128" s="69">
        <v>0.90565785962103018</v>
      </c>
      <c r="P128" s="65">
        <v>311</v>
      </c>
      <c r="Q128" s="65">
        <v>238</v>
      </c>
      <c r="R128" s="65">
        <v>72</v>
      </c>
      <c r="S128" s="70">
        <v>0.76527331189710612</v>
      </c>
      <c r="T128" s="65">
        <v>100</v>
      </c>
      <c r="U128" s="65">
        <v>85</v>
      </c>
      <c r="V128" s="65">
        <v>19</v>
      </c>
      <c r="W128" s="66">
        <v>0.85</v>
      </c>
      <c r="X128" s="65">
        <v>473</v>
      </c>
      <c r="Y128" s="65">
        <v>363</v>
      </c>
      <c r="Z128" s="65">
        <v>95</v>
      </c>
      <c r="AA128" s="66">
        <v>0.76744186046511631</v>
      </c>
      <c r="AB128" s="68">
        <v>277</v>
      </c>
      <c r="AC128" s="68">
        <v>227</v>
      </c>
      <c r="AD128" s="68">
        <v>62</v>
      </c>
      <c r="AE128" s="71">
        <v>0.81949458483754511</v>
      </c>
      <c r="AF128" s="72">
        <v>264</v>
      </c>
      <c r="AG128" s="72">
        <v>228</v>
      </c>
      <c r="AH128" s="72">
        <v>32</v>
      </c>
      <c r="AI128" s="73">
        <v>0.86363636363636365</v>
      </c>
      <c r="AJ128" s="74">
        <f t="shared" si="6"/>
        <v>0</v>
      </c>
      <c r="AK128" s="68">
        <v>1119</v>
      </c>
      <c r="AL128" s="68">
        <v>927</v>
      </c>
      <c r="AM128" s="65">
        <v>171</v>
      </c>
      <c r="AN128" s="69">
        <v>0.85599284436493739</v>
      </c>
      <c r="AO128" s="102">
        <v>1141</v>
      </c>
    </row>
    <row r="129" spans="2:41" ht="12.75" x14ac:dyDescent="0.2">
      <c r="B129" s="64">
        <v>45782</v>
      </c>
      <c r="C129" s="65">
        <v>286</v>
      </c>
      <c r="D129" s="65">
        <v>234</v>
      </c>
      <c r="E129" s="65">
        <v>44</v>
      </c>
      <c r="F129" s="66">
        <v>0.81818181818181823</v>
      </c>
      <c r="G129" s="65">
        <v>1483</v>
      </c>
      <c r="H129" s="65">
        <v>1313</v>
      </c>
      <c r="I129" s="65">
        <v>165</v>
      </c>
      <c r="J129" s="66">
        <v>0.8853674983142279</v>
      </c>
      <c r="K129" s="67">
        <f t="shared" si="5"/>
        <v>0</v>
      </c>
      <c r="L129" s="68">
        <v>7494</v>
      </c>
      <c r="M129" s="68">
        <v>6638</v>
      </c>
      <c r="N129" s="65">
        <v>719</v>
      </c>
      <c r="O129" s="69">
        <v>0.88577528689618357</v>
      </c>
      <c r="P129" s="65">
        <v>311</v>
      </c>
      <c r="Q129" s="65">
        <v>253</v>
      </c>
      <c r="R129" s="65">
        <v>68</v>
      </c>
      <c r="S129" s="70">
        <v>0.81350482315112538</v>
      </c>
      <c r="T129" s="65">
        <v>100</v>
      </c>
      <c r="U129" s="65">
        <v>86</v>
      </c>
      <c r="V129" s="65">
        <v>15</v>
      </c>
      <c r="W129" s="66">
        <v>0.86</v>
      </c>
      <c r="X129" s="65">
        <v>473</v>
      </c>
      <c r="Y129" s="65">
        <v>374</v>
      </c>
      <c r="Z129" s="65">
        <v>93</v>
      </c>
      <c r="AA129" s="66">
        <v>0.79069767441860461</v>
      </c>
      <c r="AB129" s="68">
        <v>277</v>
      </c>
      <c r="AC129" s="68">
        <v>224</v>
      </c>
      <c r="AD129" s="68">
        <v>66</v>
      </c>
      <c r="AE129" s="71">
        <v>0.80866425992779778</v>
      </c>
      <c r="AF129" s="72">
        <v>264</v>
      </c>
      <c r="AG129" s="72">
        <v>240</v>
      </c>
      <c r="AH129" s="72">
        <v>24</v>
      </c>
      <c r="AI129" s="73">
        <v>0.90909090909090906</v>
      </c>
      <c r="AJ129" s="74">
        <f t="shared" si="6"/>
        <v>0</v>
      </c>
      <c r="AK129" s="68">
        <v>1119</v>
      </c>
      <c r="AL129" s="68">
        <v>947</v>
      </c>
      <c r="AM129" s="65">
        <v>172</v>
      </c>
      <c r="AN129" s="69">
        <v>0.84629133154602321</v>
      </c>
      <c r="AO129" s="102">
        <v>1333</v>
      </c>
    </row>
    <row r="130" spans="2:41" ht="12.75" x14ac:dyDescent="0.2">
      <c r="B130" s="64">
        <v>45783</v>
      </c>
      <c r="C130" s="65">
        <v>286</v>
      </c>
      <c r="D130" s="65">
        <v>231</v>
      </c>
      <c r="E130" s="65">
        <v>47</v>
      </c>
      <c r="F130" s="66">
        <v>0.80769230769230771</v>
      </c>
      <c r="G130" s="65">
        <v>1483</v>
      </c>
      <c r="H130" s="65">
        <v>1325</v>
      </c>
      <c r="I130" s="65">
        <v>153</v>
      </c>
      <c r="J130" s="66">
        <v>0.89345920431557657</v>
      </c>
      <c r="K130" s="67">
        <f t="shared" si="5"/>
        <v>0</v>
      </c>
      <c r="L130" s="68">
        <v>7476</v>
      </c>
      <c r="M130" s="68">
        <v>6704</v>
      </c>
      <c r="N130" s="65">
        <v>661</v>
      </c>
      <c r="O130" s="69">
        <v>0.89673622257891916</v>
      </c>
      <c r="P130" s="65">
        <v>311</v>
      </c>
      <c r="Q130" s="65">
        <v>241</v>
      </c>
      <c r="R130" s="65">
        <v>76</v>
      </c>
      <c r="S130" s="70">
        <v>0.77491961414791</v>
      </c>
      <c r="T130" s="65">
        <v>100</v>
      </c>
      <c r="U130" s="65">
        <v>87</v>
      </c>
      <c r="V130" s="65">
        <v>22</v>
      </c>
      <c r="W130" s="66">
        <v>0.87</v>
      </c>
      <c r="X130" s="65">
        <v>473</v>
      </c>
      <c r="Y130" s="65">
        <v>346</v>
      </c>
      <c r="Z130" s="65">
        <v>106</v>
      </c>
      <c r="AA130" s="66">
        <v>0.73150105708245239</v>
      </c>
      <c r="AB130" s="68">
        <v>277</v>
      </c>
      <c r="AC130" s="68">
        <v>221</v>
      </c>
      <c r="AD130" s="68">
        <v>53</v>
      </c>
      <c r="AE130" s="71">
        <v>0.79783393501805056</v>
      </c>
      <c r="AF130" s="72">
        <v>264</v>
      </c>
      <c r="AG130" s="72">
        <v>232</v>
      </c>
      <c r="AH130" s="72">
        <v>25</v>
      </c>
      <c r="AI130" s="73">
        <v>0.87878787878787878</v>
      </c>
      <c r="AJ130" s="74">
        <f t="shared" si="6"/>
        <v>0</v>
      </c>
      <c r="AK130" s="68">
        <v>1119</v>
      </c>
      <c r="AL130" s="68">
        <v>920</v>
      </c>
      <c r="AM130" s="65">
        <v>178</v>
      </c>
      <c r="AN130" s="69">
        <v>0.82216264521894544</v>
      </c>
      <c r="AO130" s="102">
        <v>1213</v>
      </c>
    </row>
    <row r="131" spans="2:41" ht="12.75" x14ac:dyDescent="0.2">
      <c r="B131" s="64">
        <v>45784</v>
      </c>
      <c r="C131" s="65">
        <v>286</v>
      </c>
      <c r="D131" s="65">
        <v>203</v>
      </c>
      <c r="E131" s="65">
        <v>56</v>
      </c>
      <c r="F131" s="66">
        <v>0.70979020979020979</v>
      </c>
      <c r="G131" s="65">
        <v>1483</v>
      </c>
      <c r="H131" s="65">
        <v>1359</v>
      </c>
      <c r="I131" s="65">
        <v>110</v>
      </c>
      <c r="J131" s="66">
        <v>0.91638570465273095</v>
      </c>
      <c r="K131" s="67">
        <f t="shared" si="5"/>
        <v>0</v>
      </c>
      <c r="L131" s="68">
        <v>7489</v>
      </c>
      <c r="M131" s="68">
        <v>6671</v>
      </c>
      <c r="N131" s="65">
        <v>703</v>
      </c>
      <c r="O131" s="69">
        <v>0.89077313392976365</v>
      </c>
      <c r="P131" s="65">
        <v>311</v>
      </c>
      <c r="Q131" s="65">
        <v>232</v>
      </c>
      <c r="R131" s="65">
        <v>80</v>
      </c>
      <c r="S131" s="70">
        <v>0.74598070739549838</v>
      </c>
      <c r="T131" s="65">
        <v>100</v>
      </c>
      <c r="U131" s="65">
        <v>91</v>
      </c>
      <c r="V131" s="65">
        <v>17</v>
      </c>
      <c r="W131" s="66">
        <v>0.91</v>
      </c>
      <c r="X131" s="65">
        <v>473</v>
      </c>
      <c r="Y131" s="65">
        <v>352</v>
      </c>
      <c r="Z131" s="65">
        <v>123</v>
      </c>
      <c r="AA131" s="66">
        <v>0.7441860465116279</v>
      </c>
      <c r="AB131" s="68">
        <v>277</v>
      </c>
      <c r="AC131" s="68">
        <v>222</v>
      </c>
      <c r="AD131" s="68">
        <v>59</v>
      </c>
      <c r="AE131" s="71">
        <v>0.80144404332129959</v>
      </c>
      <c r="AF131" s="72">
        <v>264</v>
      </c>
      <c r="AG131" s="72">
        <v>234</v>
      </c>
      <c r="AH131" s="72">
        <v>22</v>
      </c>
      <c r="AI131" s="73">
        <v>0.88636363636363635</v>
      </c>
      <c r="AJ131" s="74">
        <f t="shared" si="6"/>
        <v>0</v>
      </c>
      <c r="AK131" s="68">
        <v>1119</v>
      </c>
      <c r="AL131" s="68">
        <v>931</v>
      </c>
      <c r="AM131" s="65">
        <v>182</v>
      </c>
      <c r="AN131" s="69">
        <v>0.83199285075960683</v>
      </c>
      <c r="AO131" s="102">
        <v>1381</v>
      </c>
    </row>
    <row r="132" spans="2:41" ht="12.75" x14ac:dyDescent="0.2">
      <c r="B132" s="64">
        <v>45785</v>
      </c>
      <c r="C132" s="65">
        <v>286</v>
      </c>
      <c r="D132" s="65">
        <v>210</v>
      </c>
      <c r="E132" s="65">
        <v>68</v>
      </c>
      <c r="F132" s="66">
        <v>0.73426573426573427</v>
      </c>
      <c r="G132" s="65">
        <v>1485</v>
      </c>
      <c r="H132" s="65">
        <v>1332</v>
      </c>
      <c r="I132" s="65">
        <v>128</v>
      </c>
      <c r="J132" s="66">
        <v>0.89696969696969697</v>
      </c>
      <c r="K132" s="67">
        <f t="shared" si="5"/>
        <v>2</v>
      </c>
      <c r="L132" s="68">
        <v>7489</v>
      </c>
      <c r="M132" s="68">
        <v>6751</v>
      </c>
      <c r="N132" s="65">
        <v>636</v>
      </c>
      <c r="O132" s="69">
        <v>0.90145546801976228</v>
      </c>
      <c r="P132" s="65">
        <v>311</v>
      </c>
      <c r="Q132" s="65">
        <v>252</v>
      </c>
      <c r="R132" s="65">
        <v>68</v>
      </c>
      <c r="S132" s="70">
        <v>0.81028938906752412</v>
      </c>
      <c r="T132" s="65">
        <v>100</v>
      </c>
      <c r="U132" s="65">
        <v>90</v>
      </c>
      <c r="V132" s="65">
        <v>19</v>
      </c>
      <c r="W132" s="66">
        <v>0.9</v>
      </c>
      <c r="X132" s="65">
        <v>473</v>
      </c>
      <c r="Y132" s="65">
        <v>348</v>
      </c>
      <c r="Z132" s="65">
        <v>115</v>
      </c>
      <c r="AA132" s="66">
        <v>0.73572938689217759</v>
      </c>
      <c r="AB132" s="68">
        <v>277</v>
      </c>
      <c r="AC132" s="68">
        <v>226</v>
      </c>
      <c r="AD132" s="68">
        <v>62</v>
      </c>
      <c r="AE132" s="71">
        <v>0.81588447653429608</v>
      </c>
      <c r="AF132" s="72">
        <v>264</v>
      </c>
      <c r="AG132" s="72">
        <v>239</v>
      </c>
      <c r="AH132" s="72">
        <v>18</v>
      </c>
      <c r="AI132" s="73">
        <v>0.90530303030303028</v>
      </c>
      <c r="AJ132" s="74">
        <f t="shared" si="6"/>
        <v>0</v>
      </c>
      <c r="AK132" s="68">
        <v>1119</v>
      </c>
      <c r="AL132" s="68">
        <v>944</v>
      </c>
      <c r="AM132" s="65">
        <v>168</v>
      </c>
      <c r="AN132" s="69">
        <v>0.84361036639857012</v>
      </c>
      <c r="AO132" s="102">
        <v>1412</v>
      </c>
    </row>
    <row r="133" spans="2:41" ht="12.75" x14ac:dyDescent="0.2">
      <c r="B133" s="64">
        <v>45786</v>
      </c>
      <c r="C133" s="65">
        <v>286</v>
      </c>
      <c r="D133" s="65">
        <v>220</v>
      </c>
      <c r="E133" s="65">
        <v>59</v>
      </c>
      <c r="F133" s="66">
        <v>0.76923076923076927</v>
      </c>
      <c r="G133" s="65">
        <v>1485</v>
      </c>
      <c r="H133" s="65">
        <v>1352</v>
      </c>
      <c r="I133" s="65">
        <v>124</v>
      </c>
      <c r="J133" s="66">
        <v>0.91043771043771049</v>
      </c>
      <c r="K133" s="67">
        <f t="shared" si="5"/>
        <v>0</v>
      </c>
      <c r="L133" s="68">
        <v>7489</v>
      </c>
      <c r="M133" s="68">
        <v>6637</v>
      </c>
      <c r="N133" s="65">
        <v>738</v>
      </c>
      <c r="O133" s="69">
        <v>0.88623314194151426</v>
      </c>
      <c r="P133" s="65">
        <v>310</v>
      </c>
      <c r="Q133" s="65">
        <v>245</v>
      </c>
      <c r="R133" s="65">
        <v>72</v>
      </c>
      <c r="S133" s="70">
        <v>0.79032258064516125</v>
      </c>
      <c r="T133" s="65">
        <v>100</v>
      </c>
      <c r="U133" s="65">
        <v>92</v>
      </c>
      <c r="V133" s="65">
        <v>16</v>
      </c>
      <c r="W133" s="66">
        <v>0.92</v>
      </c>
      <c r="X133" s="65">
        <v>473</v>
      </c>
      <c r="Y133" s="65">
        <v>344</v>
      </c>
      <c r="Z133" s="65">
        <v>129</v>
      </c>
      <c r="AA133" s="66">
        <v>0.72727272727272729</v>
      </c>
      <c r="AB133" s="68">
        <v>271</v>
      </c>
      <c r="AC133" s="68">
        <v>222</v>
      </c>
      <c r="AD133" s="68">
        <v>68</v>
      </c>
      <c r="AE133" s="71">
        <v>0.81918819188191883</v>
      </c>
      <c r="AF133" s="72">
        <v>264</v>
      </c>
      <c r="AG133" s="72">
        <v>235</v>
      </c>
      <c r="AH133" s="72">
        <v>20</v>
      </c>
      <c r="AI133" s="73">
        <v>0.89015151515151514</v>
      </c>
      <c r="AJ133" s="74">
        <f t="shared" si="6"/>
        <v>0</v>
      </c>
      <c r="AK133" s="68">
        <v>1119</v>
      </c>
      <c r="AL133" s="68">
        <v>948</v>
      </c>
      <c r="AM133" s="65">
        <v>165</v>
      </c>
      <c r="AN133" s="69">
        <v>0.84718498659517427</v>
      </c>
      <c r="AO133" s="102">
        <v>1364</v>
      </c>
    </row>
    <row r="134" spans="2:41" ht="12.75" x14ac:dyDescent="0.2">
      <c r="B134" s="64">
        <v>45787</v>
      </c>
      <c r="C134" s="65">
        <v>286</v>
      </c>
      <c r="D134" s="65">
        <v>226</v>
      </c>
      <c r="E134" s="65">
        <v>48</v>
      </c>
      <c r="F134" s="66">
        <v>0.79020979020979021</v>
      </c>
      <c r="G134" s="65">
        <v>1485</v>
      </c>
      <c r="H134" s="65">
        <v>1319</v>
      </c>
      <c r="I134" s="65">
        <v>144</v>
      </c>
      <c r="J134" s="66">
        <v>0.88821548821548824</v>
      </c>
      <c r="K134" s="67">
        <f t="shared" si="5"/>
        <v>0</v>
      </c>
      <c r="L134" s="68">
        <v>7466</v>
      </c>
      <c r="M134" s="68">
        <v>6649</v>
      </c>
      <c r="N134" s="65">
        <v>736</v>
      </c>
      <c r="O134" s="69">
        <v>0.89057058665952316</v>
      </c>
      <c r="P134" s="65">
        <v>310</v>
      </c>
      <c r="Q134" s="65">
        <v>236</v>
      </c>
      <c r="R134" s="65">
        <v>86</v>
      </c>
      <c r="S134" s="70">
        <v>0.76129032258064511</v>
      </c>
      <c r="T134" s="65">
        <v>100</v>
      </c>
      <c r="U134" s="65">
        <v>85</v>
      </c>
      <c r="V134" s="65">
        <v>25</v>
      </c>
      <c r="W134" s="66">
        <v>0.85</v>
      </c>
      <c r="X134" s="65">
        <v>473</v>
      </c>
      <c r="Y134" s="65">
        <v>360</v>
      </c>
      <c r="Z134" s="65">
        <v>112</v>
      </c>
      <c r="AA134" s="66">
        <v>0.7610993657505285</v>
      </c>
      <c r="AB134" s="68">
        <v>271</v>
      </c>
      <c r="AC134" s="68">
        <v>229</v>
      </c>
      <c r="AD134" s="68">
        <v>61</v>
      </c>
      <c r="AE134" s="71">
        <v>0.84501845018450183</v>
      </c>
      <c r="AF134" s="72">
        <v>264</v>
      </c>
      <c r="AG134" s="72">
        <v>233</v>
      </c>
      <c r="AH134" s="72">
        <v>24</v>
      </c>
      <c r="AI134" s="73">
        <v>0.88257575757575757</v>
      </c>
      <c r="AJ134" s="74">
        <f t="shared" si="6"/>
        <v>0</v>
      </c>
      <c r="AK134" s="68">
        <v>1119</v>
      </c>
      <c r="AL134" s="68">
        <v>938</v>
      </c>
      <c r="AM134" s="65">
        <v>166</v>
      </c>
      <c r="AN134" s="69">
        <v>0.83824843610366395</v>
      </c>
      <c r="AO134" s="102">
        <v>1235</v>
      </c>
    </row>
    <row r="135" spans="2:41" ht="12.75" x14ac:dyDescent="0.2">
      <c r="B135" s="64">
        <v>45788</v>
      </c>
      <c r="C135" s="65">
        <v>286</v>
      </c>
      <c r="D135" s="65">
        <v>218</v>
      </c>
      <c r="E135" s="65">
        <v>61</v>
      </c>
      <c r="F135" s="66">
        <v>0.76223776223776218</v>
      </c>
      <c r="G135" s="65">
        <v>1485</v>
      </c>
      <c r="H135" s="65">
        <v>1327</v>
      </c>
      <c r="I135" s="65">
        <v>133</v>
      </c>
      <c r="J135" s="66">
        <v>0.89360269360269362</v>
      </c>
      <c r="K135" s="67">
        <f t="shared" si="5"/>
        <v>0</v>
      </c>
      <c r="L135" s="68">
        <v>7489</v>
      </c>
      <c r="M135" s="68">
        <v>6630</v>
      </c>
      <c r="N135" s="65">
        <v>755</v>
      </c>
      <c r="O135" s="69">
        <v>0.88529843770863936</v>
      </c>
      <c r="P135" s="65">
        <v>310</v>
      </c>
      <c r="Q135" s="65">
        <v>227</v>
      </c>
      <c r="R135" s="65">
        <v>86</v>
      </c>
      <c r="S135" s="70">
        <v>0.73225806451612907</v>
      </c>
      <c r="T135" s="65">
        <v>100</v>
      </c>
      <c r="U135" s="65">
        <v>91</v>
      </c>
      <c r="V135" s="65">
        <v>16</v>
      </c>
      <c r="W135" s="66">
        <v>0.91</v>
      </c>
      <c r="X135" s="65">
        <v>473</v>
      </c>
      <c r="Y135" s="65">
        <v>359</v>
      </c>
      <c r="Z135" s="65">
        <v>112</v>
      </c>
      <c r="AA135" s="66">
        <v>0.75898520084566601</v>
      </c>
      <c r="AB135" s="68">
        <v>271</v>
      </c>
      <c r="AC135" s="68">
        <v>231</v>
      </c>
      <c r="AD135" s="68">
        <v>60</v>
      </c>
      <c r="AE135" s="71">
        <v>0.85239852398523985</v>
      </c>
      <c r="AF135" s="72">
        <v>264</v>
      </c>
      <c r="AG135" s="72">
        <v>223</v>
      </c>
      <c r="AH135" s="72">
        <v>24</v>
      </c>
      <c r="AI135" s="73">
        <v>0.84469696969696972</v>
      </c>
      <c r="AJ135" s="74">
        <f t="shared" si="6"/>
        <v>0</v>
      </c>
      <c r="AK135" s="68">
        <v>1119</v>
      </c>
      <c r="AL135" s="68">
        <v>933</v>
      </c>
      <c r="AM135" s="65">
        <v>179</v>
      </c>
      <c r="AN135" s="69">
        <v>0.83378016085790885</v>
      </c>
      <c r="AO135" s="102">
        <v>1114</v>
      </c>
    </row>
    <row r="136" spans="2:41" ht="12.75" x14ac:dyDescent="0.2">
      <c r="B136" s="64">
        <v>45789</v>
      </c>
      <c r="C136" s="65">
        <v>286</v>
      </c>
      <c r="D136" s="65">
        <v>234</v>
      </c>
      <c r="E136" s="65">
        <v>39</v>
      </c>
      <c r="F136" s="66">
        <v>0.81818181818181823</v>
      </c>
      <c r="G136" s="65">
        <v>1485</v>
      </c>
      <c r="H136" s="65">
        <v>1312</v>
      </c>
      <c r="I136" s="65">
        <v>146</v>
      </c>
      <c r="J136" s="66">
        <v>0.88350168350168345</v>
      </c>
      <c r="K136" s="67">
        <f t="shared" si="5"/>
        <v>0</v>
      </c>
      <c r="L136" s="68">
        <v>7489</v>
      </c>
      <c r="M136" s="68">
        <v>6624</v>
      </c>
      <c r="N136" s="65">
        <v>753</v>
      </c>
      <c r="O136" s="69">
        <v>0.88449726265188944</v>
      </c>
      <c r="P136" s="65">
        <v>310</v>
      </c>
      <c r="Q136" s="65">
        <v>237</v>
      </c>
      <c r="R136" s="65">
        <v>92</v>
      </c>
      <c r="S136" s="70">
        <v>0.76451612903225807</v>
      </c>
      <c r="T136" s="65">
        <v>100</v>
      </c>
      <c r="U136" s="65">
        <v>90</v>
      </c>
      <c r="V136" s="65">
        <v>18</v>
      </c>
      <c r="W136" s="66">
        <v>0.9</v>
      </c>
      <c r="X136" s="65">
        <v>473</v>
      </c>
      <c r="Y136" s="65">
        <v>351</v>
      </c>
      <c r="Z136" s="65">
        <v>112</v>
      </c>
      <c r="AA136" s="66">
        <v>0.74207188160676529</v>
      </c>
      <c r="AB136" s="68">
        <v>271</v>
      </c>
      <c r="AC136" s="68">
        <v>227</v>
      </c>
      <c r="AD136" s="68">
        <v>58</v>
      </c>
      <c r="AE136" s="71">
        <v>0.83763837638376382</v>
      </c>
      <c r="AF136" s="72">
        <v>264</v>
      </c>
      <c r="AG136" s="72">
        <v>234</v>
      </c>
      <c r="AH136" s="72">
        <v>24</v>
      </c>
      <c r="AI136" s="73">
        <v>0.88636363636363635</v>
      </c>
      <c r="AJ136" s="74">
        <f t="shared" si="6"/>
        <v>0</v>
      </c>
      <c r="AK136" s="68">
        <v>1119</v>
      </c>
      <c r="AL136" s="68">
        <v>920</v>
      </c>
      <c r="AM136" s="65">
        <v>192</v>
      </c>
      <c r="AN136" s="69">
        <v>0.82216264521894544</v>
      </c>
      <c r="AO136" s="102">
        <v>1163</v>
      </c>
    </row>
    <row r="137" spans="2:41" ht="12.75" x14ac:dyDescent="0.2">
      <c r="B137" s="64">
        <v>45790</v>
      </c>
      <c r="C137" s="65">
        <v>286</v>
      </c>
      <c r="D137" s="65">
        <v>240</v>
      </c>
      <c r="E137" s="65">
        <v>42</v>
      </c>
      <c r="F137" s="66">
        <v>0.83916083916083917</v>
      </c>
      <c r="G137" s="65">
        <v>1493</v>
      </c>
      <c r="H137" s="65">
        <v>1346</v>
      </c>
      <c r="I137" s="65">
        <v>114</v>
      </c>
      <c r="J137" s="66">
        <v>0.90154052243804417</v>
      </c>
      <c r="K137" s="67">
        <f t="shared" si="5"/>
        <v>8</v>
      </c>
      <c r="L137" s="68">
        <v>7467</v>
      </c>
      <c r="M137" s="68">
        <v>6728</v>
      </c>
      <c r="N137" s="65">
        <v>642</v>
      </c>
      <c r="O137" s="69">
        <v>0.90103120396410874</v>
      </c>
      <c r="P137" s="65">
        <v>309</v>
      </c>
      <c r="Q137" s="65">
        <v>227</v>
      </c>
      <c r="R137" s="65">
        <v>90</v>
      </c>
      <c r="S137" s="70">
        <v>0.7346278317152104</v>
      </c>
      <c r="T137" s="65">
        <v>100</v>
      </c>
      <c r="U137" s="65">
        <v>95</v>
      </c>
      <c r="V137" s="65">
        <v>14</v>
      </c>
      <c r="W137" s="66">
        <v>0.95</v>
      </c>
      <c r="X137" s="65">
        <v>473</v>
      </c>
      <c r="Y137" s="65">
        <v>376</v>
      </c>
      <c r="Z137" s="65">
        <v>106</v>
      </c>
      <c r="AA137" s="66">
        <v>0.79492600422832982</v>
      </c>
      <c r="AB137" s="68">
        <v>272</v>
      </c>
      <c r="AC137" s="68">
        <v>195</v>
      </c>
      <c r="AD137" s="68">
        <v>90</v>
      </c>
      <c r="AE137" s="71">
        <v>0.71691176470588236</v>
      </c>
      <c r="AF137" s="72">
        <v>264</v>
      </c>
      <c r="AG137" s="72">
        <v>229</v>
      </c>
      <c r="AH137" s="72">
        <v>28</v>
      </c>
      <c r="AI137" s="73">
        <v>0.86742424242424243</v>
      </c>
      <c r="AJ137" s="74">
        <f t="shared" si="6"/>
        <v>0</v>
      </c>
      <c r="AK137" s="68">
        <v>1119</v>
      </c>
      <c r="AL137" s="68">
        <v>927</v>
      </c>
      <c r="AM137" s="65">
        <v>186</v>
      </c>
      <c r="AN137" s="69">
        <v>0.82841823056300268</v>
      </c>
      <c r="AO137" s="102">
        <v>1252</v>
      </c>
    </row>
    <row r="138" spans="2:41" ht="12.75" x14ac:dyDescent="0.2">
      <c r="B138" s="64">
        <v>45791</v>
      </c>
      <c r="C138" s="65">
        <v>286</v>
      </c>
      <c r="D138" s="65">
        <v>227</v>
      </c>
      <c r="E138" s="65">
        <v>59</v>
      </c>
      <c r="F138" s="66">
        <v>0.79370629370629375</v>
      </c>
      <c r="G138" s="65">
        <v>1493</v>
      </c>
      <c r="H138" s="65">
        <v>1344</v>
      </c>
      <c r="I138" s="65">
        <v>129</v>
      </c>
      <c r="J138" s="66">
        <v>0.90020093770931009</v>
      </c>
      <c r="K138" s="67">
        <f t="shared" si="5"/>
        <v>0</v>
      </c>
      <c r="L138" s="68">
        <v>7463</v>
      </c>
      <c r="M138" s="68">
        <v>6795</v>
      </c>
      <c r="N138" s="65">
        <v>592</v>
      </c>
      <c r="O138" s="69">
        <v>0.91049175934610749</v>
      </c>
      <c r="P138" s="65">
        <v>309</v>
      </c>
      <c r="Q138" s="65">
        <v>224</v>
      </c>
      <c r="R138" s="65">
        <v>93</v>
      </c>
      <c r="S138" s="70">
        <v>0.72491909385113273</v>
      </c>
      <c r="T138" s="65">
        <v>100</v>
      </c>
      <c r="U138" s="65">
        <v>93</v>
      </c>
      <c r="V138" s="65">
        <v>16</v>
      </c>
      <c r="W138" s="66">
        <v>0.93</v>
      </c>
      <c r="X138" s="65">
        <v>473</v>
      </c>
      <c r="Y138" s="65">
        <v>355</v>
      </c>
      <c r="Z138" s="65">
        <v>106</v>
      </c>
      <c r="AA138" s="66">
        <v>0.7505285412262156</v>
      </c>
      <c r="AB138" s="68">
        <v>274</v>
      </c>
      <c r="AC138" s="68">
        <v>257</v>
      </c>
      <c r="AD138" s="68">
        <v>18</v>
      </c>
      <c r="AE138" s="71">
        <v>0.93795620437956206</v>
      </c>
      <c r="AF138" s="72">
        <v>264</v>
      </c>
      <c r="AG138" s="72">
        <v>234</v>
      </c>
      <c r="AH138" s="72">
        <v>23</v>
      </c>
      <c r="AI138" s="73">
        <v>0.88636363636363635</v>
      </c>
      <c r="AJ138" s="74">
        <f t="shared" si="6"/>
        <v>0</v>
      </c>
      <c r="AK138" s="68">
        <v>1119</v>
      </c>
      <c r="AL138" s="68">
        <v>916</v>
      </c>
      <c r="AM138" s="65">
        <v>195</v>
      </c>
      <c r="AN138" s="69">
        <v>0.8185880250223414</v>
      </c>
      <c r="AO138" s="102">
        <v>1258</v>
      </c>
    </row>
    <row r="139" spans="2:41" ht="12.75" x14ac:dyDescent="0.2">
      <c r="B139" s="64">
        <v>45792</v>
      </c>
      <c r="C139" s="65">
        <v>264</v>
      </c>
      <c r="D139" s="65">
        <v>212</v>
      </c>
      <c r="E139" s="65">
        <v>52</v>
      </c>
      <c r="F139" s="66">
        <v>0.80303030303030298</v>
      </c>
      <c r="G139" s="65">
        <v>1493</v>
      </c>
      <c r="H139" s="65">
        <v>1349</v>
      </c>
      <c r="I139" s="65">
        <v>116</v>
      </c>
      <c r="J139" s="66">
        <v>0.9035498995311454</v>
      </c>
      <c r="K139" s="67">
        <f t="shared" si="5"/>
        <v>0</v>
      </c>
      <c r="L139" s="68">
        <v>7431</v>
      </c>
      <c r="M139" s="68">
        <v>6715</v>
      </c>
      <c r="N139" s="65">
        <v>556</v>
      </c>
      <c r="O139" s="69">
        <v>0.90364688467231868</v>
      </c>
      <c r="P139" s="65">
        <v>300</v>
      </c>
      <c r="Q139" s="65">
        <v>216</v>
      </c>
      <c r="R139" s="65">
        <v>92</v>
      </c>
      <c r="S139" s="70">
        <v>0.72</v>
      </c>
      <c r="T139" s="65">
        <v>100</v>
      </c>
      <c r="U139" s="65">
        <v>98</v>
      </c>
      <c r="V139" s="65">
        <v>10</v>
      </c>
      <c r="W139" s="66">
        <v>0.98</v>
      </c>
      <c r="X139" s="65">
        <v>473</v>
      </c>
      <c r="Y139" s="65">
        <v>369</v>
      </c>
      <c r="Z139" s="65">
        <v>94</v>
      </c>
      <c r="AA139" s="66">
        <v>0.78012684989429171</v>
      </c>
      <c r="AB139" s="68">
        <v>258</v>
      </c>
      <c r="AC139" s="68">
        <v>197</v>
      </c>
      <c r="AD139" s="68">
        <v>70</v>
      </c>
      <c r="AE139" s="71">
        <v>0.76356589147286824</v>
      </c>
      <c r="AF139" s="72">
        <v>264</v>
      </c>
      <c r="AG139" s="72">
        <v>237</v>
      </c>
      <c r="AH139" s="72">
        <v>18</v>
      </c>
      <c r="AI139" s="73">
        <v>0.89772727272727271</v>
      </c>
      <c r="AJ139" s="74">
        <f t="shared" si="6"/>
        <v>0</v>
      </c>
      <c r="AK139" s="68">
        <v>1119</v>
      </c>
      <c r="AL139" s="68">
        <v>910</v>
      </c>
      <c r="AM139" s="65">
        <v>203</v>
      </c>
      <c r="AN139" s="69">
        <v>0.81322609472743523</v>
      </c>
      <c r="AO139" s="102">
        <v>1404</v>
      </c>
    </row>
    <row r="140" spans="2:41" ht="12.75" x14ac:dyDescent="0.2">
      <c r="B140" s="64">
        <v>45793</v>
      </c>
      <c r="C140" s="65">
        <v>286</v>
      </c>
      <c r="D140" s="65">
        <v>230</v>
      </c>
      <c r="E140" s="65">
        <v>51</v>
      </c>
      <c r="F140" s="66">
        <v>0.80419580419580416</v>
      </c>
      <c r="G140" s="65">
        <v>1493</v>
      </c>
      <c r="H140" s="65">
        <v>1346</v>
      </c>
      <c r="I140" s="65">
        <v>131</v>
      </c>
      <c r="J140" s="66">
        <v>0.90154052243804417</v>
      </c>
      <c r="K140" s="67">
        <f t="shared" si="5"/>
        <v>0</v>
      </c>
      <c r="L140" s="68">
        <v>7465</v>
      </c>
      <c r="M140" s="68">
        <v>6795</v>
      </c>
      <c r="N140" s="65">
        <v>563</v>
      </c>
      <c r="O140" s="69">
        <v>0.91024782317481578</v>
      </c>
      <c r="P140" s="65">
        <v>309</v>
      </c>
      <c r="Q140" s="65">
        <v>215</v>
      </c>
      <c r="R140" s="65">
        <v>96</v>
      </c>
      <c r="S140" s="70">
        <v>0.69579288025889963</v>
      </c>
      <c r="T140" s="65">
        <v>100</v>
      </c>
      <c r="U140" s="65">
        <v>93</v>
      </c>
      <c r="V140" s="65">
        <v>16</v>
      </c>
      <c r="W140" s="66">
        <v>0.93</v>
      </c>
      <c r="X140" s="65">
        <v>473</v>
      </c>
      <c r="Y140" s="65">
        <v>372</v>
      </c>
      <c r="Z140" s="65">
        <v>85</v>
      </c>
      <c r="AA140" s="66">
        <v>0.78646934460887952</v>
      </c>
      <c r="AB140" s="68">
        <v>272</v>
      </c>
      <c r="AC140" s="68">
        <v>207</v>
      </c>
      <c r="AD140" s="68">
        <v>70</v>
      </c>
      <c r="AE140" s="71">
        <v>0.76102941176470584</v>
      </c>
      <c r="AF140" s="72">
        <v>264</v>
      </c>
      <c r="AG140" s="72">
        <v>231</v>
      </c>
      <c r="AH140" s="72">
        <v>26</v>
      </c>
      <c r="AI140" s="73">
        <v>0.875</v>
      </c>
      <c r="AJ140" s="74">
        <f t="shared" si="6"/>
        <v>0</v>
      </c>
      <c r="AK140" s="68">
        <v>1119</v>
      </c>
      <c r="AL140" s="68">
        <v>895</v>
      </c>
      <c r="AM140" s="65">
        <v>205</v>
      </c>
      <c r="AN140" s="69">
        <v>0.79982126899016981</v>
      </c>
      <c r="AO140" s="102">
        <v>1350</v>
      </c>
    </row>
    <row r="141" spans="2:41" ht="12.75" x14ac:dyDescent="0.2">
      <c r="B141" s="64">
        <v>45794</v>
      </c>
      <c r="C141" s="65">
        <v>286</v>
      </c>
      <c r="D141" s="65">
        <v>234</v>
      </c>
      <c r="E141" s="65">
        <v>46</v>
      </c>
      <c r="F141" s="66">
        <v>0.81818181818181823</v>
      </c>
      <c r="G141" s="65">
        <v>1493</v>
      </c>
      <c r="H141" s="65">
        <v>1279</v>
      </c>
      <c r="I141" s="65">
        <v>199</v>
      </c>
      <c r="J141" s="66">
        <v>0.85666443402545212</v>
      </c>
      <c r="K141" s="67">
        <f t="shared" si="5"/>
        <v>0</v>
      </c>
      <c r="L141" s="68">
        <v>7465</v>
      </c>
      <c r="M141" s="68">
        <v>6522</v>
      </c>
      <c r="N141" s="65">
        <v>850</v>
      </c>
      <c r="O141" s="69">
        <v>0.8736771600803751</v>
      </c>
      <c r="P141" s="65">
        <v>309</v>
      </c>
      <c r="Q141" s="65">
        <v>238</v>
      </c>
      <c r="R141" s="65">
        <v>69</v>
      </c>
      <c r="S141" s="70">
        <v>0.77022653721682843</v>
      </c>
      <c r="T141" s="65">
        <v>100</v>
      </c>
      <c r="U141" s="65">
        <v>96</v>
      </c>
      <c r="V141" s="65">
        <v>12</v>
      </c>
      <c r="W141" s="66">
        <v>0.96</v>
      </c>
      <c r="X141" s="65">
        <v>473</v>
      </c>
      <c r="Y141" s="65">
        <v>355</v>
      </c>
      <c r="Z141" s="65">
        <v>108</v>
      </c>
      <c r="AA141" s="66">
        <v>0.7505285412262156</v>
      </c>
      <c r="AB141" s="68">
        <v>272</v>
      </c>
      <c r="AC141" s="68">
        <v>207</v>
      </c>
      <c r="AD141" s="68">
        <v>72</v>
      </c>
      <c r="AE141" s="71">
        <v>0.76102941176470584</v>
      </c>
      <c r="AF141" s="72">
        <v>264</v>
      </c>
      <c r="AG141" s="72">
        <v>233</v>
      </c>
      <c r="AH141" s="72">
        <v>22</v>
      </c>
      <c r="AI141" s="73">
        <v>0.88257575757575757</v>
      </c>
      <c r="AJ141" s="74">
        <f t="shared" si="6"/>
        <v>0</v>
      </c>
      <c r="AK141" s="68">
        <v>1119</v>
      </c>
      <c r="AL141" s="68">
        <v>895</v>
      </c>
      <c r="AM141" s="65">
        <v>217</v>
      </c>
      <c r="AN141" s="69">
        <v>0.79982126899016981</v>
      </c>
      <c r="AO141" s="102">
        <v>1328</v>
      </c>
    </row>
    <row r="142" spans="2:41" ht="12.75" x14ac:dyDescent="0.2">
      <c r="B142" s="64">
        <v>45795</v>
      </c>
      <c r="C142" s="65">
        <v>286</v>
      </c>
      <c r="D142" s="65">
        <v>220</v>
      </c>
      <c r="E142" s="65">
        <v>71</v>
      </c>
      <c r="F142" s="66">
        <v>0.76923076923076927</v>
      </c>
      <c r="G142" s="65">
        <v>1493</v>
      </c>
      <c r="H142" s="65">
        <v>1317</v>
      </c>
      <c r="I142" s="65">
        <v>161</v>
      </c>
      <c r="J142" s="66">
        <v>0.88211654387139982</v>
      </c>
      <c r="K142" s="67">
        <f t="shared" si="5"/>
        <v>0</v>
      </c>
      <c r="L142" s="68">
        <v>7465</v>
      </c>
      <c r="M142" s="68">
        <v>6479</v>
      </c>
      <c r="N142" s="65">
        <v>850</v>
      </c>
      <c r="O142" s="69">
        <v>0.86791694574681844</v>
      </c>
      <c r="P142" s="65">
        <v>309</v>
      </c>
      <c r="Q142" s="65">
        <v>216</v>
      </c>
      <c r="R142" s="65">
        <v>88</v>
      </c>
      <c r="S142" s="70">
        <v>0.69902912621359226</v>
      </c>
      <c r="T142" s="65">
        <v>100</v>
      </c>
      <c r="U142" s="65">
        <v>88</v>
      </c>
      <c r="V142" s="65">
        <v>18</v>
      </c>
      <c r="W142" s="66">
        <v>0.88</v>
      </c>
      <c r="X142" s="65">
        <v>473</v>
      </c>
      <c r="Y142" s="65">
        <v>368</v>
      </c>
      <c r="Z142" s="65">
        <v>96</v>
      </c>
      <c r="AA142" s="66">
        <v>0.77801268498942922</v>
      </c>
      <c r="AB142" s="68">
        <v>272</v>
      </c>
      <c r="AC142" s="68">
        <v>212</v>
      </c>
      <c r="AD142" s="68">
        <v>58</v>
      </c>
      <c r="AE142" s="71">
        <v>0.77941176470588236</v>
      </c>
      <c r="AF142" s="72">
        <v>264</v>
      </c>
      <c r="AG142" s="72">
        <v>229</v>
      </c>
      <c r="AH142" s="72">
        <v>26</v>
      </c>
      <c r="AI142" s="73">
        <v>0.86742424242424243</v>
      </c>
      <c r="AJ142" s="74">
        <f t="shared" si="6"/>
        <v>0</v>
      </c>
      <c r="AK142" s="68">
        <v>1119</v>
      </c>
      <c r="AL142" s="68">
        <v>934</v>
      </c>
      <c r="AM142" s="65">
        <v>178</v>
      </c>
      <c r="AN142" s="69">
        <v>0.83467381590705991</v>
      </c>
      <c r="AO142" s="102">
        <v>1402</v>
      </c>
    </row>
    <row r="143" spans="2:41" ht="12.75" x14ac:dyDescent="0.2">
      <c r="B143" s="64">
        <v>45796</v>
      </c>
      <c r="C143" s="65">
        <v>286</v>
      </c>
      <c r="D143" s="65">
        <v>229</v>
      </c>
      <c r="E143" s="65">
        <v>59</v>
      </c>
      <c r="F143" s="66">
        <v>0.80069930069930073</v>
      </c>
      <c r="G143" s="65">
        <v>1493</v>
      </c>
      <c r="H143" s="65">
        <v>1397</v>
      </c>
      <c r="I143" s="65">
        <v>81</v>
      </c>
      <c r="J143" s="66">
        <v>0.9356999330207636</v>
      </c>
      <c r="K143" s="67">
        <f t="shared" si="5"/>
        <v>0</v>
      </c>
      <c r="L143" s="68">
        <v>7465</v>
      </c>
      <c r="M143" s="68">
        <v>6577</v>
      </c>
      <c r="N143" s="65">
        <v>786</v>
      </c>
      <c r="O143" s="69">
        <v>0.88104487608841264</v>
      </c>
      <c r="P143" s="65">
        <v>309</v>
      </c>
      <c r="Q143" s="65">
        <v>233</v>
      </c>
      <c r="R143" s="65">
        <v>84</v>
      </c>
      <c r="S143" s="70">
        <v>0.75404530744336573</v>
      </c>
      <c r="T143" s="65">
        <v>100</v>
      </c>
      <c r="U143" s="65">
        <v>87</v>
      </c>
      <c r="V143" s="65">
        <v>13</v>
      </c>
      <c r="W143" s="66">
        <v>0.87</v>
      </c>
      <c r="X143" s="65">
        <v>473</v>
      </c>
      <c r="Y143" s="65">
        <v>378</v>
      </c>
      <c r="Z143" s="65">
        <v>96</v>
      </c>
      <c r="AA143" s="66">
        <v>0.79915433403805491</v>
      </c>
      <c r="AB143" s="68">
        <v>272</v>
      </c>
      <c r="AC143" s="68">
        <v>212</v>
      </c>
      <c r="AD143" s="68">
        <v>69</v>
      </c>
      <c r="AE143" s="71">
        <v>0.77941176470588236</v>
      </c>
      <c r="AF143" s="72">
        <v>264</v>
      </c>
      <c r="AG143" s="72">
        <v>235</v>
      </c>
      <c r="AH143" s="72">
        <v>28</v>
      </c>
      <c r="AI143" s="73">
        <v>0.89015151515151514</v>
      </c>
      <c r="AJ143" s="74">
        <f t="shared" si="6"/>
        <v>0</v>
      </c>
      <c r="AK143" s="68">
        <v>1119</v>
      </c>
      <c r="AL143" s="68">
        <v>969</v>
      </c>
      <c r="AM143" s="65">
        <v>141</v>
      </c>
      <c r="AN143" s="69">
        <v>0.86595174262734587</v>
      </c>
      <c r="AO143" s="102">
        <v>1428</v>
      </c>
    </row>
    <row r="144" spans="2:41" ht="12.75" x14ac:dyDescent="0.2">
      <c r="B144" s="64">
        <v>45797</v>
      </c>
      <c r="C144" s="65">
        <v>286</v>
      </c>
      <c r="D144" s="65">
        <v>223</v>
      </c>
      <c r="E144" s="65">
        <v>72</v>
      </c>
      <c r="F144" s="66">
        <v>0.77972027972027969</v>
      </c>
      <c r="G144" s="65">
        <v>1493</v>
      </c>
      <c r="H144" s="65">
        <v>1390</v>
      </c>
      <c r="I144" s="65">
        <v>79</v>
      </c>
      <c r="J144" s="66">
        <v>0.93101138647019421</v>
      </c>
      <c r="K144" s="67">
        <f t="shared" si="5"/>
        <v>0</v>
      </c>
      <c r="L144" s="68">
        <v>7465</v>
      </c>
      <c r="M144" s="68">
        <v>6546</v>
      </c>
      <c r="N144" s="65">
        <v>777</v>
      </c>
      <c r="O144" s="69">
        <v>0.87689216342933696</v>
      </c>
      <c r="P144" s="65">
        <v>309</v>
      </c>
      <c r="Q144" s="65">
        <v>234</v>
      </c>
      <c r="R144" s="65">
        <v>82</v>
      </c>
      <c r="S144" s="70">
        <v>0.75728155339805825</v>
      </c>
      <c r="T144" s="65">
        <v>100</v>
      </c>
      <c r="U144" s="65">
        <v>86</v>
      </c>
      <c r="V144" s="65">
        <v>15</v>
      </c>
      <c r="W144" s="66">
        <v>0.86</v>
      </c>
      <c r="X144" s="65">
        <v>473</v>
      </c>
      <c r="Y144" s="65">
        <v>380</v>
      </c>
      <c r="Z144" s="65">
        <v>86</v>
      </c>
      <c r="AA144" s="66">
        <v>0.80338266384778012</v>
      </c>
      <c r="AB144" s="68">
        <v>272</v>
      </c>
      <c r="AC144" s="68">
        <v>217</v>
      </c>
      <c r="AD144" s="68">
        <v>61</v>
      </c>
      <c r="AE144" s="71">
        <v>0.79779411764705888</v>
      </c>
      <c r="AF144" s="72">
        <v>264</v>
      </c>
      <c r="AG144" s="72">
        <v>245</v>
      </c>
      <c r="AH144" s="72">
        <v>20</v>
      </c>
      <c r="AI144" s="73">
        <v>0.92803030303030298</v>
      </c>
      <c r="AJ144" s="74">
        <f t="shared" si="6"/>
        <v>0</v>
      </c>
      <c r="AK144" s="68">
        <v>1119</v>
      </c>
      <c r="AL144" s="68">
        <v>951</v>
      </c>
      <c r="AM144" s="65">
        <v>161</v>
      </c>
      <c r="AN144" s="69">
        <v>0.84986595174262736</v>
      </c>
      <c r="AO144" s="102">
        <v>1402</v>
      </c>
    </row>
    <row r="145" spans="2:41" ht="12.75" x14ac:dyDescent="0.2">
      <c r="B145" s="64">
        <v>45798</v>
      </c>
      <c r="C145" s="65">
        <v>286</v>
      </c>
      <c r="D145" s="65">
        <v>235</v>
      </c>
      <c r="E145" s="65">
        <v>61</v>
      </c>
      <c r="F145" s="66">
        <v>0.82167832167832167</v>
      </c>
      <c r="G145" s="65">
        <v>1493</v>
      </c>
      <c r="H145" s="65">
        <v>1405</v>
      </c>
      <c r="I145" s="65">
        <v>81</v>
      </c>
      <c r="J145" s="66">
        <v>0.94105827193569991</v>
      </c>
      <c r="K145" s="67">
        <f t="shared" si="5"/>
        <v>0</v>
      </c>
      <c r="L145" s="68">
        <v>7465</v>
      </c>
      <c r="M145" s="68">
        <v>6681</v>
      </c>
      <c r="N145" s="65">
        <v>635</v>
      </c>
      <c r="O145" s="69">
        <v>0.89497655726724712</v>
      </c>
      <c r="P145" s="65">
        <v>309</v>
      </c>
      <c r="Q145" s="65">
        <v>240</v>
      </c>
      <c r="R145" s="65">
        <v>75</v>
      </c>
      <c r="S145" s="70">
        <v>0.77669902912621358</v>
      </c>
      <c r="T145" s="65">
        <v>100</v>
      </c>
      <c r="U145" s="65">
        <v>85</v>
      </c>
      <c r="V145" s="65">
        <v>15</v>
      </c>
      <c r="W145" s="66">
        <v>0.85</v>
      </c>
      <c r="X145" s="65">
        <v>473</v>
      </c>
      <c r="Y145" s="65">
        <v>354</v>
      </c>
      <c r="Z145" s="65">
        <v>101</v>
      </c>
      <c r="AA145" s="66">
        <v>0.7484143763213531</v>
      </c>
      <c r="AB145" s="68">
        <v>272</v>
      </c>
      <c r="AC145" s="68">
        <v>215</v>
      </c>
      <c r="AD145" s="68">
        <v>67</v>
      </c>
      <c r="AE145" s="71">
        <v>0.7904411764705882</v>
      </c>
      <c r="AF145" s="72">
        <v>264</v>
      </c>
      <c r="AG145" s="72">
        <v>245</v>
      </c>
      <c r="AH145" s="72">
        <v>19</v>
      </c>
      <c r="AI145" s="73">
        <v>0.92803030303030298</v>
      </c>
      <c r="AJ145" s="74">
        <f t="shared" si="6"/>
        <v>0</v>
      </c>
      <c r="AK145" s="68">
        <v>1119</v>
      </c>
      <c r="AL145" s="68">
        <v>956</v>
      </c>
      <c r="AM145" s="65">
        <v>156</v>
      </c>
      <c r="AN145" s="69">
        <v>0.85433422698838246</v>
      </c>
      <c r="AO145" s="102">
        <v>1629</v>
      </c>
    </row>
    <row r="146" spans="2:41" ht="12.75" x14ac:dyDescent="0.2">
      <c r="B146" s="64">
        <v>45799</v>
      </c>
      <c r="C146" s="65">
        <v>280</v>
      </c>
      <c r="D146" s="65">
        <v>224</v>
      </c>
      <c r="E146" s="65">
        <v>70</v>
      </c>
      <c r="F146" s="66">
        <v>0.8</v>
      </c>
      <c r="G146" s="65">
        <v>1499</v>
      </c>
      <c r="H146" s="65">
        <v>1399</v>
      </c>
      <c r="I146" s="65">
        <v>91</v>
      </c>
      <c r="J146" s="66">
        <v>0.93328885923949301</v>
      </c>
      <c r="K146" s="67">
        <f t="shared" si="5"/>
        <v>6</v>
      </c>
      <c r="L146" s="68">
        <v>7459</v>
      </c>
      <c r="M146" s="68">
        <v>6715</v>
      </c>
      <c r="N146" s="65">
        <v>612</v>
      </c>
      <c r="O146" s="69">
        <v>0.90025472583456223</v>
      </c>
      <c r="P146" s="65">
        <v>309</v>
      </c>
      <c r="Q146" s="65">
        <v>248</v>
      </c>
      <c r="R146" s="65">
        <v>68</v>
      </c>
      <c r="S146" s="70">
        <v>0.80258899676375406</v>
      </c>
      <c r="T146" s="65">
        <v>100</v>
      </c>
      <c r="U146" s="65">
        <v>87</v>
      </c>
      <c r="V146" s="65">
        <v>14</v>
      </c>
      <c r="W146" s="66">
        <v>0.87</v>
      </c>
      <c r="X146" s="65">
        <v>473</v>
      </c>
      <c r="Y146" s="65">
        <v>368</v>
      </c>
      <c r="Z146" s="65">
        <v>98</v>
      </c>
      <c r="AA146" s="66">
        <v>0.77801268498942922</v>
      </c>
      <c r="AB146" s="68">
        <v>274</v>
      </c>
      <c r="AC146" s="68">
        <v>222</v>
      </c>
      <c r="AD146" s="68">
        <v>62</v>
      </c>
      <c r="AE146" s="71">
        <v>0.81021897810218979</v>
      </c>
      <c r="AF146" s="72">
        <v>264</v>
      </c>
      <c r="AG146" s="72">
        <v>244</v>
      </c>
      <c r="AH146" s="72">
        <v>21</v>
      </c>
      <c r="AI146" s="73">
        <v>0.9242424242424242</v>
      </c>
      <c r="AJ146" s="74">
        <f t="shared" si="6"/>
        <v>0</v>
      </c>
      <c r="AK146" s="68">
        <v>1119</v>
      </c>
      <c r="AL146" s="68">
        <v>933</v>
      </c>
      <c r="AM146" s="65">
        <v>177</v>
      </c>
      <c r="AN146" s="69">
        <v>0.83378016085790885</v>
      </c>
      <c r="AO146" s="102">
        <v>1170</v>
      </c>
    </row>
    <row r="147" spans="2:41" ht="12.75" x14ac:dyDescent="0.2">
      <c r="B147" s="64">
        <v>45800</v>
      </c>
      <c r="C147" s="65">
        <v>280</v>
      </c>
      <c r="D147" s="65">
        <v>229</v>
      </c>
      <c r="E147" s="65">
        <v>61</v>
      </c>
      <c r="F147" s="66">
        <v>0.81785714285714284</v>
      </c>
      <c r="G147" s="65">
        <v>1499</v>
      </c>
      <c r="H147" s="65">
        <v>1414</v>
      </c>
      <c r="I147" s="65">
        <v>76</v>
      </c>
      <c r="J147" s="66">
        <v>0.94329553035356906</v>
      </c>
      <c r="K147" s="67">
        <f t="shared" si="5"/>
        <v>0</v>
      </c>
      <c r="L147" s="68">
        <v>7459</v>
      </c>
      <c r="M147" s="68">
        <v>6711</v>
      </c>
      <c r="N147" s="65">
        <v>636</v>
      </c>
      <c r="O147" s="69">
        <v>0.89971846091969432</v>
      </c>
      <c r="P147" s="65">
        <v>309</v>
      </c>
      <c r="Q147" s="65">
        <v>217</v>
      </c>
      <c r="R147" s="65">
        <v>93</v>
      </c>
      <c r="S147" s="70">
        <v>0.70226537216828477</v>
      </c>
      <c r="T147" s="65">
        <v>100</v>
      </c>
      <c r="U147" s="65">
        <v>88</v>
      </c>
      <c r="V147" s="65">
        <v>12</v>
      </c>
      <c r="W147" s="66">
        <v>0.88</v>
      </c>
      <c r="X147" s="65">
        <v>473</v>
      </c>
      <c r="Y147" s="65">
        <v>339</v>
      </c>
      <c r="Z147" s="65">
        <v>125</v>
      </c>
      <c r="AA147" s="66">
        <v>0.71670190274841439</v>
      </c>
      <c r="AB147" s="68">
        <v>274</v>
      </c>
      <c r="AC147" s="68">
        <v>212</v>
      </c>
      <c r="AD147" s="68">
        <v>62</v>
      </c>
      <c r="AE147" s="71">
        <v>0.77372262773722633</v>
      </c>
      <c r="AF147" s="72">
        <v>264</v>
      </c>
      <c r="AG147" s="72">
        <v>251</v>
      </c>
      <c r="AH147" s="72">
        <v>12</v>
      </c>
      <c r="AI147" s="73">
        <v>0.9507575757575758</v>
      </c>
      <c r="AJ147" s="74">
        <f t="shared" si="6"/>
        <v>0</v>
      </c>
      <c r="AK147" s="68">
        <v>1119</v>
      </c>
      <c r="AL147" s="68">
        <v>960</v>
      </c>
      <c r="AM147" s="65">
        <v>150</v>
      </c>
      <c r="AN147" s="69">
        <v>0.85790884718498661</v>
      </c>
      <c r="AO147" s="102">
        <v>1614</v>
      </c>
    </row>
    <row r="148" spans="2:41" ht="12.75" x14ac:dyDescent="0.2">
      <c r="B148" s="64">
        <v>45801</v>
      </c>
      <c r="C148" s="65">
        <v>280</v>
      </c>
      <c r="D148" s="65">
        <v>236</v>
      </c>
      <c r="E148" s="65">
        <v>44</v>
      </c>
      <c r="F148" s="66">
        <v>0.84285714285714286</v>
      </c>
      <c r="G148" s="65">
        <v>1499</v>
      </c>
      <c r="H148" s="65">
        <v>1375</v>
      </c>
      <c r="I148" s="65">
        <v>84</v>
      </c>
      <c r="J148" s="66">
        <v>0.91727818545697126</v>
      </c>
      <c r="K148" s="67">
        <f t="shared" si="5"/>
        <v>0</v>
      </c>
      <c r="L148" s="68">
        <v>7459</v>
      </c>
      <c r="M148" s="68">
        <v>6611</v>
      </c>
      <c r="N148" s="65">
        <v>735</v>
      </c>
      <c r="O148" s="69">
        <v>0.88631183804799574</v>
      </c>
      <c r="P148" s="65">
        <v>309</v>
      </c>
      <c r="Q148" s="65">
        <v>236</v>
      </c>
      <c r="R148" s="65">
        <v>73</v>
      </c>
      <c r="S148" s="70">
        <v>0.7637540453074434</v>
      </c>
      <c r="T148" s="65">
        <v>100</v>
      </c>
      <c r="U148" s="65">
        <v>93</v>
      </c>
      <c r="V148" s="65">
        <v>8</v>
      </c>
      <c r="W148" s="66">
        <v>0.93</v>
      </c>
      <c r="X148" s="65">
        <v>473</v>
      </c>
      <c r="Y148" s="65">
        <v>368</v>
      </c>
      <c r="Z148" s="65">
        <v>106</v>
      </c>
      <c r="AA148" s="66">
        <v>0.77801268498942922</v>
      </c>
      <c r="AB148" s="68">
        <v>274</v>
      </c>
      <c r="AC148" s="68">
        <v>223</v>
      </c>
      <c r="AD148" s="68">
        <v>47</v>
      </c>
      <c r="AE148" s="71">
        <v>0.81386861313868608</v>
      </c>
      <c r="AF148" s="72">
        <v>264</v>
      </c>
      <c r="AG148" s="72">
        <v>245</v>
      </c>
      <c r="AH148" s="72">
        <v>20</v>
      </c>
      <c r="AI148" s="73">
        <v>0.92803030303030298</v>
      </c>
      <c r="AJ148" s="74">
        <f t="shared" si="6"/>
        <v>0</v>
      </c>
      <c r="AK148" s="68">
        <v>1119</v>
      </c>
      <c r="AL148" s="68">
        <v>957</v>
      </c>
      <c r="AM148" s="65">
        <v>154</v>
      </c>
      <c r="AN148" s="69">
        <v>0.85522788203753353</v>
      </c>
      <c r="AO148" s="102">
        <v>1382</v>
      </c>
    </row>
    <row r="149" spans="2:41" ht="12.75" x14ac:dyDescent="0.2">
      <c r="B149" s="64">
        <v>45802</v>
      </c>
      <c r="C149" s="65">
        <v>280</v>
      </c>
      <c r="D149" s="65">
        <v>231</v>
      </c>
      <c r="E149" s="65">
        <v>33</v>
      </c>
      <c r="F149" s="66">
        <v>0.82499999999999996</v>
      </c>
      <c r="G149" s="65">
        <v>1499</v>
      </c>
      <c r="H149" s="65">
        <v>1361</v>
      </c>
      <c r="I149" s="65">
        <v>98</v>
      </c>
      <c r="J149" s="66">
        <v>0.90793862575050033</v>
      </c>
      <c r="K149" s="67">
        <v>0</v>
      </c>
      <c r="L149" s="68">
        <v>7459</v>
      </c>
      <c r="M149" s="68">
        <v>6668</v>
      </c>
      <c r="N149" s="65">
        <v>685</v>
      </c>
      <c r="O149" s="69">
        <v>0.89395361308486387</v>
      </c>
      <c r="P149" s="65">
        <v>309</v>
      </c>
      <c r="Q149" s="65">
        <v>223</v>
      </c>
      <c r="R149" s="65">
        <v>84</v>
      </c>
      <c r="S149" s="70">
        <v>0.72168284789644011</v>
      </c>
      <c r="T149" s="65">
        <v>100</v>
      </c>
      <c r="U149" s="65">
        <v>87</v>
      </c>
      <c r="V149" s="65">
        <v>14</v>
      </c>
      <c r="W149" s="66">
        <v>0.87</v>
      </c>
      <c r="X149" s="65">
        <v>473</v>
      </c>
      <c r="Y149" s="65">
        <v>374</v>
      </c>
      <c r="Z149" s="65">
        <v>109</v>
      </c>
      <c r="AA149" s="66">
        <v>0.79069767441860461</v>
      </c>
      <c r="AB149" s="68">
        <v>274</v>
      </c>
      <c r="AC149" s="68">
        <v>215</v>
      </c>
      <c r="AD149" s="68">
        <v>60</v>
      </c>
      <c r="AE149" s="71">
        <v>0.78467153284671531</v>
      </c>
      <c r="AF149" s="72">
        <v>264</v>
      </c>
      <c r="AG149" s="72">
        <v>250</v>
      </c>
      <c r="AH149" s="72">
        <v>15</v>
      </c>
      <c r="AI149" s="73">
        <v>0.94696969696969702</v>
      </c>
      <c r="AJ149" s="74">
        <v>0</v>
      </c>
      <c r="AK149" s="68">
        <v>1119</v>
      </c>
      <c r="AL149" s="68">
        <v>984</v>
      </c>
      <c r="AM149" s="65">
        <v>126</v>
      </c>
      <c r="AN149" s="69">
        <v>0.87935656836461129</v>
      </c>
      <c r="AO149" s="102">
        <v>1338</v>
      </c>
    </row>
    <row r="150" spans="2:41" ht="12.75" x14ac:dyDescent="0.2">
      <c r="B150" s="64">
        <v>45803</v>
      </c>
      <c r="C150" s="65">
        <v>280</v>
      </c>
      <c r="D150" s="65">
        <v>235</v>
      </c>
      <c r="E150" s="65">
        <v>40</v>
      </c>
      <c r="F150" s="66">
        <v>0.8392857142857143</v>
      </c>
      <c r="G150" s="65">
        <v>1499</v>
      </c>
      <c r="H150" s="65">
        <v>1361</v>
      </c>
      <c r="I150" s="65">
        <v>111</v>
      </c>
      <c r="J150" s="66">
        <v>0.90793862575050033</v>
      </c>
      <c r="K150" s="67">
        <f t="shared" si="5"/>
        <v>0</v>
      </c>
      <c r="L150" s="68">
        <v>7447</v>
      </c>
      <c r="M150" s="68">
        <v>6642</v>
      </c>
      <c r="N150" s="65">
        <v>702</v>
      </c>
      <c r="O150" s="69">
        <v>0.89190277964280917</v>
      </c>
      <c r="P150" s="65">
        <v>309</v>
      </c>
      <c r="Q150" s="65">
        <v>232</v>
      </c>
      <c r="R150" s="65">
        <v>71</v>
      </c>
      <c r="S150" s="70">
        <v>0.7508090614886731</v>
      </c>
      <c r="T150" s="65">
        <v>100</v>
      </c>
      <c r="U150" s="65">
        <v>91</v>
      </c>
      <c r="V150" s="65">
        <v>9</v>
      </c>
      <c r="W150" s="66">
        <v>0.91</v>
      </c>
      <c r="X150" s="65">
        <v>473</v>
      </c>
      <c r="Y150" s="65">
        <v>365</v>
      </c>
      <c r="Z150" s="65">
        <v>96</v>
      </c>
      <c r="AA150" s="66">
        <v>0.77167019027484141</v>
      </c>
      <c r="AB150" s="68">
        <v>274</v>
      </c>
      <c r="AC150" s="68">
        <v>209</v>
      </c>
      <c r="AD150" s="68">
        <v>56</v>
      </c>
      <c r="AE150" s="71">
        <v>0.76277372262773724</v>
      </c>
      <c r="AF150" s="72">
        <v>264</v>
      </c>
      <c r="AG150" s="72">
        <v>233</v>
      </c>
      <c r="AH150" s="72">
        <v>31</v>
      </c>
      <c r="AI150" s="73">
        <v>0.88257575757575757</v>
      </c>
      <c r="AJ150" s="74">
        <f t="shared" si="6"/>
        <v>0</v>
      </c>
      <c r="AK150" s="68">
        <v>1119</v>
      </c>
      <c r="AL150" s="68">
        <v>972</v>
      </c>
      <c r="AM150" s="65">
        <v>133</v>
      </c>
      <c r="AN150" s="69">
        <v>0.86863270777479895</v>
      </c>
      <c r="AO150" s="102">
        <v>1650</v>
      </c>
    </row>
    <row r="151" spans="2:41" ht="12.75" x14ac:dyDescent="0.2">
      <c r="B151" s="64">
        <v>45804</v>
      </c>
      <c r="C151" s="65">
        <v>280</v>
      </c>
      <c r="D151" s="65">
        <v>232</v>
      </c>
      <c r="E151" s="65">
        <v>39</v>
      </c>
      <c r="F151" s="66">
        <v>0.82857142857142863</v>
      </c>
      <c r="G151" s="65">
        <v>1481</v>
      </c>
      <c r="H151" s="65">
        <v>1377</v>
      </c>
      <c r="I151" s="65">
        <v>76</v>
      </c>
      <c r="J151" s="66">
        <v>0.92977717758271439</v>
      </c>
      <c r="K151" s="67">
        <f t="shared" si="5"/>
        <v>-18</v>
      </c>
      <c r="L151" s="68">
        <v>7441</v>
      </c>
      <c r="M151" s="68">
        <v>6769</v>
      </c>
      <c r="N151" s="65">
        <v>559</v>
      </c>
      <c r="O151" s="69">
        <v>0.90968955785512695</v>
      </c>
      <c r="P151" s="65">
        <v>309</v>
      </c>
      <c r="Q151" s="65">
        <v>251</v>
      </c>
      <c r="R151" s="65">
        <v>56</v>
      </c>
      <c r="S151" s="70">
        <v>0.81229773462783172</v>
      </c>
      <c r="T151" s="65">
        <v>97</v>
      </c>
      <c r="U151" s="65">
        <v>85</v>
      </c>
      <c r="V151" s="65">
        <v>12</v>
      </c>
      <c r="W151" s="66">
        <v>0.87628865979381443</v>
      </c>
      <c r="X151" s="65">
        <v>471</v>
      </c>
      <c r="Y151" s="65">
        <v>382</v>
      </c>
      <c r="Z151" s="65">
        <v>81</v>
      </c>
      <c r="AA151" s="66">
        <v>0.81104033970276013</v>
      </c>
      <c r="AB151" s="68">
        <v>274</v>
      </c>
      <c r="AC151" s="68">
        <v>223</v>
      </c>
      <c r="AD151" s="68">
        <v>52</v>
      </c>
      <c r="AE151" s="71">
        <v>0.81386861313868608</v>
      </c>
      <c r="AF151" s="72">
        <v>261</v>
      </c>
      <c r="AG151" s="72">
        <v>241</v>
      </c>
      <c r="AH151" s="72">
        <v>19</v>
      </c>
      <c r="AI151" s="73">
        <v>0.92337164750957856</v>
      </c>
      <c r="AJ151" s="74">
        <f t="shared" si="6"/>
        <v>-3</v>
      </c>
      <c r="AK151" s="68">
        <v>1119</v>
      </c>
      <c r="AL151" s="68">
        <v>954</v>
      </c>
      <c r="AM151" s="65">
        <v>158</v>
      </c>
      <c r="AN151" s="69">
        <v>0.85254691689008044</v>
      </c>
      <c r="AO151" s="102">
        <v>1500</v>
      </c>
    </row>
    <row r="152" spans="2:41" ht="12.75" x14ac:dyDescent="0.2">
      <c r="B152" s="64">
        <v>45805</v>
      </c>
      <c r="C152" s="65">
        <v>276</v>
      </c>
      <c r="D152" s="65">
        <v>223</v>
      </c>
      <c r="E152" s="65">
        <v>52</v>
      </c>
      <c r="F152" s="66">
        <v>0.80797101449275366</v>
      </c>
      <c r="G152" s="65">
        <v>1481</v>
      </c>
      <c r="H152" s="65">
        <v>1391</v>
      </c>
      <c r="I152" s="65">
        <v>86</v>
      </c>
      <c r="J152" s="66">
        <v>0.93923024983119519</v>
      </c>
      <c r="K152" s="67">
        <f t="shared" si="5"/>
        <v>0</v>
      </c>
      <c r="L152" s="68">
        <v>7441</v>
      </c>
      <c r="M152" s="68">
        <v>6709</v>
      </c>
      <c r="N152" s="65">
        <v>628</v>
      </c>
      <c r="O152" s="69">
        <v>0.90162612552076338</v>
      </c>
      <c r="P152" s="65">
        <v>308</v>
      </c>
      <c r="Q152" s="65">
        <v>245</v>
      </c>
      <c r="R152" s="65">
        <v>58</v>
      </c>
      <c r="S152" s="70">
        <v>0.79545454545454541</v>
      </c>
      <c r="T152" s="65">
        <v>97</v>
      </c>
      <c r="U152" s="65">
        <v>96</v>
      </c>
      <c r="V152" s="65">
        <v>8</v>
      </c>
      <c r="W152" s="66">
        <v>0.98969072164948457</v>
      </c>
      <c r="X152" s="65">
        <v>471</v>
      </c>
      <c r="Y152" s="65">
        <v>383</v>
      </c>
      <c r="Z152" s="65">
        <v>82</v>
      </c>
      <c r="AA152" s="66">
        <v>0.81316348195329091</v>
      </c>
      <c r="AB152" s="68">
        <v>274</v>
      </c>
      <c r="AC152" s="68">
        <v>222</v>
      </c>
      <c r="AD152" s="68">
        <v>44</v>
      </c>
      <c r="AE152" s="71">
        <v>0.81021897810218979</v>
      </c>
      <c r="AF152" s="72">
        <v>261</v>
      </c>
      <c r="AG152" s="72">
        <v>244</v>
      </c>
      <c r="AH152" s="72">
        <v>18</v>
      </c>
      <c r="AI152" s="73">
        <v>0.93486590038314177</v>
      </c>
      <c r="AJ152" s="74">
        <f t="shared" si="6"/>
        <v>0</v>
      </c>
      <c r="AK152" s="68">
        <v>1119</v>
      </c>
      <c r="AL152" s="68">
        <v>974</v>
      </c>
      <c r="AM152" s="65">
        <v>134</v>
      </c>
      <c r="AN152" s="69">
        <v>0.87042001787310097</v>
      </c>
      <c r="AO152" s="102">
        <v>1598</v>
      </c>
    </row>
    <row r="153" spans="2:41" ht="12.75" x14ac:dyDescent="0.2">
      <c r="B153" s="64">
        <v>45806</v>
      </c>
      <c r="C153" s="65">
        <v>276</v>
      </c>
      <c r="D153" s="65">
        <v>205</v>
      </c>
      <c r="E153" s="65">
        <v>65</v>
      </c>
      <c r="F153" s="66">
        <v>0.74275362318840576</v>
      </c>
      <c r="G153" s="65">
        <v>1481</v>
      </c>
      <c r="H153" s="65">
        <v>1415</v>
      </c>
      <c r="I153" s="65">
        <v>53</v>
      </c>
      <c r="J153" s="66">
        <v>0.9554355165428764</v>
      </c>
      <c r="K153" s="67">
        <f t="shared" si="5"/>
        <v>0</v>
      </c>
      <c r="L153" s="68">
        <v>7441</v>
      </c>
      <c r="M153" s="68">
        <v>6608</v>
      </c>
      <c r="N153" s="65">
        <v>735</v>
      </c>
      <c r="O153" s="69">
        <v>0.88805268109125113</v>
      </c>
      <c r="P153" s="65">
        <v>308</v>
      </c>
      <c r="Q153" s="65">
        <v>233</v>
      </c>
      <c r="R153" s="65">
        <v>76</v>
      </c>
      <c r="S153" s="70">
        <v>0.75649350649350644</v>
      </c>
      <c r="T153" s="65">
        <v>97</v>
      </c>
      <c r="U153" s="65">
        <v>87</v>
      </c>
      <c r="V153" s="65">
        <v>10</v>
      </c>
      <c r="W153" s="66">
        <v>0.89690721649484539</v>
      </c>
      <c r="X153" s="65">
        <v>471</v>
      </c>
      <c r="Y153" s="65">
        <v>385</v>
      </c>
      <c r="Z153" s="65">
        <v>79</v>
      </c>
      <c r="AA153" s="66">
        <v>0.81740976645435248</v>
      </c>
      <c r="AB153" s="68">
        <v>274</v>
      </c>
      <c r="AC153" s="68">
        <v>241</v>
      </c>
      <c r="AD153" s="68">
        <v>33</v>
      </c>
      <c r="AE153" s="71">
        <v>0.87956204379562042</v>
      </c>
      <c r="AF153" s="72">
        <v>261</v>
      </c>
      <c r="AG153" s="72">
        <v>246</v>
      </c>
      <c r="AH153" s="72">
        <v>15</v>
      </c>
      <c r="AI153" s="73">
        <v>0.94252873563218387</v>
      </c>
      <c r="AJ153" s="74">
        <f t="shared" si="6"/>
        <v>0</v>
      </c>
      <c r="AK153" s="68">
        <v>1119</v>
      </c>
      <c r="AL153" s="68">
        <v>972</v>
      </c>
      <c r="AM153" s="65">
        <v>140</v>
      </c>
      <c r="AN153" s="69">
        <v>0.86863270777479895</v>
      </c>
      <c r="AO153" s="102">
        <v>1709</v>
      </c>
    </row>
    <row r="154" spans="2:41" ht="12.75" x14ac:dyDescent="0.2">
      <c r="B154" s="64">
        <v>45807</v>
      </c>
      <c r="C154" s="65">
        <v>276</v>
      </c>
      <c r="D154" s="65">
        <v>208</v>
      </c>
      <c r="E154" s="65">
        <v>57</v>
      </c>
      <c r="F154" s="66">
        <v>0.75362318840579712</v>
      </c>
      <c r="G154" s="65">
        <v>1497</v>
      </c>
      <c r="H154" s="65">
        <v>1405</v>
      </c>
      <c r="I154" s="65">
        <v>69</v>
      </c>
      <c r="J154" s="66">
        <v>0.93854375417501668</v>
      </c>
      <c r="K154" s="67">
        <f t="shared" si="5"/>
        <v>16</v>
      </c>
      <c r="L154" s="68">
        <v>7448</v>
      </c>
      <c r="M154" s="68">
        <v>6638</v>
      </c>
      <c r="N154" s="65">
        <v>678</v>
      </c>
      <c r="O154" s="69">
        <v>0.89124597207303979</v>
      </c>
      <c r="P154" s="65">
        <v>308</v>
      </c>
      <c r="Q154" s="65">
        <v>232</v>
      </c>
      <c r="R154" s="65">
        <v>60</v>
      </c>
      <c r="S154" s="70">
        <v>0.75324675324675328</v>
      </c>
      <c r="T154" s="65">
        <v>101</v>
      </c>
      <c r="U154" s="65">
        <v>98</v>
      </c>
      <c r="V154" s="65">
        <v>4</v>
      </c>
      <c r="W154" s="66">
        <v>0.97029702970297027</v>
      </c>
      <c r="X154" s="65">
        <v>471</v>
      </c>
      <c r="Y154" s="65">
        <v>371</v>
      </c>
      <c r="Z154" s="65">
        <v>93</v>
      </c>
      <c r="AA154" s="66">
        <v>0.78768577494692149</v>
      </c>
      <c r="AB154" s="68">
        <v>274</v>
      </c>
      <c r="AC154" s="68">
        <v>227</v>
      </c>
      <c r="AD154" s="68">
        <v>47</v>
      </c>
      <c r="AE154" s="71">
        <v>0.82846715328467158</v>
      </c>
      <c r="AF154" s="72">
        <v>261</v>
      </c>
      <c r="AG154" s="72">
        <v>246</v>
      </c>
      <c r="AH154" s="72">
        <v>16</v>
      </c>
      <c r="AI154" s="73">
        <v>0.94252873563218387</v>
      </c>
      <c r="AJ154" s="74">
        <f t="shared" si="6"/>
        <v>0</v>
      </c>
      <c r="AK154" s="68">
        <v>1115</v>
      </c>
      <c r="AL154" s="68">
        <v>979</v>
      </c>
      <c r="AM154" s="65">
        <v>129</v>
      </c>
      <c r="AN154" s="69">
        <v>0.87802690582959642</v>
      </c>
      <c r="AO154" s="102">
        <v>1682</v>
      </c>
    </row>
    <row r="155" spans="2:41" ht="12.75" x14ac:dyDescent="0.2">
      <c r="B155" s="64">
        <v>45808</v>
      </c>
      <c r="C155" s="65">
        <v>276</v>
      </c>
      <c r="D155" s="65">
        <v>194</v>
      </c>
      <c r="E155" s="65">
        <v>81</v>
      </c>
      <c r="F155" s="66">
        <v>0.70289855072463769</v>
      </c>
      <c r="G155" s="65">
        <v>1513</v>
      </c>
      <c r="H155" s="65">
        <v>1417</v>
      </c>
      <c r="I155" s="65">
        <v>76</v>
      </c>
      <c r="J155" s="66">
        <v>0.93654990085922007</v>
      </c>
      <c r="K155" s="67">
        <f t="shared" si="5"/>
        <v>16</v>
      </c>
      <c r="L155" s="68">
        <v>7429</v>
      </c>
      <c r="M155" s="68">
        <v>6570</v>
      </c>
      <c r="N155" s="65">
        <v>735</v>
      </c>
      <c r="O155" s="69">
        <v>0.88437205545833897</v>
      </c>
      <c r="P155" s="65">
        <v>308</v>
      </c>
      <c r="Q155" s="65">
        <v>228</v>
      </c>
      <c r="R155" s="65">
        <v>79</v>
      </c>
      <c r="S155" s="70">
        <v>0.74025974025974028</v>
      </c>
      <c r="T155" s="65">
        <v>101</v>
      </c>
      <c r="U155" s="65">
        <v>89</v>
      </c>
      <c r="V155" s="65">
        <v>8</v>
      </c>
      <c r="W155" s="66">
        <v>0.88118811881188119</v>
      </c>
      <c r="X155" s="65">
        <v>471</v>
      </c>
      <c r="Y155" s="65">
        <v>365</v>
      </c>
      <c r="Z155" s="65">
        <v>93</v>
      </c>
      <c r="AA155" s="66">
        <v>0.77494692144373678</v>
      </c>
      <c r="AB155" s="68">
        <v>274</v>
      </c>
      <c r="AC155" s="68">
        <v>243</v>
      </c>
      <c r="AD155" s="68">
        <v>33</v>
      </c>
      <c r="AE155" s="71">
        <v>0.88686131386861311</v>
      </c>
      <c r="AF155" s="72">
        <v>261</v>
      </c>
      <c r="AG155" s="72">
        <v>242</v>
      </c>
      <c r="AH155" s="72">
        <v>19</v>
      </c>
      <c r="AI155" s="73">
        <v>0.92720306513409967</v>
      </c>
      <c r="AJ155" s="74">
        <f t="shared" si="6"/>
        <v>0</v>
      </c>
      <c r="AK155" s="68">
        <v>1115</v>
      </c>
      <c r="AL155" s="68">
        <v>964</v>
      </c>
      <c r="AM155" s="65">
        <v>138</v>
      </c>
      <c r="AN155" s="69">
        <v>0.8645739910313901</v>
      </c>
      <c r="AO155" s="102">
        <v>1333</v>
      </c>
    </row>
    <row r="156" spans="2:41" ht="12.75" x14ac:dyDescent="0.2">
      <c r="B156" s="64">
        <v>45809</v>
      </c>
      <c r="C156" s="65">
        <v>276</v>
      </c>
      <c r="D156" s="65">
        <v>193</v>
      </c>
      <c r="E156" s="65">
        <v>82</v>
      </c>
      <c r="F156" s="66">
        <v>0.69927536231884058</v>
      </c>
      <c r="G156" s="65">
        <v>1513</v>
      </c>
      <c r="H156" s="65">
        <v>1353</v>
      </c>
      <c r="I156" s="65">
        <v>400</v>
      </c>
      <c r="J156" s="66">
        <v>0.89424983476536679</v>
      </c>
      <c r="K156" s="67">
        <f t="shared" si="5"/>
        <v>0</v>
      </c>
      <c r="L156" s="68">
        <v>7429</v>
      </c>
      <c r="M156" s="68">
        <v>6465</v>
      </c>
      <c r="N156" s="65">
        <v>843</v>
      </c>
      <c r="O156" s="69">
        <v>0.87023825548526046</v>
      </c>
      <c r="P156" s="65">
        <v>308</v>
      </c>
      <c r="Q156" s="65">
        <v>242</v>
      </c>
      <c r="R156" s="65">
        <v>67</v>
      </c>
      <c r="S156" s="70">
        <v>0.7857142857142857</v>
      </c>
      <c r="T156" s="65">
        <v>101</v>
      </c>
      <c r="U156" s="65">
        <v>88</v>
      </c>
      <c r="V156" s="65">
        <v>9</v>
      </c>
      <c r="W156" s="66">
        <v>0.87128712871287128</v>
      </c>
      <c r="X156" s="65">
        <v>471</v>
      </c>
      <c r="Y156" s="65">
        <v>366</v>
      </c>
      <c r="Z156" s="65">
        <v>92</v>
      </c>
      <c r="AA156" s="66">
        <v>0.77707006369426757</v>
      </c>
      <c r="AB156" s="68">
        <v>274</v>
      </c>
      <c r="AC156" s="68">
        <v>238</v>
      </c>
      <c r="AD156" s="68">
        <v>96</v>
      </c>
      <c r="AE156" s="71">
        <v>0.86861313868613144</v>
      </c>
      <c r="AF156" s="72">
        <v>261</v>
      </c>
      <c r="AG156" s="72">
        <v>246</v>
      </c>
      <c r="AH156" s="72">
        <v>14</v>
      </c>
      <c r="AI156" s="73">
        <v>0.94252873563218387</v>
      </c>
      <c r="AJ156" s="74">
        <f t="shared" si="6"/>
        <v>0</v>
      </c>
      <c r="AK156" s="68">
        <v>1115</v>
      </c>
      <c r="AL156" s="68">
        <v>940</v>
      </c>
      <c r="AM156" s="65">
        <v>163</v>
      </c>
      <c r="AN156" s="69">
        <v>0.84304932735426008</v>
      </c>
      <c r="AO156" s="102">
        <v>1233</v>
      </c>
    </row>
    <row r="157" spans="2:41" ht="12.75" x14ac:dyDescent="0.2">
      <c r="B157" s="64">
        <v>45810</v>
      </c>
      <c r="C157" s="65">
        <v>276</v>
      </c>
      <c r="D157" s="65">
        <v>207</v>
      </c>
      <c r="E157" s="65">
        <v>66</v>
      </c>
      <c r="F157" s="66">
        <v>0.75</v>
      </c>
      <c r="G157" s="65">
        <v>1513</v>
      </c>
      <c r="H157" s="65">
        <v>1384</v>
      </c>
      <c r="I157" s="65">
        <v>102</v>
      </c>
      <c r="J157" s="66">
        <v>0.91473892927957701</v>
      </c>
      <c r="K157" s="67">
        <f t="shared" ref="K157:K220" si="7">+G157-G156</f>
        <v>0</v>
      </c>
      <c r="L157" s="68">
        <v>7429</v>
      </c>
      <c r="M157" s="68">
        <v>6543</v>
      </c>
      <c r="N157" s="65">
        <v>779</v>
      </c>
      <c r="O157" s="69">
        <v>0.8807376497509759</v>
      </c>
      <c r="P157" s="65">
        <v>308</v>
      </c>
      <c r="Q157" s="65">
        <v>231</v>
      </c>
      <c r="R157" s="65">
        <v>78</v>
      </c>
      <c r="S157" s="70">
        <v>0.75</v>
      </c>
      <c r="T157" s="65">
        <v>101</v>
      </c>
      <c r="U157" s="65">
        <v>87</v>
      </c>
      <c r="V157" s="65">
        <v>10</v>
      </c>
      <c r="W157" s="66">
        <v>0.86138613861386137</v>
      </c>
      <c r="X157" s="65">
        <v>471</v>
      </c>
      <c r="Y157" s="65">
        <v>368</v>
      </c>
      <c r="Z157" s="65">
        <v>98</v>
      </c>
      <c r="AA157" s="66">
        <v>0.78131634819532914</v>
      </c>
      <c r="AB157" s="68">
        <v>274</v>
      </c>
      <c r="AC157" s="68">
        <v>240</v>
      </c>
      <c r="AD157" s="68">
        <v>28</v>
      </c>
      <c r="AE157" s="71">
        <v>0.87591240875912413</v>
      </c>
      <c r="AF157" s="72">
        <v>261</v>
      </c>
      <c r="AG157" s="72">
        <v>247</v>
      </c>
      <c r="AH157" s="72">
        <v>14</v>
      </c>
      <c r="AI157" s="73">
        <v>0.94636015325670497</v>
      </c>
      <c r="AJ157" s="74">
        <f t="shared" si="6"/>
        <v>0</v>
      </c>
      <c r="AK157" s="68">
        <v>1115</v>
      </c>
      <c r="AL157" s="68">
        <v>947</v>
      </c>
      <c r="AM157" s="65">
        <v>160</v>
      </c>
      <c r="AN157" s="69">
        <v>0.84932735426008965</v>
      </c>
      <c r="AO157" s="102">
        <v>1205</v>
      </c>
    </row>
    <row r="158" spans="2:41" ht="12.75" x14ac:dyDescent="0.2">
      <c r="B158" s="64">
        <v>45811</v>
      </c>
      <c r="C158" s="65">
        <v>276</v>
      </c>
      <c r="D158" s="65">
        <v>208</v>
      </c>
      <c r="E158" s="65">
        <v>67</v>
      </c>
      <c r="F158" s="66">
        <v>0.75362318840579712</v>
      </c>
      <c r="G158" s="65">
        <v>1513</v>
      </c>
      <c r="H158" s="65">
        <v>1376</v>
      </c>
      <c r="I158" s="65">
        <v>96</v>
      </c>
      <c r="J158" s="66">
        <v>0.90945142101784537</v>
      </c>
      <c r="K158" s="67">
        <f t="shared" si="7"/>
        <v>0</v>
      </c>
      <c r="L158" s="68">
        <v>7429</v>
      </c>
      <c r="M158" s="68">
        <v>6618</v>
      </c>
      <c r="N158" s="65">
        <v>680</v>
      </c>
      <c r="O158" s="69">
        <v>0.89083322116031771</v>
      </c>
      <c r="P158" s="65">
        <v>308</v>
      </c>
      <c r="Q158" s="65">
        <v>257</v>
      </c>
      <c r="R158" s="65">
        <v>51</v>
      </c>
      <c r="S158" s="70">
        <v>0.83441558441558439</v>
      </c>
      <c r="T158" s="65">
        <v>101</v>
      </c>
      <c r="U158" s="65">
        <v>94</v>
      </c>
      <c r="V158" s="65">
        <v>8</v>
      </c>
      <c r="W158" s="66">
        <v>0.93069306930693074</v>
      </c>
      <c r="X158" s="65">
        <v>471</v>
      </c>
      <c r="Y158" s="65">
        <v>361</v>
      </c>
      <c r="Z158" s="65">
        <v>103</v>
      </c>
      <c r="AA158" s="66">
        <v>0.76645435244161364</v>
      </c>
      <c r="AB158" s="68">
        <v>274</v>
      </c>
      <c r="AC158" s="68">
        <v>234</v>
      </c>
      <c r="AD158" s="68">
        <v>40</v>
      </c>
      <c r="AE158" s="71">
        <v>0.85401459854014594</v>
      </c>
      <c r="AF158" s="72">
        <v>261</v>
      </c>
      <c r="AG158" s="72">
        <v>246</v>
      </c>
      <c r="AH158" s="72">
        <v>16</v>
      </c>
      <c r="AI158" s="73">
        <v>0.94252873563218387</v>
      </c>
      <c r="AJ158" s="74">
        <f t="shared" si="6"/>
        <v>0</v>
      </c>
      <c r="AK158" s="68">
        <v>1115</v>
      </c>
      <c r="AL158" s="68">
        <v>944</v>
      </c>
      <c r="AM158" s="65">
        <v>165</v>
      </c>
      <c r="AN158" s="69">
        <v>0.84663677130044845</v>
      </c>
      <c r="AO158" s="102">
        <v>1379</v>
      </c>
    </row>
    <row r="159" spans="2:41" ht="12.75" x14ac:dyDescent="0.2">
      <c r="B159" s="64">
        <v>45812</v>
      </c>
      <c r="C159" s="65">
        <v>276</v>
      </c>
      <c r="D159" s="65">
        <v>224</v>
      </c>
      <c r="E159" s="65">
        <v>49</v>
      </c>
      <c r="F159" s="66">
        <v>0.81159420289855078</v>
      </c>
      <c r="G159" s="65">
        <v>1514</v>
      </c>
      <c r="H159" s="65">
        <v>1405</v>
      </c>
      <c r="I159" s="65">
        <v>71</v>
      </c>
      <c r="J159" s="66">
        <v>0.92800528401585203</v>
      </c>
      <c r="K159" s="67">
        <f t="shared" si="7"/>
        <v>1</v>
      </c>
      <c r="L159" s="68">
        <v>7428</v>
      </c>
      <c r="M159" s="68">
        <v>6684</v>
      </c>
      <c r="N159" s="65">
        <v>583</v>
      </c>
      <c r="O159" s="69">
        <v>0.89983844911147015</v>
      </c>
      <c r="P159" s="65">
        <v>308</v>
      </c>
      <c r="Q159" s="65">
        <v>253</v>
      </c>
      <c r="R159" s="65">
        <v>55</v>
      </c>
      <c r="S159" s="70">
        <v>0.8214285714285714</v>
      </c>
      <c r="T159" s="65">
        <v>100</v>
      </c>
      <c r="U159" s="65">
        <v>95</v>
      </c>
      <c r="V159" s="65">
        <v>6</v>
      </c>
      <c r="W159" s="66">
        <v>0.95</v>
      </c>
      <c r="X159" s="65">
        <v>471</v>
      </c>
      <c r="Y159" s="65">
        <v>380</v>
      </c>
      <c r="Z159" s="65">
        <v>87</v>
      </c>
      <c r="AA159" s="66">
        <v>0.80679405520169856</v>
      </c>
      <c r="AB159" s="68">
        <v>274</v>
      </c>
      <c r="AC159" s="68">
        <v>236</v>
      </c>
      <c r="AD159" s="68">
        <v>38</v>
      </c>
      <c r="AE159" s="71">
        <v>0.86131386861313863</v>
      </c>
      <c r="AF159" s="72">
        <v>261</v>
      </c>
      <c r="AG159" s="72">
        <v>246</v>
      </c>
      <c r="AH159" s="72">
        <v>15</v>
      </c>
      <c r="AI159" s="73">
        <v>0.94252873563218387</v>
      </c>
      <c r="AJ159" s="74">
        <f t="shared" ref="AJ159:AJ222" si="8">+AF159-AF158</f>
        <v>0</v>
      </c>
      <c r="AK159" s="68">
        <v>1115</v>
      </c>
      <c r="AL159" s="68">
        <v>967</v>
      </c>
      <c r="AM159" s="65">
        <v>136</v>
      </c>
      <c r="AN159" s="69">
        <v>0.86726457399103141</v>
      </c>
      <c r="AO159" s="102">
        <v>1311</v>
      </c>
    </row>
    <row r="160" spans="2:41" ht="12.75" x14ac:dyDescent="0.2">
      <c r="B160" s="64">
        <v>45813</v>
      </c>
      <c r="C160" s="65">
        <v>276</v>
      </c>
      <c r="D160" s="65">
        <v>229</v>
      </c>
      <c r="E160" s="65">
        <v>44</v>
      </c>
      <c r="F160" s="66">
        <v>0.82971014492753625</v>
      </c>
      <c r="G160" s="65">
        <v>1514</v>
      </c>
      <c r="H160" s="65">
        <v>1393</v>
      </c>
      <c r="I160" s="65">
        <v>90</v>
      </c>
      <c r="J160" s="66">
        <v>0.92007926023778075</v>
      </c>
      <c r="K160" s="67">
        <f t="shared" si="7"/>
        <v>0</v>
      </c>
      <c r="L160" s="68">
        <v>7428</v>
      </c>
      <c r="M160" s="68">
        <v>6765</v>
      </c>
      <c r="N160" s="65">
        <v>483</v>
      </c>
      <c r="O160" s="69">
        <v>0.9107431340872375</v>
      </c>
      <c r="P160" s="65">
        <v>308</v>
      </c>
      <c r="Q160" s="65">
        <v>246</v>
      </c>
      <c r="R160" s="65">
        <v>62</v>
      </c>
      <c r="S160" s="70">
        <v>0.79870129870129869</v>
      </c>
      <c r="T160" s="65">
        <v>100</v>
      </c>
      <c r="U160" s="65">
        <v>95</v>
      </c>
      <c r="V160" s="65">
        <v>7</v>
      </c>
      <c r="W160" s="66">
        <v>0.95</v>
      </c>
      <c r="X160" s="65">
        <v>471</v>
      </c>
      <c r="Y160" s="65">
        <v>358</v>
      </c>
      <c r="Z160" s="65">
        <v>100</v>
      </c>
      <c r="AA160" s="66">
        <v>0.76008492569002128</v>
      </c>
      <c r="AB160" s="68">
        <v>274</v>
      </c>
      <c r="AC160" s="68">
        <v>243</v>
      </c>
      <c r="AD160" s="68">
        <v>31</v>
      </c>
      <c r="AE160" s="71">
        <v>0.88686131386861311</v>
      </c>
      <c r="AF160" s="72">
        <v>261</v>
      </c>
      <c r="AG160" s="72">
        <v>245</v>
      </c>
      <c r="AH160" s="72">
        <v>17</v>
      </c>
      <c r="AI160" s="73">
        <v>0.93869731800766287</v>
      </c>
      <c r="AJ160" s="74">
        <f t="shared" si="8"/>
        <v>0</v>
      </c>
      <c r="AK160" s="68">
        <v>1115</v>
      </c>
      <c r="AL160" s="68">
        <v>961</v>
      </c>
      <c r="AM160" s="65">
        <v>141</v>
      </c>
      <c r="AN160" s="69">
        <v>0.8618834080717489</v>
      </c>
      <c r="AO160" s="102">
        <v>1607</v>
      </c>
    </row>
    <row r="161" spans="2:41" ht="12.75" x14ac:dyDescent="0.2">
      <c r="B161" s="64">
        <v>45814</v>
      </c>
      <c r="C161" s="65">
        <v>276</v>
      </c>
      <c r="D161" s="65">
        <v>235</v>
      </c>
      <c r="E161" s="65">
        <v>38</v>
      </c>
      <c r="F161" s="66">
        <v>0.85144927536231885</v>
      </c>
      <c r="G161" s="65">
        <v>1514</v>
      </c>
      <c r="H161" s="65">
        <v>1423</v>
      </c>
      <c r="I161" s="65">
        <v>77</v>
      </c>
      <c r="J161" s="66">
        <v>0.939894319682959</v>
      </c>
      <c r="K161" s="67">
        <f t="shared" si="7"/>
        <v>0</v>
      </c>
      <c r="L161" s="68">
        <v>7409</v>
      </c>
      <c r="M161" s="68">
        <v>6673</v>
      </c>
      <c r="N161" s="65">
        <v>568</v>
      </c>
      <c r="O161" s="69">
        <v>0.90066135780807122</v>
      </c>
      <c r="P161" s="65">
        <v>308</v>
      </c>
      <c r="Q161" s="65">
        <v>218</v>
      </c>
      <c r="R161" s="65">
        <v>90</v>
      </c>
      <c r="S161" s="70">
        <v>0.70779220779220775</v>
      </c>
      <c r="T161" s="65">
        <v>100</v>
      </c>
      <c r="U161" s="65">
        <v>90</v>
      </c>
      <c r="V161" s="65">
        <v>11</v>
      </c>
      <c r="W161" s="66">
        <v>0.9</v>
      </c>
      <c r="X161" s="65">
        <v>471</v>
      </c>
      <c r="Y161" s="65">
        <v>349</v>
      </c>
      <c r="Z161" s="65">
        <v>110</v>
      </c>
      <c r="AA161" s="66">
        <v>0.74097664543524411</v>
      </c>
      <c r="AB161" s="68">
        <v>274</v>
      </c>
      <c r="AC161" s="68">
        <v>239</v>
      </c>
      <c r="AD161" s="68">
        <v>35</v>
      </c>
      <c r="AE161" s="71">
        <v>0.87226277372262773</v>
      </c>
      <c r="AF161" s="72">
        <v>261</v>
      </c>
      <c r="AG161" s="72">
        <v>247</v>
      </c>
      <c r="AH161" s="72">
        <v>14</v>
      </c>
      <c r="AI161" s="73">
        <v>0.94636015325670497</v>
      </c>
      <c r="AJ161" s="74">
        <f t="shared" si="8"/>
        <v>0</v>
      </c>
      <c r="AK161" s="68">
        <v>1115</v>
      </c>
      <c r="AL161" s="68">
        <v>958</v>
      </c>
      <c r="AM161" s="65">
        <v>143</v>
      </c>
      <c r="AN161" s="69">
        <v>0.85919282511210759</v>
      </c>
      <c r="AO161" s="102">
        <v>1634</v>
      </c>
    </row>
    <row r="162" spans="2:41" ht="12.75" x14ac:dyDescent="0.2">
      <c r="B162" s="64">
        <v>45815</v>
      </c>
      <c r="C162" s="65">
        <v>276</v>
      </c>
      <c r="D162" s="65">
        <v>229</v>
      </c>
      <c r="E162" s="65">
        <v>45</v>
      </c>
      <c r="F162" s="66">
        <v>0.82971014492753625</v>
      </c>
      <c r="G162" s="65">
        <v>1514</v>
      </c>
      <c r="H162" s="65">
        <v>1370</v>
      </c>
      <c r="I162" s="65">
        <v>108</v>
      </c>
      <c r="J162" s="66">
        <v>0.90488771466314399</v>
      </c>
      <c r="K162" s="67">
        <f t="shared" si="7"/>
        <v>0</v>
      </c>
      <c r="L162" s="68">
        <v>7409</v>
      </c>
      <c r="M162" s="68">
        <v>6635</v>
      </c>
      <c r="N162" s="65">
        <v>607</v>
      </c>
      <c r="O162" s="69">
        <v>0.89553246052098801</v>
      </c>
      <c r="P162" s="65">
        <v>308</v>
      </c>
      <c r="Q162" s="65">
        <v>243</v>
      </c>
      <c r="R162" s="65">
        <v>65</v>
      </c>
      <c r="S162" s="70">
        <v>0.78896103896103897</v>
      </c>
      <c r="T162" s="65">
        <v>101</v>
      </c>
      <c r="U162" s="65">
        <v>87</v>
      </c>
      <c r="V162" s="65">
        <v>15</v>
      </c>
      <c r="W162" s="66">
        <v>0.86138613861386137</v>
      </c>
      <c r="X162" s="65">
        <v>471</v>
      </c>
      <c r="Y162" s="65">
        <v>369</v>
      </c>
      <c r="Z162" s="65">
        <v>97</v>
      </c>
      <c r="AA162" s="66">
        <v>0.78343949044585992</v>
      </c>
      <c r="AB162" s="68">
        <v>274</v>
      </c>
      <c r="AC162" s="68">
        <v>257</v>
      </c>
      <c r="AD162" s="68">
        <v>18</v>
      </c>
      <c r="AE162" s="71">
        <v>0.93795620437956206</v>
      </c>
      <c r="AF162" s="72">
        <v>262</v>
      </c>
      <c r="AG162" s="72">
        <v>251</v>
      </c>
      <c r="AH162" s="72">
        <v>11</v>
      </c>
      <c r="AI162" s="73">
        <v>0.9580152671755725</v>
      </c>
      <c r="AJ162" s="74">
        <f t="shared" si="8"/>
        <v>1</v>
      </c>
      <c r="AK162" s="68">
        <v>1113</v>
      </c>
      <c r="AL162" s="68">
        <v>946</v>
      </c>
      <c r="AM162" s="65">
        <v>156</v>
      </c>
      <c r="AN162" s="69">
        <v>0.84995507637017076</v>
      </c>
      <c r="AO162" s="102">
        <v>1220</v>
      </c>
    </row>
    <row r="163" spans="2:41" ht="12.75" x14ac:dyDescent="0.2">
      <c r="B163" s="64">
        <v>45816</v>
      </c>
      <c r="C163" s="65">
        <v>276</v>
      </c>
      <c r="D163" s="65">
        <v>216</v>
      </c>
      <c r="E163" s="65">
        <v>57</v>
      </c>
      <c r="F163" s="66">
        <v>0.78260869565217395</v>
      </c>
      <c r="G163" s="65">
        <v>1514</v>
      </c>
      <c r="H163" s="65">
        <v>1379</v>
      </c>
      <c r="I163" s="65">
        <v>106</v>
      </c>
      <c r="J163" s="66">
        <v>0.91083223249669754</v>
      </c>
      <c r="K163" s="67">
        <f t="shared" si="7"/>
        <v>0</v>
      </c>
      <c r="L163" s="68">
        <v>7409</v>
      </c>
      <c r="M163" s="68">
        <v>6644</v>
      </c>
      <c r="N163" s="65">
        <v>608</v>
      </c>
      <c r="O163" s="69">
        <v>0.89674719935213931</v>
      </c>
      <c r="P163" s="65">
        <v>308</v>
      </c>
      <c r="Q163" s="65">
        <v>229</v>
      </c>
      <c r="R163" s="65">
        <v>47</v>
      </c>
      <c r="S163" s="70">
        <v>0.74350649350649356</v>
      </c>
      <c r="T163" s="65">
        <v>101</v>
      </c>
      <c r="U163" s="65">
        <v>92</v>
      </c>
      <c r="V163" s="65">
        <v>9</v>
      </c>
      <c r="W163" s="66">
        <v>0.91089108910891092</v>
      </c>
      <c r="X163" s="65">
        <v>471</v>
      </c>
      <c r="Y163" s="65">
        <v>335</v>
      </c>
      <c r="Z163" s="65">
        <v>129</v>
      </c>
      <c r="AA163" s="66">
        <v>0.71125265392781312</v>
      </c>
      <c r="AB163" s="68">
        <v>274</v>
      </c>
      <c r="AC163" s="68">
        <v>260</v>
      </c>
      <c r="AD163" s="68">
        <v>17</v>
      </c>
      <c r="AE163" s="71">
        <v>0.94890510948905105</v>
      </c>
      <c r="AF163" s="72">
        <v>262</v>
      </c>
      <c r="AG163" s="72">
        <v>251</v>
      </c>
      <c r="AH163" s="72">
        <v>10</v>
      </c>
      <c r="AI163" s="73">
        <v>0.9580152671755725</v>
      </c>
      <c r="AJ163" s="74">
        <f t="shared" si="8"/>
        <v>0</v>
      </c>
      <c r="AK163" s="68">
        <v>1113</v>
      </c>
      <c r="AL163" s="68">
        <v>964</v>
      </c>
      <c r="AM163" s="65">
        <v>128</v>
      </c>
      <c r="AN163" s="69">
        <v>0.86612758310871518</v>
      </c>
      <c r="AO163" s="102">
        <v>1278</v>
      </c>
    </row>
    <row r="164" spans="2:41" ht="12.75" x14ac:dyDescent="0.2">
      <c r="B164" s="64">
        <v>45817</v>
      </c>
      <c r="C164" s="65">
        <v>276</v>
      </c>
      <c r="D164" s="65">
        <v>218</v>
      </c>
      <c r="E164" s="65">
        <v>58</v>
      </c>
      <c r="F164" s="66">
        <v>0.78985507246376807</v>
      </c>
      <c r="G164" s="65">
        <v>1514</v>
      </c>
      <c r="H164" s="65">
        <v>1383</v>
      </c>
      <c r="I164" s="65">
        <v>110</v>
      </c>
      <c r="J164" s="66">
        <v>0.9134742404227213</v>
      </c>
      <c r="K164" s="67">
        <f t="shared" si="7"/>
        <v>0</v>
      </c>
      <c r="L164" s="68">
        <v>7409</v>
      </c>
      <c r="M164" s="68">
        <v>6645</v>
      </c>
      <c r="N164" s="65">
        <v>636</v>
      </c>
      <c r="O164" s="69">
        <v>0.89688217033337836</v>
      </c>
      <c r="P164" s="65">
        <v>308</v>
      </c>
      <c r="Q164" s="65">
        <v>242</v>
      </c>
      <c r="R164" s="65">
        <v>66</v>
      </c>
      <c r="S164" s="70">
        <v>0.7857142857142857</v>
      </c>
      <c r="T164" s="65">
        <v>101</v>
      </c>
      <c r="U164" s="65">
        <v>94</v>
      </c>
      <c r="V164" s="65">
        <v>8</v>
      </c>
      <c r="W164" s="66">
        <v>0.93069306930693074</v>
      </c>
      <c r="X164" s="65">
        <v>471</v>
      </c>
      <c r="Y164" s="65">
        <v>353</v>
      </c>
      <c r="Z164" s="65">
        <v>111</v>
      </c>
      <c r="AA164" s="66">
        <v>0.74946921443736725</v>
      </c>
      <c r="AB164" s="68">
        <v>274</v>
      </c>
      <c r="AC164" s="68">
        <v>257</v>
      </c>
      <c r="AD164" s="68">
        <v>18</v>
      </c>
      <c r="AE164" s="71">
        <v>0.93795620437956206</v>
      </c>
      <c r="AF164" s="72">
        <v>262</v>
      </c>
      <c r="AG164" s="72">
        <v>258</v>
      </c>
      <c r="AH164" s="72">
        <v>4</v>
      </c>
      <c r="AI164" s="73">
        <v>0.98473282442748089</v>
      </c>
      <c r="AJ164" s="74">
        <f t="shared" si="8"/>
        <v>0</v>
      </c>
      <c r="AK164" s="68">
        <v>1113</v>
      </c>
      <c r="AL164" s="68">
        <v>957</v>
      </c>
      <c r="AM164" s="65">
        <v>139</v>
      </c>
      <c r="AN164" s="69">
        <v>0.85983827493261455</v>
      </c>
      <c r="AO164" s="102">
        <v>1590</v>
      </c>
    </row>
    <row r="165" spans="2:41" ht="12.75" x14ac:dyDescent="0.2">
      <c r="B165" s="64">
        <v>45818</v>
      </c>
      <c r="C165" s="65">
        <v>276</v>
      </c>
      <c r="D165" s="65">
        <v>209</v>
      </c>
      <c r="E165" s="65">
        <v>66</v>
      </c>
      <c r="F165" s="66">
        <v>0.75724637681159424</v>
      </c>
      <c r="G165" s="65">
        <v>1514</v>
      </c>
      <c r="H165" s="65">
        <v>1388</v>
      </c>
      <c r="I165" s="65">
        <v>86</v>
      </c>
      <c r="J165" s="66">
        <v>0.91677675033025097</v>
      </c>
      <c r="K165" s="67">
        <f t="shared" si="7"/>
        <v>0</v>
      </c>
      <c r="L165" s="68">
        <v>7409</v>
      </c>
      <c r="M165" s="68">
        <v>6691</v>
      </c>
      <c r="N165" s="65">
        <v>606</v>
      </c>
      <c r="O165" s="69">
        <v>0.90309083547037383</v>
      </c>
      <c r="P165" s="65">
        <v>308</v>
      </c>
      <c r="Q165" s="65">
        <v>258</v>
      </c>
      <c r="R165" s="65">
        <v>50</v>
      </c>
      <c r="S165" s="70">
        <v>0.83766233766233766</v>
      </c>
      <c r="T165" s="65">
        <v>101</v>
      </c>
      <c r="U165" s="65">
        <v>97</v>
      </c>
      <c r="V165" s="65">
        <v>4</v>
      </c>
      <c r="W165" s="66">
        <v>0.96039603960396036</v>
      </c>
      <c r="X165" s="65">
        <v>471</v>
      </c>
      <c r="Y165" s="65">
        <v>380</v>
      </c>
      <c r="Z165" s="65">
        <v>91</v>
      </c>
      <c r="AA165" s="66">
        <v>0.80679405520169856</v>
      </c>
      <c r="AB165" s="68">
        <v>274</v>
      </c>
      <c r="AC165" s="68">
        <v>252</v>
      </c>
      <c r="AD165" s="68">
        <v>23</v>
      </c>
      <c r="AE165" s="71">
        <v>0.91970802919708028</v>
      </c>
      <c r="AF165" s="72">
        <v>262</v>
      </c>
      <c r="AG165" s="72">
        <v>246</v>
      </c>
      <c r="AH165" s="72">
        <v>16</v>
      </c>
      <c r="AI165" s="73">
        <v>0.93893129770992367</v>
      </c>
      <c r="AJ165" s="74">
        <f t="shared" si="8"/>
        <v>0</v>
      </c>
      <c r="AK165" s="68">
        <v>1113</v>
      </c>
      <c r="AL165" s="68">
        <v>951</v>
      </c>
      <c r="AM165" s="65">
        <v>146</v>
      </c>
      <c r="AN165" s="69">
        <v>0.85444743935309975</v>
      </c>
      <c r="AO165" s="102">
        <v>1465</v>
      </c>
    </row>
    <row r="166" spans="2:41" ht="12.75" x14ac:dyDescent="0.2">
      <c r="B166" s="64">
        <v>45819</v>
      </c>
      <c r="C166" s="65">
        <v>276</v>
      </c>
      <c r="D166" s="65">
        <v>214</v>
      </c>
      <c r="E166" s="65">
        <v>66</v>
      </c>
      <c r="F166" s="66">
        <v>0.77536231884057971</v>
      </c>
      <c r="G166" s="65">
        <v>1516</v>
      </c>
      <c r="H166" s="65">
        <v>1388</v>
      </c>
      <c r="I166" s="65">
        <v>106</v>
      </c>
      <c r="J166" s="66">
        <v>0.91556728232189977</v>
      </c>
      <c r="K166" s="67">
        <f t="shared" si="7"/>
        <v>2</v>
      </c>
      <c r="L166" s="68">
        <v>7412</v>
      </c>
      <c r="M166" s="68">
        <v>6719</v>
      </c>
      <c r="N166" s="65">
        <v>521</v>
      </c>
      <c r="O166" s="69">
        <v>0.90650296815974096</v>
      </c>
      <c r="P166" s="65">
        <v>308</v>
      </c>
      <c r="Q166" s="65">
        <v>255</v>
      </c>
      <c r="R166" s="65">
        <v>51</v>
      </c>
      <c r="S166" s="70">
        <v>0.82792207792207795</v>
      </c>
      <c r="T166" s="65">
        <v>101</v>
      </c>
      <c r="U166" s="65">
        <v>91</v>
      </c>
      <c r="V166" s="65">
        <v>11</v>
      </c>
      <c r="W166" s="66">
        <v>0.90099009900990101</v>
      </c>
      <c r="X166" s="65">
        <v>471</v>
      </c>
      <c r="Y166" s="65">
        <v>377</v>
      </c>
      <c r="Z166" s="65">
        <v>80</v>
      </c>
      <c r="AA166" s="66">
        <v>0.8004246284501062</v>
      </c>
      <c r="AB166" s="68">
        <v>274</v>
      </c>
      <c r="AC166" s="68">
        <v>239</v>
      </c>
      <c r="AD166" s="68">
        <v>35</v>
      </c>
      <c r="AE166" s="71">
        <v>0.87226277372262773</v>
      </c>
      <c r="AF166" s="72">
        <v>262</v>
      </c>
      <c r="AG166" s="72">
        <v>247</v>
      </c>
      <c r="AH166" s="72">
        <v>15</v>
      </c>
      <c r="AI166" s="73">
        <v>0.9427480916030534</v>
      </c>
      <c r="AJ166" s="74">
        <f t="shared" si="8"/>
        <v>0</v>
      </c>
      <c r="AK166" s="68">
        <v>1113</v>
      </c>
      <c r="AL166" s="68">
        <v>950</v>
      </c>
      <c r="AM166" s="65">
        <v>149</v>
      </c>
      <c r="AN166" s="69">
        <v>0.85354896675651393</v>
      </c>
      <c r="AO166" s="102">
        <v>1557</v>
      </c>
    </row>
    <row r="167" spans="2:41" ht="12.75" x14ac:dyDescent="0.2">
      <c r="B167" s="64">
        <v>45820</v>
      </c>
      <c r="C167" s="65">
        <v>276</v>
      </c>
      <c r="D167" s="65">
        <v>228</v>
      </c>
      <c r="E167" s="65">
        <v>45</v>
      </c>
      <c r="F167" s="66">
        <v>0.82608695652173914</v>
      </c>
      <c r="G167" s="65">
        <v>1516</v>
      </c>
      <c r="H167" s="65">
        <v>1391</v>
      </c>
      <c r="I167" s="65">
        <v>123</v>
      </c>
      <c r="J167" s="66">
        <v>0.91754617414248019</v>
      </c>
      <c r="K167" s="67">
        <f t="shared" si="7"/>
        <v>0</v>
      </c>
      <c r="L167" s="68">
        <v>7412</v>
      </c>
      <c r="M167" s="68">
        <v>6779</v>
      </c>
      <c r="N167" s="65">
        <v>593</v>
      </c>
      <c r="O167" s="69">
        <v>0.91459794927145166</v>
      </c>
      <c r="P167" s="65">
        <v>308</v>
      </c>
      <c r="Q167" s="65">
        <v>248</v>
      </c>
      <c r="R167" s="65">
        <v>60</v>
      </c>
      <c r="S167" s="70">
        <v>0.80519480519480524</v>
      </c>
      <c r="T167" s="65">
        <v>101</v>
      </c>
      <c r="U167" s="65">
        <v>98</v>
      </c>
      <c r="V167" s="65">
        <v>3</v>
      </c>
      <c r="W167" s="66">
        <v>0.97029702970297027</v>
      </c>
      <c r="X167" s="65">
        <v>471</v>
      </c>
      <c r="Y167" s="65">
        <v>362</v>
      </c>
      <c r="Z167" s="65">
        <v>109</v>
      </c>
      <c r="AA167" s="66">
        <v>0.76857749469214443</v>
      </c>
      <c r="AB167" s="68">
        <v>274</v>
      </c>
      <c r="AC167" s="68">
        <v>235</v>
      </c>
      <c r="AD167" s="68">
        <v>39</v>
      </c>
      <c r="AE167" s="71">
        <v>0.85766423357664234</v>
      </c>
      <c r="AF167" s="72">
        <v>262</v>
      </c>
      <c r="AG167" s="72">
        <v>245</v>
      </c>
      <c r="AH167" s="72">
        <v>17</v>
      </c>
      <c r="AI167" s="73">
        <v>0.93511450381679384</v>
      </c>
      <c r="AJ167" s="74">
        <f t="shared" si="8"/>
        <v>0</v>
      </c>
      <c r="AK167" s="68">
        <v>1113</v>
      </c>
      <c r="AL167" s="68">
        <v>954</v>
      </c>
      <c r="AM167" s="65">
        <v>159</v>
      </c>
      <c r="AN167" s="69">
        <v>0.8571428571428571</v>
      </c>
      <c r="AO167" s="102">
        <v>1484</v>
      </c>
    </row>
    <row r="168" spans="2:41" ht="12.75" x14ac:dyDescent="0.2">
      <c r="B168" s="64">
        <v>45821</v>
      </c>
      <c r="C168" s="65">
        <v>276</v>
      </c>
      <c r="D168" s="65">
        <v>222</v>
      </c>
      <c r="E168" s="65">
        <v>56</v>
      </c>
      <c r="F168" s="66">
        <v>0.80434782608695654</v>
      </c>
      <c r="G168" s="65">
        <v>1516</v>
      </c>
      <c r="H168" s="65">
        <v>1406</v>
      </c>
      <c r="I168" s="65">
        <v>82</v>
      </c>
      <c r="J168" s="66">
        <v>0.92744063324538262</v>
      </c>
      <c r="K168" s="67">
        <f t="shared" si="7"/>
        <v>0</v>
      </c>
      <c r="L168" s="68">
        <v>7412</v>
      </c>
      <c r="M168" s="68">
        <v>6694</v>
      </c>
      <c r="N168" s="65">
        <v>522</v>
      </c>
      <c r="O168" s="69">
        <v>0.90313005936319479</v>
      </c>
      <c r="P168" s="65">
        <v>308</v>
      </c>
      <c r="Q168" s="65">
        <v>233</v>
      </c>
      <c r="R168" s="65">
        <v>74</v>
      </c>
      <c r="S168" s="70">
        <v>0.75649350649350644</v>
      </c>
      <c r="T168" s="65">
        <v>101</v>
      </c>
      <c r="U168" s="65">
        <v>92</v>
      </c>
      <c r="V168" s="65">
        <v>8</v>
      </c>
      <c r="W168" s="66">
        <v>0.91089108910891092</v>
      </c>
      <c r="X168" s="65">
        <v>471</v>
      </c>
      <c r="Y168" s="65">
        <v>366</v>
      </c>
      <c r="Z168" s="65">
        <v>78</v>
      </c>
      <c r="AA168" s="66">
        <v>0.77707006369426757</v>
      </c>
      <c r="AB168" s="68">
        <v>274</v>
      </c>
      <c r="AC168" s="68">
        <v>245</v>
      </c>
      <c r="AD168" s="68">
        <v>26</v>
      </c>
      <c r="AE168" s="71">
        <v>0.8941605839416058</v>
      </c>
      <c r="AF168" s="72">
        <v>262</v>
      </c>
      <c r="AG168" s="72">
        <v>240</v>
      </c>
      <c r="AH168" s="72">
        <v>23</v>
      </c>
      <c r="AI168" s="73">
        <v>0.91603053435114501</v>
      </c>
      <c r="AJ168" s="74">
        <f t="shared" si="8"/>
        <v>0</v>
      </c>
      <c r="AK168" s="68">
        <v>1113</v>
      </c>
      <c r="AL168" s="68">
        <v>958</v>
      </c>
      <c r="AM168" s="65">
        <v>141</v>
      </c>
      <c r="AN168" s="69">
        <v>0.86073674752920037</v>
      </c>
      <c r="AO168" s="102">
        <v>1541</v>
      </c>
    </row>
    <row r="169" spans="2:41" ht="12.75" x14ac:dyDescent="0.2">
      <c r="B169" s="64">
        <v>45822</v>
      </c>
      <c r="C169" s="65">
        <v>276</v>
      </c>
      <c r="D169" s="65">
        <v>232</v>
      </c>
      <c r="E169" s="65">
        <v>45</v>
      </c>
      <c r="F169" s="66">
        <v>0.84057971014492749</v>
      </c>
      <c r="G169" s="65">
        <v>1516</v>
      </c>
      <c r="H169" s="65">
        <v>1379</v>
      </c>
      <c r="I169" s="65">
        <v>123</v>
      </c>
      <c r="J169" s="66">
        <v>0.90963060686015829</v>
      </c>
      <c r="K169" s="67">
        <f t="shared" si="7"/>
        <v>0</v>
      </c>
      <c r="L169" s="68">
        <v>7412</v>
      </c>
      <c r="M169" s="68">
        <v>6583</v>
      </c>
      <c r="N169" s="65">
        <v>689</v>
      </c>
      <c r="O169" s="69">
        <v>0.88815434430652995</v>
      </c>
      <c r="P169" s="65">
        <v>308</v>
      </c>
      <c r="Q169" s="65">
        <v>248</v>
      </c>
      <c r="R169" s="65">
        <v>50</v>
      </c>
      <c r="S169" s="70">
        <v>0.80519480519480524</v>
      </c>
      <c r="T169" s="65">
        <v>101</v>
      </c>
      <c r="U169" s="65">
        <v>86</v>
      </c>
      <c r="V169" s="65">
        <v>14</v>
      </c>
      <c r="W169" s="66">
        <v>0.85148514851485146</v>
      </c>
      <c r="X169" s="65">
        <v>470</v>
      </c>
      <c r="Y169" s="65">
        <v>372</v>
      </c>
      <c r="Z169" s="65">
        <v>85</v>
      </c>
      <c r="AA169" s="66">
        <v>0.79148936170212769</v>
      </c>
      <c r="AB169" s="68">
        <v>274</v>
      </c>
      <c r="AC169" s="68">
        <v>244</v>
      </c>
      <c r="AD169" s="68">
        <v>29</v>
      </c>
      <c r="AE169" s="71">
        <v>0.89051094890510951</v>
      </c>
      <c r="AF169" s="72">
        <v>262</v>
      </c>
      <c r="AG169" s="72">
        <v>244</v>
      </c>
      <c r="AH169" s="72">
        <v>18</v>
      </c>
      <c r="AI169" s="73">
        <v>0.93129770992366412</v>
      </c>
      <c r="AJ169" s="74">
        <f t="shared" si="8"/>
        <v>0</v>
      </c>
      <c r="AK169" s="68">
        <v>1110</v>
      </c>
      <c r="AL169" s="68">
        <v>966</v>
      </c>
      <c r="AM169" s="65">
        <v>133</v>
      </c>
      <c r="AN169" s="69">
        <v>0.87027027027027026</v>
      </c>
      <c r="AO169" s="102">
        <v>1328</v>
      </c>
    </row>
    <row r="170" spans="2:41" ht="12.75" x14ac:dyDescent="0.2">
      <c r="B170" s="64">
        <v>45823</v>
      </c>
      <c r="C170" s="65">
        <v>276</v>
      </c>
      <c r="D170" s="65">
        <v>238</v>
      </c>
      <c r="E170" s="65">
        <v>40</v>
      </c>
      <c r="F170" s="66">
        <v>0.8623188405797102</v>
      </c>
      <c r="G170" s="65">
        <v>1516</v>
      </c>
      <c r="H170" s="65">
        <v>1372</v>
      </c>
      <c r="I170" s="65">
        <v>122</v>
      </c>
      <c r="J170" s="66">
        <v>0.9050131926121372</v>
      </c>
      <c r="K170" s="67">
        <f t="shared" si="7"/>
        <v>0</v>
      </c>
      <c r="L170" s="68">
        <v>7412</v>
      </c>
      <c r="M170" s="68">
        <v>6540</v>
      </c>
      <c r="N170" s="65">
        <v>703</v>
      </c>
      <c r="O170" s="69">
        <v>0.88235294117647056</v>
      </c>
      <c r="P170" s="65">
        <v>308</v>
      </c>
      <c r="Q170" s="65">
        <v>239</v>
      </c>
      <c r="R170" s="65">
        <v>68</v>
      </c>
      <c r="S170" s="70">
        <v>0.77597402597402598</v>
      </c>
      <c r="T170" s="65">
        <v>101</v>
      </c>
      <c r="U170" s="65">
        <v>92</v>
      </c>
      <c r="V170" s="65">
        <v>10</v>
      </c>
      <c r="W170" s="66">
        <v>0.91089108910891092</v>
      </c>
      <c r="X170" s="65">
        <v>470</v>
      </c>
      <c r="Y170" s="65">
        <v>360</v>
      </c>
      <c r="Z170" s="65">
        <v>99</v>
      </c>
      <c r="AA170" s="66">
        <v>0.76595744680851063</v>
      </c>
      <c r="AB170" s="68">
        <v>274</v>
      </c>
      <c r="AC170" s="68">
        <v>255</v>
      </c>
      <c r="AD170" s="68">
        <v>19</v>
      </c>
      <c r="AE170" s="71">
        <v>0.93065693430656937</v>
      </c>
      <c r="AF170" s="72">
        <v>262</v>
      </c>
      <c r="AG170" s="72">
        <v>237</v>
      </c>
      <c r="AH170" s="72">
        <v>26</v>
      </c>
      <c r="AI170" s="73">
        <v>0.90458015267175573</v>
      </c>
      <c r="AJ170" s="74">
        <f t="shared" si="8"/>
        <v>0</v>
      </c>
      <c r="AK170" s="68">
        <v>1110</v>
      </c>
      <c r="AL170" s="68">
        <v>966</v>
      </c>
      <c r="AM170" s="65">
        <v>132</v>
      </c>
      <c r="AN170" s="69">
        <v>0.87027027027027026</v>
      </c>
      <c r="AO170" s="102">
        <v>1257</v>
      </c>
    </row>
    <row r="171" spans="2:41" ht="12.75" x14ac:dyDescent="0.2">
      <c r="B171" s="64">
        <v>45824</v>
      </c>
      <c r="C171" s="65">
        <v>276</v>
      </c>
      <c r="D171" s="65">
        <v>229</v>
      </c>
      <c r="E171" s="65">
        <v>50</v>
      </c>
      <c r="F171" s="66">
        <v>0.82971014492753625</v>
      </c>
      <c r="G171" s="65">
        <v>1516</v>
      </c>
      <c r="H171" s="65">
        <v>1365</v>
      </c>
      <c r="I171" s="65">
        <v>118</v>
      </c>
      <c r="J171" s="66">
        <v>0.90039577836411611</v>
      </c>
      <c r="K171" s="67">
        <f t="shared" si="7"/>
        <v>0</v>
      </c>
      <c r="L171" s="68">
        <v>7412</v>
      </c>
      <c r="M171" s="68">
        <v>6586</v>
      </c>
      <c r="N171" s="65">
        <v>639</v>
      </c>
      <c r="O171" s="69">
        <v>0.88855909336211547</v>
      </c>
      <c r="P171" s="65">
        <v>308</v>
      </c>
      <c r="Q171" s="65">
        <v>235</v>
      </c>
      <c r="R171" s="65">
        <v>39</v>
      </c>
      <c r="S171" s="70">
        <v>0.76298701298701299</v>
      </c>
      <c r="T171" s="65">
        <v>101</v>
      </c>
      <c r="U171" s="65">
        <v>92</v>
      </c>
      <c r="V171" s="65">
        <v>9</v>
      </c>
      <c r="W171" s="66">
        <v>0.91089108910891092</v>
      </c>
      <c r="X171" s="65">
        <v>470</v>
      </c>
      <c r="Y171" s="65">
        <v>374</v>
      </c>
      <c r="Z171" s="65">
        <v>84</v>
      </c>
      <c r="AA171" s="66">
        <v>0.79574468085106387</v>
      </c>
      <c r="AB171" s="68">
        <v>274</v>
      </c>
      <c r="AC171" s="68">
        <v>234</v>
      </c>
      <c r="AD171" s="68">
        <v>24</v>
      </c>
      <c r="AE171" s="71">
        <v>0.85401459854014594</v>
      </c>
      <c r="AF171" s="72">
        <v>262</v>
      </c>
      <c r="AG171" s="72">
        <v>238</v>
      </c>
      <c r="AH171" s="72">
        <v>24</v>
      </c>
      <c r="AI171" s="73">
        <v>0.90839694656488545</v>
      </c>
      <c r="AJ171" s="74">
        <f t="shared" si="8"/>
        <v>0</v>
      </c>
      <c r="AK171" s="68">
        <v>1110</v>
      </c>
      <c r="AL171" s="68">
        <v>967</v>
      </c>
      <c r="AM171" s="65">
        <v>129</v>
      </c>
      <c r="AN171" s="69">
        <v>0.87117117117117115</v>
      </c>
      <c r="AO171" s="102">
        <v>1516</v>
      </c>
    </row>
    <row r="172" spans="2:41" ht="12.75" x14ac:dyDescent="0.2">
      <c r="B172" s="64">
        <v>45825</v>
      </c>
      <c r="C172" s="65">
        <v>276</v>
      </c>
      <c r="D172" s="65">
        <v>239</v>
      </c>
      <c r="E172" s="65">
        <v>38</v>
      </c>
      <c r="F172" s="66">
        <v>0.86594202898550721</v>
      </c>
      <c r="G172" s="65">
        <v>1516</v>
      </c>
      <c r="H172" s="65">
        <v>1400</v>
      </c>
      <c r="I172" s="65">
        <v>89</v>
      </c>
      <c r="J172" s="66">
        <v>0.92348284960422167</v>
      </c>
      <c r="K172" s="67">
        <f t="shared" si="7"/>
        <v>0</v>
      </c>
      <c r="L172" s="68">
        <v>7412</v>
      </c>
      <c r="M172" s="68">
        <v>6687</v>
      </c>
      <c r="N172" s="65">
        <v>562</v>
      </c>
      <c r="O172" s="69">
        <v>0.90218564490016195</v>
      </c>
      <c r="P172" s="65">
        <v>308</v>
      </c>
      <c r="Q172" s="65">
        <v>249</v>
      </c>
      <c r="R172" s="65">
        <v>58</v>
      </c>
      <c r="S172" s="70">
        <v>0.80844155844155841</v>
      </c>
      <c r="T172" s="65">
        <v>101</v>
      </c>
      <c r="U172" s="65">
        <v>92</v>
      </c>
      <c r="V172" s="65">
        <v>10</v>
      </c>
      <c r="W172" s="66">
        <v>0.91089108910891092</v>
      </c>
      <c r="X172" s="65">
        <v>470</v>
      </c>
      <c r="Y172" s="65">
        <v>381</v>
      </c>
      <c r="Z172" s="65">
        <v>78</v>
      </c>
      <c r="AA172" s="66">
        <v>0.81063829787234043</v>
      </c>
      <c r="AB172" s="68">
        <v>274</v>
      </c>
      <c r="AC172" s="68">
        <v>240</v>
      </c>
      <c r="AD172" s="68">
        <v>28</v>
      </c>
      <c r="AE172" s="71">
        <v>0.87591240875912413</v>
      </c>
      <c r="AF172" s="72">
        <v>262</v>
      </c>
      <c r="AG172" s="72">
        <v>245</v>
      </c>
      <c r="AH172" s="72">
        <v>18</v>
      </c>
      <c r="AI172" s="73">
        <v>0.93511450381679384</v>
      </c>
      <c r="AJ172" s="74">
        <f t="shared" si="8"/>
        <v>0</v>
      </c>
      <c r="AK172" s="68">
        <v>1110</v>
      </c>
      <c r="AL172" s="68">
        <v>940</v>
      </c>
      <c r="AM172" s="65">
        <v>155</v>
      </c>
      <c r="AN172" s="69">
        <v>0.84684684684684686</v>
      </c>
      <c r="AO172" s="102">
        <v>1454</v>
      </c>
    </row>
    <row r="173" spans="2:41" ht="12.75" x14ac:dyDescent="0.2">
      <c r="B173" s="64">
        <v>45826</v>
      </c>
      <c r="C173" s="65">
        <v>276</v>
      </c>
      <c r="D173" s="65">
        <v>231</v>
      </c>
      <c r="E173" s="65">
        <v>46</v>
      </c>
      <c r="F173" s="66">
        <v>0.83695652173913049</v>
      </c>
      <c r="G173" s="65">
        <v>1516</v>
      </c>
      <c r="H173" s="65">
        <v>1407</v>
      </c>
      <c r="I173" s="65">
        <v>96</v>
      </c>
      <c r="J173" s="66">
        <v>0.92810026385224276</v>
      </c>
      <c r="K173" s="67">
        <f t="shared" si="7"/>
        <v>0</v>
      </c>
      <c r="L173" s="68">
        <v>7412</v>
      </c>
      <c r="M173" s="68">
        <v>6712</v>
      </c>
      <c r="N173" s="65">
        <v>538</v>
      </c>
      <c r="O173" s="69">
        <v>0.90555855369670801</v>
      </c>
      <c r="P173" s="65">
        <v>308</v>
      </c>
      <c r="Q173" s="65">
        <v>241</v>
      </c>
      <c r="R173" s="65">
        <v>67</v>
      </c>
      <c r="S173" s="70">
        <v>0.78246753246753242</v>
      </c>
      <c r="T173" s="65">
        <v>101</v>
      </c>
      <c r="U173" s="65">
        <v>88</v>
      </c>
      <c r="V173" s="65">
        <v>13</v>
      </c>
      <c r="W173" s="66">
        <v>0.87128712871287128</v>
      </c>
      <c r="X173" s="65">
        <v>477</v>
      </c>
      <c r="Y173" s="65">
        <v>371</v>
      </c>
      <c r="Z173" s="65">
        <v>89</v>
      </c>
      <c r="AA173" s="66">
        <v>0.77777777777777779</v>
      </c>
      <c r="AB173" s="68">
        <v>274</v>
      </c>
      <c r="AC173" s="68">
        <v>242</v>
      </c>
      <c r="AD173" s="68">
        <v>29</v>
      </c>
      <c r="AE173" s="71">
        <v>0.88321167883211682</v>
      </c>
      <c r="AF173" s="72">
        <v>262</v>
      </c>
      <c r="AG173" s="72">
        <v>246</v>
      </c>
      <c r="AH173" s="72">
        <v>16</v>
      </c>
      <c r="AI173" s="73">
        <v>0.93893129770992367</v>
      </c>
      <c r="AJ173" s="74">
        <f t="shared" si="8"/>
        <v>0</v>
      </c>
      <c r="AK173" s="68">
        <v>1103</v>
      </c>
      <c r="AL173" s="68">
        <v>954</v>
      </c>
      <c r="AM173" s="65">
        <v>127</v>
      </c>
      <c r="AN173" s="69">
        <v>0.86491387126019947</v>
      </c>
      <c r="AO173" s="102">
        <v>1624</v>
      </c>
    </row>
    <row r="174" spans="2:41" ht="12.75" x14ac:dyDescent="0.2">
      <c r="B174" s="64">
        <v>45827</v>
      </c>
      <c r="C174" s="65">
        <v>276</v>
      </c>
      <c r="D174" s="65">
        <v>225</v>
      </c>
      <c r="E174" s="65">
        <v>50</v>
      </c>
      <c r="F174" s="66">
        <v>0.81521739130434778</v>
      </c>
      <c r="G174" s="65">
        <v>1516</v>
      </c>
      <c r="H174" s="65">
        <v>1403</v>
      </c>
      <c r="I174" s="65">
        <v>91</v>
      </c>
      <c r="J174" s="66">
        <v>0.92546174142480209</v>
      </c>
      <c r="K174" s="67">
        <f t="shared" si="7"/>
        <v>0</v>
      </c>
      <c r="L174" s="68">
        <v>7408</v>
      </c>
      <c r="M174" s="68">
        <v>6733</v>
      </c>
      <c r="N174" s="65">
        <v>513</v>
      </c>
      <c r="O174" s="69">
        <v>0.90888228941684668</v>
      </c>
      <c r="P174" s="65">
        <v>308</v>
      </c>
      <c r="Q174" s="65">
        <v>250</v>
      </c>
      <c r="R174" s="65">
        <v>59</v>
      </c>
      <c r="S174" s="70">
        <v>0.81168831168831168</v>
      </c>
      <c r="T174" s="65">
        <v>101</v>
      </c>
      <c r="U174" s="65">
        <v>88</v>
      </c>
      <c r="V174" s="65">
        <v>13</v>
      </c>
      <c r="W174" s="66">
        <v>0.87128712871287128</v>
      </c>
      <c r="X174" s="65">
        <v>477</v>
      </c>
      <c r="Y174" s="65">
        <v>375</v>
      </c>
      <c r="Z174" s="65">
        <v>90</v>
      </c>
      <c r="AA174" s="66">
        <v>0.78616352201257866</v>
      </c>
      <c r="AB174" s="68">
        <v>274</v>
      </c>
      <c r="AC174" s="68">
        <v>224</v>
      </c>
      <c r="AD174" s="68">
        <v>47</v>
      </c>
      <c r="AE174" s="71">
        <v>0.81751824817518248</v>
      </c>
      <c r="AF174" s="72">
        <v>262</v>
      </c>
      <c r="AG174" s="72">
        <v>254</v>
      </c>
      <c r="AH174" s="72">
        <v>9</v>
      </c>
      <c r="AI174" s="73">
        <v>0.96946564885496178</v>
      </c>
      <c r="AJ174" s="74">
        <f t="shared" si="8"/>
        <v>0</v>
      </c>
      <c r="AK174" s="68">
        <v>1102</v>
      </c>
      <c r="AL174" s="68">
        <v>922</v>
      </c>
      <c r="AM174" s="65">
        <v>166</v>
      </c>
      <c r="AN174" s="69">
        <v>0.83666061705989114</v>
      </c>
      <c r="AO174" s="102">
        <v>1671</v>
      </c>
    </row>
    <row r="175" spans="2:41" ht="12.75" x14ac:dyDescent="0.2">
      <c r="B175" s="64">
        <v>45828</v>
      </c>
      <c r="C175" s="65">
        <v>276</v>
      </c>
      <c r="D175" s="65">
        <v>240</v>
      </c>
      <c r="E175" s="65">
        <v>36</v>
      </c>
      <c r="F175" s="66">
        <v>0.86956521739130432</v>
      </c>
      <c r="G175" s="65">
        <v>1506</v>
      </c>
      <c r="H175" s="65">
        <v>1397</v>
      </c>
      <c r="I175" s="65">
        <v>99</v>
      </c>
      <c r="J175" s="66">
        <v>0.9276228419654714</v>
      </c>
      <c r="K175" s="67">
        <f t="shared" si="7"/>
        <v>-10</v>
      </c>
      <c r="L175" s="68">
        <v>7412</v>
      </c>
      <c r="M175" s="68">
        <v>6699</v>
      </c>
      <c r="N175" s="65">
        <v>547</v>
      </c>
      <c r="O175" s="69">
        <v>0.90380464112250403</v>
      </c>
      <c r="P175" s="65">
        <v>308</v>
      </c>
      <c r="Q175" s="65">
        <v>233</v>
      </c>
      <c r="R175" s="65">
        <v>74</v>
      </c>
      <c r="S175" s="70">
        <v>0.75649350649350644</v>
      </c>
      <c r="T175" s="65">
        <v>101</v>
      </c>
      <c r="U175" s="65">
        <v>89</v>
      </c>
      <c r="V175" s="65">
        <v>12</v>
      </c>
      <c r="W175" s="66">
        <v>0.88118811881188119</v>
      </c>
      <c r="X175" s="65">
        <v>477</v>
      </c>
      <c r="Y175" s="65">
        <v>374</v>
      </c>
      <c r="Z175" s="65">
        <v>90</v>
      </c>
      <c r="AA175" s="66">
        <v>0.78406708595387842</v>
      </c>
      <c r="AB175" s="68">
        <v>274</v>
      </c>
      <c r="AC175" s="68">
        <v>227</v>
      </c>
      <c r="AD175" s="68">
        <v>47</v>
      </c>
      <c r="AE175" s="71">
        <v>0.82846715328467158</v>
      </c>
      <c r="AF175" s="72">
        <v>262</v>
      </c>
      <c r="AG175" s="72">
        <v>245</v>
      </c>
      <c r="AH175" s="72">
        <v>17</v>
      </c>
      <c r="AI175" s="73">
        <v>0.93511450381679384</v>
      </c>
      <c r="AJ175" s="74">
        <f t="shared" si="8"/>
        <v>0</v>
      </c>
      <c r="AK175" s="68">
        <v>1102</v>
      </c>
      <c r="AL175" s="68">
        <v>941</v>
      </c>
      <c r="AM175" s="65">
        <v>146</v>
      </c>
      <c r="AN175" s="69">
        <v>0.85390199637023589</v>
      </c>
      <c r="AO175" s="102">
        <v>1421</v>
      </c>
    </row>
    <row r="176" spans="2:41" ht="12.75" x14ac:dyDescent="0.2">
      <c r="B176" s="64">
        <v>45829</v>
      </c>
      <c r="C176" s="65">
        <v>276</v>
      </c>
      <c r="D176" s="65">
        <v>203</v>
      </c>
      <c r="E176" s="65">
        <v>60</v>
      </c>
      <c r="F176" s="66">
        <v>0.73550724637681164</v>
      </c>
      <c r="G176" s="65">
        <v>1506</v>
      </c>
      <c r="H176" s="65">
        <v>1381</v>
      </c>
      <c r="I176" s="65">
        <v>88</v>
      </c>
      <c r="J176" s="66">
        <v>0.91699867197875162</v>
      </c>
      <c r="K176" s="67">
        <f t="shared" si="7"/>
        <v>0</v>
      </c>
      <c r="L176" s="68">
        <v>7414</v>
      </c>
      <c r="M176" s="68">
        <v>6458</v>
      </c>
      <c r="N176" s="65">
        <v>799</v>
      </c>
      <c r="O176" s="69">
        <v>0.87105476126247638</v>
      </c>
      <c r="P176" s="65">
        <v>308</v>
      </c>
      <c r="Q176" s="65">
        <v>219</v>
      </c>
      <c r="R176" s="65">
        <v>82</v>
      </c>
      <c r="S176" s="70">
        <v>0.71103896103896103</v>
      </c>
      <c r="T176" s="65">
        <v>98</v>
      </c>
      <c r="U176" s="65">
        <v>81</v>
      </c>
      <c r="V176" s="65">
        <v>18</v>
      </c>
      <c r="W176" s="66">
        <v>0.82653061224489799</v>
      </c>
      <c r="X176" s="65">
        <v>477</v>
      </c>
      <c r="Y176" s="65">
        <v>373</v>
      </c>
      <c r="Z176" s="65">
        <v>75</v>
      </c>
      <c r="AA176" s="66">
        <v>0.78197064989517817</v>
      </c>
      <c r="AB176" s="68">
        <v>274</v>
      </c>
      <c r="AC176" s="68">
        <v>228</v>
      </c>
      <c r="AD176" s="68">
        <v>40</v>
      </c>
      <c r="AE176" s="71">
        <v>0.83211678832116787</v>
      </c>
      <c r="AF176" s="72">
        <v>262</v>
      </c>
      <c r="AG176" s="72">
        <v>249</v>
      </c>
      <c r="AH176" s="72">
        <v>13</v>
      </c>
      <c r="AI176" s="73">
        <v>0.95038167938931295</v>
      </c>
      <c r="AJ176" s="74">
        <f t="shared" si="8"/>
        <v>0</v>
      </c>
      <c r="AK176" s="68">
        <v>1098</v>
      </c>
      <c r="AL176" s="68">
        <v>939</v>
      </c>
      <c r="AM176" s="65">
        <v>151</v>
      </c>
      <c r="AN176" s="69">
        <v>0.85519125683060104</v>
      </c>
      <c r="AO176" s="102">
        <v>1419</v>
      </c>
    </row>
    <row r="177" spans="2:41" ht="12.75" x14ac:dyDescent="0.2">
      <c r="B177" s="64">
        <v>45830</v>
      </c>
      <c r="C177" s="65">
        <v>276</v>
      </c>
      <c r="D177" s="65">
        <v>218</v>
      </c>
      <c r="E177" s="65">
        <v>60</v>
      </c>
      <c r="F177" s="66">
        <v>0.78985507246376807</v>
      </c>
      <c r="G177" s="65">
        <v>1506</v>
      </c>
      <c r="H177" s="65">
        <v>1359</v>
      </c>
      <c r="I177" s="65">
        <v>98</v>
      </c>
      <c r="J177" s="66">
        <v>0.90239043824701193</v>
      </c>
      <c r="K177" s="67">
        <f t="shared" si="7"/>
        <v>0</v>
      </c>
      <c r="L177" s="68">
        <v>7413</v>
      </c>
      <c r="M177" s="68">
        <v>6579</v>
      </c>
      <c r="N177" s="65">
        <v>685</v>
      </c>
      <c r="O177" s="69">
        <v>0.88749494131930395</v>
      </c>
      <c r="P177" s="65">
        <v>308</v>
      </c>
      <c r="Q177" s="65">
        <v>217</v>
      </c>
      <c r="R177" s="65">
        <v>88</v>
      </c>
      <c r="S177" s="70">
        <v>0.70454545454545459</v>
      </c>
      <c r="T177" s="65">
        <v>98</v>
      </c>
      <c r="U177" s="65">
        <v>86</v>
      </c>
      <c r="V177" s="65">
        <v>12</v>
      </c>
      <c r="W177" s="66">
        <v>0.87755102040816324</v>
      </c>
      <c r="X177" s="65">
        <v>477</v>
      </c>
      <c r="Y177" s="65">
        <v>376</v>
      </c>
      <c r="Z177" s="65">
        <v>80</v>
      </c>
      <c r="AA177" s="66">
        <v>0.7882599580712788</v>
      </c>
      <c r="AB177" s="68">
        <v>274</v>
      </c>
      <c r="AC177" s="68">
        <v>227</v>
      </c>
      <c r="AD177" s="68">
        <v>46</v>
      </c>
      <c r="AE177" s="71">
        <v>0.82846715328467158</v>
      </c>
      <c r="AF177" s="72">
        <v>262</v>
      </c>
      <c r="AG177" s="72">
        <v>245</v>
      </c>
      <c r="AH177" s="72">
        <v>17</v>
      </c>
      <c r="AI177" s="73">
        <v>0.93511450381679384</v>
      </c>
      <c r="AJ177" s="74">
        <f t="shared" si="8"/>
        <v>0</v>
      </c>
      <c r="AK177" s="68">
        <v>1098</v>
      </c>
      <c r="AL177" s="68">
        <v>945</v>
      </c>
      <c r="AM177" s="65">
        <v>139</v>
      </c>
      <c r="AN177" s="69">
        <v>0.86065573770491799</v>
      </c>
      <c r="AO177" s="102">
        <v>1428</v>
      </c>
    </row>
    <row r="178" spans="2:41" ht="12.75" x14ac:dyDescent="0.2">
      <c r="B178" s="64">
        <v>45831</v>
      </c>
      <c r="C178" s="65">
        <v>276</v>
      </c>
      <c r="D178" s="65">
        <v>198</v>
      </c>
      <c r="E178" s="65">
        <v>77</v>
      </c>
      <c r="F178" s="66">
        <v>0.71739130434782605</v>
      </c>
      <c r="G178" s="65">
        <v>1506</v>
      </c>
      <c r="H178" s="65">
        <v>1371</v>
      </c>
      <c r="I178" s="65">
        <v>109</v>
      </c>
      <c r="J178" s="66">
        <v>0.91035856573705176</v>
      </c>
      <c r="K178" s="67">
        <f t="shared" si="7"/>
        <v>0</v>
      </c>
      <c r="L178" s="68">
        <v>7413</v>
      </c>
      <c r="M178" s="68">
        <v>6457</v>
      </c>
      <c r="N178" s="65">
        <v>793</v>
      </c>
      <c r="O178" s="69">
        <v>0.87103736678807497</v>
      </c>
      <c r="P178" s="65">
        <v>308</v>
      </c>
      <c r="Q178" s="65">
        <v>216</v>
      </c>
      <c r="R178" s="65">
        <v>90</v>
      </c>
      <c r="S178" s="70">
        <v>0.70129870129870131</v>
      </c>
      <c r="T178" s="65">
        <v>98</v>
      </c>
      <c r="U178" s="65">
        <v>83</v>
      </c>
      <c r="V178" s="65">
        <v>15</v>
      </c>
      <c r="W178" s="66">
        <v>0.84693877551020413</v>
      </c>
      <c r="X178" s="65">
        <v>477</v>
      </c>
      <c r="Y178" s="65">
        <v>393</v>
      </c>
      <c r="Z178" s="65">
        <v>71</v>
      </c>
      <c r="AA178" s="66">
        <v>0.82389937106918243</v>
      </c>
      <c r="AB178" s="68">
        <v>274</v>
      </c>
      <c r="AC178" s="68">
        <v>223</v>
      </c>
      <c r="AD178" s="68">
        <v>51</v>
      </c>
      <c r="AE178" s="71">
        <v>0.81386861313868608</v>
      </c>
      <c r="AF178" s="72">
        <v>262</v>
      </c>
      <c r="AG178" s="72">
        <v>245</v>
      </c>
      <c r="AH178" s="72">
        <v>17</v>
      </c>
      <c r="AI178" s="73">
        <v>0.93511450381679384</v>
      </c>
      <c r="AJ178" s="74">
        <f t="shared" si="8"/>
        <v>0</v>
      </c>
      <c r="AK178" s="68">
        <v>1098</v>
      </c>
      <c r="AL178" s="68">
        <v>930</v>
      </c>
      <c r="AM178" s="65">
        <v>154</v>
      </c>
      <c r="AN178" s="69">
        <v>0.84699453551912574</v>
      </c>
      <c r="AO178" s="102">
        <v>1258</v>
      </c>
    </row>
    <row r="179" spans="2:41" ht="12.75" x14ac:dyDescent="0.2">
      <c r="B179" s="64">
        <v>45832</v>
      </c>
      <c r="C179" s="65">
        <v>276</v>
      </c>
      <c r="D179" s="65">
        <v>230</v>
      </c>
      <c r="E179" s="65">
        <v>46</v>
      </c>
      <c r="F179" s="66">
        <v>0.83333333333333337</v>
      </c>
      <c r="G179" s="65">
        <v>1506</v>
      </c>
      <c r="H179" s="65">
        <v>1352</v>
      </c>
      <c r="I179" s="65">
        <v>113</v>
      </c>
      <c r="J179" s="66">
        <v>0.89774236387782202</v>
      </c>
      <c r="K179" s="67">
        <f t="shared" si="7"/>
        <v>0</v>
      </c>
      <c r="L179" s="68">
        <v>7414</v>
      </c>
      <c r="M179" s="68">
        <v>6595</v>
      </c>
      <c r="N179" s="65">
        <v>648</v>
      </c>
      <c r="O179" s="69">
        <v>0.8895333153493391</v>
      </c>
      <c r="P179" s="65">
        <v>308</v>
      </c>
      <c r="Q179" s="65">
        <v>234</v>
      </c>
      <c r="R179" s="65">
        <v>73</v>
      </c>
      <c r="S179" s="70">
        <v>0.75974025974025972</v>
      </c>
      <c r="T179" s="65">
        <v>98</v>
      </c>
      <c r="U179" s="65">
        <v>89</v>
      </c>
      <c r="V179" s="65">
        <v>8</v>
      </c>
      <c r="W179" s="66">
        <v>0.90816326530612246</v>
      </c>
      <c r="X179" s="65">
        <v>477</v>
      </c>
      <c r="Y179" s="65">
        <v>376</v>
      </c>
      <c r="Z179" s="65">
        <v>87</v>
      </c>
      <c r="AA179" s="66">
        <v>0.7882599580712788</v>
      </c>
      <c r="AB179" s="68">
        <v>274</v>
      </c>
      <c r="AC179" s="68">
        <v>212</v>
      </c>
      <c r="AD179" s="68">
        <v>63</v>
      </c>
      <c r="AE179" s="71">
        <v>0.77372262773722633</v>
      </c>
      <c r="AF179" s="72">
        <v>262</v>
      </c>
      <c r="AG179" s="72">
        <v>245</v>
      </c>
      <c r="AH179" s="72">
        <v>16</v>
      </c>
      <c r="AI179" s="73">
        <v>0.93511450381679384</v>
      </c>
      <c r="AJ179" s="74">
        <f t="shared" si="8"/>
        <v>0</v>
      </c>
      <c r="AK179" s="68">
        <v>1098</v>
      </c>
      <c r="AL179" s="68">
        <v>939</v>
      </c>
      <c r="AM179" s="65">
        <v>145</v>
      </c>
      <c r="AN179" s="69">
        <v>0.85519125683060104</v>
      </c>
      <c r="AO179" s="102">
        <v>1499</v>
      </c>
    </row>
    <row r="180" spans="2:41" ht="12.75" x14ac:dyDescent="0.2">
      <c r="B180" s="64">
        <v>45833</v>
      </c>
      <c r="C180" s="65">
        <v>276</v>
      </c>
      <c r="D180" s="65">
        <v>218</v>
      </c>
      <c r="E180" s="65">
        <v>58</v>
      </c>
      <c r="F180" s="66">
        <v>0.78985507246376807</v>
      </c>
      <c r="G180" s="65">
        <v>1506</v>
      </c>
      <c r="H180" s="65">
        <v>1350</v>
      </c>
      <c r="I180" s="65">
        <v>126</v>
      </c>
      <c r="J180" s="66">
        <v>0.89641434262948205</v>
      </c>
      <c r="K180" s="67">
        <f t="shared" si="7"/>
        <v>0</v>
      </c>
      <c r="L180" s="68">
        <v>7414</v>
      </c>
      <c r="M180" s="68">
        <v>6651</v>
      </c>
      <c r="N180" s="65">
        <v>594</v>
      </c>
      <c r="O180" s="69">
        <v>0.89708659293229032</v>
      </c>
      <c r="P180" s="65">
        <v>308</v>
      </c>
      <c r="Q180" s="65">
        <v>230</v>
      </c>
      <c r="R180" s="65">
        <v>78</v>
      </c>
      <c r="S180" s="70">
        <v>0.74675324675324672</v>
      </c>
      <c r="T180" s="65">
        <v>98</v>
      </c>
      <c r="U180" s="65">
        <v>85</v>
      </c>
      <c r="V180" s="65">
        <v>13</v>
      </c>
      <c r="W180" s="66">
        <v>0.86734693877551017</v>
      </c>
      <c r="X180" s="65">
        <v>476</v>
      </c>
      <c r="Y180" s="65">
        <v>366</v>
      </c>
      <c r="Z180" s="65">
        <v>97</v>
      </c>
      <c r="AA180" s="66">
        <v>0.76890756302521013</v>
      </c>
      <c r="AB180" s="68">
        <v>274</v>
      </c>
      <c r="AC180" s="68">
        <v>219</v>
      </c>
      <c r="AD180" s="68">
        <v>54</v>
      </c>
      <c r="AE180" s="71">
        <v>0.7992700729927007</v>
      </c>
      <c r="AF180" s="72">
        <v>262</v>
      </c>
      <c r="AG180" s="72">
        <v>248</v>
      </c>
      <c r="AH180" s="72">
        <v>14</v>
      </c>
      <c r="AI180" s="73">
        <v>0.94656488549618323</v>
      </c>
      <c r="AJ180" s="74">
        <f t="shared" si="8"/>
        <v>0</v>
      </c>
      <c r="AK180" s="68">
        <v>1100</v>
      </c>
      <c r="AL180" s="68">
        <v>915</v>
      </c>
      <c r="AM180" s="65">
        <v>170</v>
      </c>
      <c r="AN180" s="69">
        <v>0.83181818181818179</v>
      </c>
      <c r="AO180" s="102">
        <v>1397</v>
      </c>
    </row>
    <row r="181" spans="2:41" ht="12.75" x14ac:dyDescent="0.2">
      <c r="B181" s="64">
        <v>45834</v>
      </c>
      <c r="C181" s="65">
        <v>276</v>
      </c>
      <c r="D181" s="65">
        <v>223</v>
      </c>
      <c r="E181" s="65">
        <v>54</v>
      </c>
      <c r="F181" s="66">
        <v>0.80797101449275366</v>
      </c>
      <c r="G181" s="65">
        <v>1506</v>
      </c>
      <c r="H181" s="65">
        <v>1377</v>
      </c>
      <c r="I181" s="65">
        <v>87</v>
      </c>
      <c r="J181" s="66">
        <v>0.91434262948207168</v>
      </c>
      <c r="K181" s="67">
        <f t="shared" si="7"/>
        <v>0</v>
      </c>
      <c r="L181" s="68">
        <v>7414</v>
      </c>
      <c r="M181" s="68">
        <v>6660</v>
      </c>
      <c r="N181" s="65">
        <v>585</v>
      </c>
      <c r="O181" s="69">
        <v>0.89830051254383603</v>
      </c>
      <c r="P181" s="65">
        <v>308</v>
      </c>
      <c r="Q181" s="65">
        <v>229</v>
      </c>
      <c r="R181" s="65">
        <v>79</v>
      </c>
      <c r="S181" s="70">
        <v>0.74350649350649356</v>
      </c>
      <c r="T181" s="65">
        <v>98</v>
      </c>
      <c r="U181" s="65">
        <v>83</v>
      </c>
      <c r="V181" s="65">
        <v>14</v>
      </c>
      <c r="W181" s="66">
        <v>0.84693877551020413</v>
      </c>
      <c r="X181" s="65">
        <v>476</v>
      </c>
      <c r="Y181" s="65">
        <v>364</v>
      </c>
      <c r="Z181" s="65">
        <v>96</v>
      </c>
      <c r="AA181" s="66">
        <v>0.76470588235294112</v>
      </c>
      <c r="AB181" s="68">
        <v>274</v>
      </c>
      <c r="AC181" s="68">
        <v>225</v>
      </c>
      <c r="AD181" s="68">
        <v>47</v>
      </c>
      <c r="AE181" s="71">
        <v>0.82116788321167888</v>
      </c>
      <c r="AF181" s="72">
        <v>262</v>
      </c>
      <c r="AG181" s="72">
        <v>246</v>
      </c>
      <c r="AH181" s="72">
        <v>16</v>
      </c>
      <c r="AI181" s="73">
        <v>0.93893129770992367</v>
      </c>
      <c r="AJ181" s="74">
        <f t="shared" si="8"/>
        <v>0</v>
      </c>
      <c r="AK181" s="68">
        <v>1100</v>
      </c>
      <c r="AL181" s="68">
        <v>955</v>
      </c>
      <c r="AM181" s="65">
        <v>129</v>
      </c>
      <c r="AN181" s="69">
        <v>0.86818181818181817</v>
      </c>
      <c r="AO181" s="102">
        <v>1431</v>
      </c>
    </row>
    <row r="182" spans="2:41" ht="12.75" x14ac:dyDescent="0.2">
      <c r="B182" s="64">
        <v>45835</v>
      </c>
      <c r="C182" s="65">
        <v>276</v>
      </c>
      <c r="D182" s="65">
        <v>221</v>
      </c>
      <c r="E182" s="65">
        <v>55</v>
      </c>
      <c r="F182" s="66">
        <v>0.80072463768115942</v>
      </c>
      <c r="G182" s="65">
        <v>1506</v>
      </c>
      <c r="H182" s="65">
        <v>1365</v>
      </c>
      <c r="I182" s="65">
        <v>107</v>
      </c>
      <c r="J182" s="66">
        <v>0.90637450199203184</v>
      </c>
      <c r="K182" s="67">
        <f t="shared" si="7"/>
        <v>0</v>
      </c>
      <c r="L182" s="68">
        <v>7414</v>
      </c>
      <c r="M182" s="68">
        <v>6607</v>
      </c>
      <c r="N182" s="65">
        <v>641</v>
      </c>
      <c r="O182" s="69">
        <v>0.89115187483140001</v>
      </c>
      <c r="P182" s="65">
        <v>308</v>
      </c>
      <c r="Q182" s="65">
        <v>248</v>
      </c>
      <c r="R182" s="65">
        <v>59</v>
      </c>
      <c r="S182" s="70">
        <v>0.80519480519480524</v>
      </c>
      <c r="T182" s="65">
        <v>98</v>
      </c>
      <c r="U182" s="65">
        <v>87</v>
      </c>
      <c r="V182" s="65">
        <v>10</v>
      </c>
      <c r="W182" s="66">
        <v>0.88775510204081631</v>
      </c>
      <c r="X182" s="65">
        <v>476</v>
      </c>
      <c r="Y182" s="65">
        <v>365</v>
      </c>
      <c r="Z182" s="65">
        <v>99</v>
      </c>
      <c r="AA182" s="66">
        <v>0.76680672268907568</v>
      </c>
      <c r="AB182" s="68">
        <v>274</v>
      </c>
      <c r="AC182" s="68">
        <v>224</v>
      </c>
      <c r="AD182" s="68">
        <v>51</v>
      </c>
      <c r="AE182" s="71">
        <v>0.81751824817518248</v>
      </c>
      <c r="AF182" s="72">
        <v>262</v>
      </c>
      <c r="AG182" s="72">
        <v>248</v>
      </c>
      <c r="AH182" s="72">
        <v>14</v>
      </c>
      <c r="AI182" s="73">
        <v>0.94656488549618323</v>
      </c>
      <c r="AJ182" s="74">
        <f t="shared" si="8"/>
        <v>0</v>
      </c>
      <c r="AK182" s="68">
        <v>1100</v>
      </c>
      <c r="AL182" s="68">
        <v>927</v>
      </c>
      <c r="AM182" s="65">
        <v>160</v>
      </c>
      <c r="AN182" s="69">
        <v>0.84272727272727277</v>
      </c>
      <c r="AO182" s="102">
        <v>1366</v>
      </c>
    </row>
    <row r="183" spans="2:41" ht="12.75" x14ac:dyDescent="0.2">
      <c r="B183" s="64">
        <v>45836</v>
      </c>
      <c r="C183" s="65">
        <v>276</v>
      </c>
      <c r="D183" s="65">
        <v>217</v>
      </c>
      <c r="E183" s="65">
        <v>56</v>
      </c>
      <c r="F183" s="66">
        <v>0.78623188405797106</v>
      </c>
      <c r="G183" s="65">
        <v>1506</v>
      </c>
      <c r="H183" s="65">
        <v>1367</v>
      </c>
      <c r="I183" s="65">
        <v>112</v>
      </c>
      <c r="J183" s="66">
        <v>0.90770252324037182</v>
      </c>
      <c r="K183" s="67">
        <f t="shared" si="7"/>
        <v>0</v>
      </c>
      <c r="L183" s="68">
        <v>7414</v>
      </c>
      <c r="M183" s="68">
        <v>6476</v>
      </c>
      <c r="N183" s="65">
        <v>796</v>
      </c>
      <c r="O183" s="69">
        <v>0.87348260048556781</v>
      </c>
      <c r="P183" s="65">
        <v>308</v>
      </c>
      <c r="Q183" s="65">
        <v>225</v>
      </c>
      <c r="R183" s="65">
        <v>83</v>
      </c>
      <c r="S183" s="70">
        <v>0.73051948051948057</v>
      </c>
      <c r="T183" s="65">
        <v>98</v>
      </c>
      <c r="U183" s="65">
        <v>86</v>
      </c>
      <c r="V183" s="65">
        <v>12</v>
      </c>
      <c r="W183" s="66">
        <v>0.87755102040816324</v>
      </c>
      <c r="X183" s="65">
        <v>476</v>
      </c>
      <c r="Y183" s="65">
        <v>350</v>
      </c>
      <c r="Z183" s="65">
        <v>112</v>
      </c>
      <c r="AA183" s="66">
        <v>0.73529411764705888</v>
      </c>
      <c r="AB183" s="68">
        <v>274</v>
      </c>
      <c r="AC183" s="68">
        <v>235</v>
      </c>
      <c r="AD183" s="68">
        <v>39</v>
      </c>
      <c r="AE183" s="71">
        <v>0.85766423357664234</v>
      </c>
      <c r="AF183" s="72">
        <v>262</v>
      </c>
      <c r="AG183" s="72">
        <v>250</v>
      </c>
      <c r="AH183" s="72">
        <v>13</v>
      </c>
      <c r="AI183" s="73">
        <v>0.95419847328244278</v>
      </c>
      <c r="AJ183" s="74">
        <f t="shared" si="8"/>
        <v>0</v>
      </c>
      <c r="AK183" s="68">
        <v>1100</v>
      </c>
      <c r="AL183" s="68">
        <v>925</v>
      </c>
      <c r="AM183" s="65">
        <v>162</v>
      </c>
      <c r="AN183" s="69">
        <v>0.84090909090909094</v>
      </c>
      <c r="AO183" s="102">
        <v>1261</v>
      </c>
    </row>
    <row r="184" spans="2:41" ht="12.75" x14ac:dyDescent="0.2">
      <c r="B184" s="64">
        <v>45837</v>
      </c>
      <c r="C184" s="65">
        <v>276</v>
      </c>
      <c r="D184" s="65">
        <v>209</v>
      </c>
      <c r="E184" s="65">
        <v>66</v>
      </c>
      <c r="F184" s="66">
        <v>0.75724637681159424</v>
      </c>
      <c r="G184" s="65">
        <v>1506</v>
      </c>
      <c r="H184" s="65">
        <v>1329</v>
      </c>
      <c r="I184" s="65">
        <v>146</v>
      </c>
      <c r="J184" s="66">
        <v>0.88247011952191234</v>
      </c>
      <c r="K184" s="67">
        <f t="shared" si="7"/>
        <v>0</v>
      </c>
      <c r="L184" s="68">
        <v>7414</v>
      </c>
      <c r="M184" s="68">
        <v>6476</v>
      </c>
      <c r="N184" s="65">
        <v>795</v>
      </c>
      <c r="O184" s="69">
        <v>0.87348260048556781</v>
      </c>
      <c r="P184" s="65">
        <v>308</v>
      </c>
      <c r="Q184" s="65">
        <v>239</v>
      </c>
      <c r="R184" s="65">
        <v>52</v>
      </c>
      <c r="S184" s="70">
        <v>0.77597402597402598</v>
      </c>
      <c r="T184" s="65">
        <v>98</v>
      </c>
      <c r="U184" s="65">
        <v>89</v>
      </c>
      <c r="V184" s="65">
        <v>10</v>
      </c>
      <c r="W184" s="66">
        <v>0.90816326530612246</v>
      </c>
      <c r="X184" s="65">
        <v>476</v>
      </c>
      <c r="Y184" s="65">
        <v>366</v>
      </c>
      <c r="Z184" s="65">
        <v>96</v>
      </c>
      <c r="AA184" s="66">
        <v>0.76890756302521013</v>
      </c>
      <c r="AB184" s="68">
        <v>274</v>
      </c>
      <c r="AC184" s="68">
        <v>225</v>
      </c>
      <c r="AD184" s="68">
        <v>48</v>
      </c>
      <c r="AE184" s="71">
        <v>0.82116788321167888</v>
      </c>
      <c r="AF184" s="72">
        <v>262</v>
      </c>
      <c r="AG184" s="72">
        <v>250</v>
      </c>
      <c r="AH184" s="72">
        <v>13</v>
      </c>
      <c r="AI184" s="73">
        <v>0.95419847328244278</v>
      </c>
      <c r="AJ184" s="74">
        <f t="shared" si="8"/>
        <v>0</v>
      </c>
      <c r="AK184" s="68">
        <v>1100</v>
      </c>
      <c r="AL184" s="68">
        <v>922</v>
      </c>
      <c r="AM184" s="65">
        <v>160</v>
      </c>
      <c r="AN184" s="69">
        <v>0.83818181818181814</v>
      </c>
      <c r="AO184" s="102">
        <v>1127</v>
      </c>
    </row>
    <row r="185" spans="2:41" ht="12.75" x14ac:dyDescent="0.2">
      <c r="B185" s="64">
        <v>45838</v>
      </c>
      <c r="C185" s="65">
        <v>276</v>
      </c>
      <c r="D185" s="65">
        <v>216</v>
      </c>
      <c r="E185" s="65">
        <v>61</v>
      </c>
      <c r="F185" s="66">
        <v>0.78260869565217395</v>
      </c>
      <c r="G185" s="65">
        <v>1506</v>
      </c>
      <c r="H185" s="65">
        <v>1301</v>
      </c>
      <c r="I185" s="65">
        <v>181</v>
      </c>
      <c r="J185" s="66">
        <v>0.86387782204515273</v>
      </c>
      <c r="K185" s="67">
        <f t="shared" si="7"/>
        <v>0</v>
      </c>
      <c r="L185" s="68">
        <v>7415</v>
      </c>
      <c r="M185" s="68">
        <v>6425</v>
      </c>
      <c r="N185" s="65">
        <v>814</v>
      </c>
      <c r="O185" s="69">
        <v>0.8664868509777478</v>
      </c>
      <c r="P185" s="65">
        <v>308</v>
      </c>
      <c r="Q185" s="65">
        <v>238</v>
      </c>
      <c r="R185" s="65">
        <v>60</v>
      </c>
      <c r="S185" s="70">
        <v>0.77272727272727271</v>
      </c>
      <c r="T185" s="65">
        <v>98</v>
      </c>
      <c r="U185" s="65">
        <v>91</v>
      </c>
      <c r="V185" s="65">
        <v>7</v>
      </c>
      <c r="W185" s="66">
        <v>0.9285714285714286</v>
      </c>
      <c r="X185" s="65">
        <v>476</v>
      </c>
      <c r="Y185" s="65">
        <v>362</v>
      </c>
      <c r="Z185" s="65">
        <v>100</v>
      </c>
      <c r="AA185" s="66">
        <v>0.76050420168067223</v>
      </c>
      <c r="AB185" s="68">
        <v>274</v>
      </c>
      <c r="AC185" s="68">
        <v>215</v>
      </c>
      <c r="AD185" s="68">
        <v>52</v>
      </c>
      <c r="AE185" s="71">
        <v>0.78467153284671531</v>
      </c>
      <c r="AF185" s="72">
        <v>262</v>
      </c>
      <c r="AG185" s="72">
        <v>243</v>
      </c>
      <c r="AH185" s="72">
        <v>19</v>
      </c>
      <c r="AI185" s="73">
        <v>0.9274809160305344</v>
      </c>
      <c r="AJ185" s="74">
        <f t="shared" si="8"/>
        <v>0</v>
      </c>
      <c r="AK185" s="68">
        <v>1100</v>
      </c>
      <c r="AL185" s="68">
        <v>909</v>
      </c>
      <c r="AM185" s="65">
        <v>175</v>
      </c>
      <c r="AN185" s="69">
        <v>0.82636363636363641</v>
      </c>
      <c r="AO185" s="102">
        <v>1175</v>
      </c>
    </row>
    <row r="186" spans="2:41" ht="12.75" x14ac:dyDescent="0.2">
      <c r="B186" s="64">
        <v>45839</v>
      </c>
      <c r="C186" s="65">
        <v>276</v>
      </c>
      <c r="D186" s="65">
        <v>223</v>
      </c>
      <c r="E186" s="65">
        <v>56</v>
      </c>
      <c r="F186" s="66">
        <v>0.80797101449275366</v>
      </c>
      <c r="G186" s="65">
        <v>1506</v>
      </c>
      <c r="H186" s="65">
        <v>1322</v>
      </c>
      <c r="I186" s="65">
        <v>158</v>
      </c>
      <c r="J186" s="66">
        <v>0.87782204515272244</v>
      </c>
      <c r="K186" s="67">
        <f t="shared" si="7"/>
        <v>0</v>
      </c>
      <c r="L186" s="68">
        <v>7415</v>
      </c>
      <c r="M186" s="68">
        <v>6484</v>
      </c>
      <c r="N186" s="65">
        <v>719</v>
      </c>
      <c r="O186" s="69">
        <v>0.87444369521240728</v>
      </c>
      <c r="P186" s="65">
        <v>308</v>
      </c>
      <c r="Q186" s="65">
        <v>244</v>
      </c>
      <c r="R186" s="65">
        <v>54</v>
      </c>
      <c r="S186" s="70">
        <v>0.79220779220779225</v>
      </c>
      <c r="T186" s="65">
        <v>98</v>
      </c>
      <c r="U186" s="65">
        <v>89</v>
      </c>
      <c r="V186" s="65">
        <v>9</v>
      </c>
      <c r="W186" s="66">
        <v>0.90816326530612246</v>
      </c>
      <c r="X186" s="65">
        <v>476</v>
      </c>
      <c r="Y186" s="65">
        <v>382</v>
      </c>
      <c r="Z186" s="65">
        <v>79</v>
      </c>
      <c r="AA186" s="66">
        <v>0.80252100840336138</v>
      </c>
      <c r="AB186" s="68">
        <v>274</v>
      </c>
      <c r="AC186" s="68">
        <v>221</v>
      </c>
      <c r="AD186" s="68">
        <v>51</v>
      </c>
      <c r="AE186" s="71">
        <v>0.80656934306569339</v>
      </c>
      <c r="AF186" s="72">
        <v>262</v>
      </c>
      <c r="AG186" s="72">
        <v>240</v>
      </c>
      <c r="AH186" s="72">
        <v>22</v>
      </c>
      <c r="AI186" s="73">
        <v>0.91603053435114501</v>
      </c>
      <c r="AJ186" s="74">
        <f t="shared" si="8"/>
        <v>0</v>
      </c>
      <c r="AK186" s="68">
        <v>1100</v>
      </c>
      <c r="AL186" s="68">
        <v>930</v>
      </c>
      <c r="AM186" s="65">
        <v>153</v>
      </c>
      <c r="AN186" s="69">
        <v>0.84545454545454546</v>
      </c>
      <c r="AO186" s="102">
        <v>1258</v>
      </c>
    </row>
    <row r="187" spans="2:41" ht="12.75" x14ac:dyDescent="0.2">
      <c r="B187" s="64">
        <v>45840</v>
      </c>
      <c r="C187" s="65">
        <v>276</v>
      </c>
      <c r="D187" s="65">
        <v>191</v>
      </c>
      <c r="E187" s="65">
        <v>64</v>
      </c>
      <c r="F187" s="66">
        <v>0.69202898550724634</v>
      </c>
      <c r="G187" s="65">
        <v>1506</v>
      </c>
      <c r="H187" s="65">
        <v>1369</v>
      </c>
      <c r="I187" s="65">
        <v>108</v>
      </c>
      <c r="J187" s="66">
        <v>0.90903054448871179</v>
      </c>
      <c r="K187" s="67">
        <f t="shared" si="7"/>
        <v>0</v>
      </c>
      <c r="L187" s="68">
        <v>7417</v>
      </c>
      <c r="M187" s="68">
        <v>6548</v>
      </c>
      <c r="N187" s="65">
        <v>708</v>
      </c>
      <c r="O187" s="69">
        <v>0.88283672643926103</v>
      </c>
      <c r="P187" s="65">
        <v>308</v>
      </c>
      <c r="Q187" s="65">
        <v>232</v>
      </c>
      <c r="R187" s="65">
        <v>75</v>
      </c>
      <c r="S187" s="70">
        <v>0.75324675324675328</v>
      </c>
      <c r="T187" s="65">
        <v>98</v>
      </c>
      <c r="U187" s="65">
        <v>86</v>
      </c>
      <c r="V187" s="65">
        <v>13</v>
      </c>
      <c r="W187" s="66">
        <v>0.87755102040816324</v>
      </c>
      <c r="X187" s="65">
        <v>476</v>
      </c>
      <c r="Y187" s="65">
        <v>369</v>
      </c>
      <c r="Z187" s="65">
        <v>86</v>
      </c>
      <c r="AA187" s="66">
        <v>0.77521008403361347</v>
      </c>
      <c r="AB187" s="68">
        <v>274</v>
      </c>
      <c r="AC187" s="68">
        <v>232</v>
      </c>
      <c r="AD187" s="68">
        <v>44</v>
      </c>
      <c r="AE187" s="71">
        <v>0.84671532846715325</v>
      </c>
      <c r="AF187" s="72">
        <v>262</v>
      </c>
      <c r="AG187" s="72">
        <v>244</v>
      </c>
      <c r="AH187" s="72">
        <v>19</v>
      </c>
      <c r="AI187" s="73">
        <v>0.93129770992366412</v>
      </c>
      <c r="AJ187" s="74">
        <f t="shared" si="8"/>
        <v>0</v>
      </c>
      <c r="AK187" s="68">
        <v>1083</v>
      </c>
      <c r="AL187" s="68">
        <v>958</v>
      </c>
      <c r="AM187" s="65">
        <v>119</v>
      </c>
      <c r="AN187" s="69">
        <v>0.88457987072945521</v>
      </c>
      <c r="AO187" s="102">
        <v>1372</v>
      </c>
    </row>
    <row r="188" spans="2:41" ht="12.75" x14ac:dyDescent="0.2">
      <c r="B188" s="64">
        <v>45841</v>
      </c>
      <c r="C188" s="65">
        <v>276</v>
      </c>
      <c r="D188" s="65">
        <v>208</v>
      </c>
      <c r="E188" s="65">
        <v>62</v>
      </c>
      <c r="F188" s="66">
        <v>0.75362318840579712</v>
      </c>
      <c r="G188" s="65">
        <v>1506</v>
      </c>
      <c r="H188" s="65">
        <v>1333</v>
      </c>
      <c r="I188" s="65">
        <v>145</v>
      </c>
      <c r="J188" s="66">
        <v>0.88512616201859229</v>
      </c>
      <c r="K188" s="67">
        <f t="shared" si="7"/>
        <v>0</v>
      </c>
      <c r="L188" s="68">
        <v>7417</v>
      </c>
      <c r="M188" s="68">
        <v>6589</v>
      </c>
      <c r="N188" s="65">
        <v>653</v>
      </c>
      <c r="O188" s="69">
        <v>0.88836456788458951</v>
      </c>
      <c r="P188" s="65">
        <v>308</v>
      </c>
      <c r="Q188" s="65">
        <v>237</v>
      </c>
      <c r="R188" s="65">
        <v>71</v>
      </c>
      <c r="S188" s="70">
        <v>0.76948051948051943</v>
      </c>
      <c r="T188" s="65">
        <v>98</v>
      </c>
      <c r="U188" s="65">
        <v>83</v>
      </c>
      <c r="V188" s="65">
        <v>16</v>
      </c>
      <c r="W188" s="66">
        <v>0.84693877551020413</v>
      </c>
      <c r="X188" s="65">
        <v>476</v>
      </c>
      <c r="Y188" s="65">
        <v>382</v>
      </c>
      <c r="Z188" s="65">
        <v>89</v>
      </c>
      <c r="AA188" s="66">
        <v>0.80252100840336138</v>
      </c>
      <c r="AB188" s="68">
        <v>274</v>
      </c>
      <c r="AC188" s="68">
        <v>227</v>
      </c>
      <c r="AD188" s="68">
        <v>41</v>
      </c>
      <c r="AE188" s="71">
        <v>0.82846715328467158</v>
      </c>
      <c r="AF188" s="72">
        <v>262</v>
      </c>
      <c r="AG188" s="72">
        <v>248</v>
      </c>
      <c r="AH188" s="72">
        <v>14</v>
      </c>
      <c r="AI188" s="73">
        <v>0.94656488549618323</v>
      </c>
      <c r="AJ188" s="74">
        <f t="shared" si="8"/>
        <v>0</v>
      </c>
      <c r="AK188" s="68">
        <v>1083</v>
      </c>
      <c r="AL188" s="68">
        <v>989</v>
      </c>
      <c r="AM188" s="65">
        <v>96</v>
      </c>
      <c r="AN188" s="69">
        <v>0.91320406278855037</v>
      </c>
      <c r="AO188" s="102">
        <v>1345</v>
      </c>
    </row>
    <row r="189" spans="2:41" ht="12.75" x14ac:dyDescent="0.2">
      <c r="B189" s="64">
        <v>45842</v>
      </c>
      <c r="C189" s="65">
        <v>276</v>
      </c>
      <c r="D189" s="65">
        <v>209</v>
      </c>
      <c r="E189" s="65">
        <v>61</v>
      </c>
      <c r="F189" s="66">
        <v>0.75724637681159424</v>
      </c>
      <c r="G189" s="65">
        <v>1502</v>
      </c>
      <c r="H189" s="65">
        <v>1314</v>
      </c>
      <c r="I189" s="65">
        <v>165</v>
      </c>
      <c r="J189" s="66">
        <v>0.87483355525965378</v>
      </c>
      <c r="K189" s="67">
        <f t="shared" si="7"/>
        <v>-4</v>
      </c>
      <c r="L189" s="68">
        <v>7421</v>
      </c>
      <c r="M189" s="68">
        <v>6645</v>
      </c>
      <c r="N189" s="65">
        <v>557</v>
      </c>
      <c r="O189" s="69">
        <v>0.89543188249562056</v>
      </c>
      <c r="P189" s="65">
        <v>308</v>
      </c>
      <c r="Q189" s="65">
        <v>240</v>
      </c>
      <c r="R189" s="65">
        <v>67</v>
      </c>
      <c r="S189" s="70">
        <v>0.77922077922077926</v>
      </c>
      <c r="T189" s="65">
        <v>98</v>
      </c>
      <c r="U189" s="65">
        <v>86</v>
      </c>
      <c r="V189" s="65">
        <v>12</v>
      </c>
      <c r="W189" s="66">
        <v>0.87755102040816324</v>
      </c>
      <c r="X189" s="65">
        <v>476</v>
      </c>
      <c r="Y189" s="65">
        <v>369</v>
      </c>
      <c r="Z189" s="65">
        <v>90</v>
      </c>
      <c r="AA189" s="66">
        <v>0.77521008403361347</v>
      </c>
      <c r="AB189" s="68">
        <v>274</v>
      </c>
      <c r="AC189" s="68">
        <v>236</v>
      </c>
      <c r="AD189" s="68">
        <v>39</v>
      </c>
      <c r="AE189" s="71">
        <v>0.86131386861313863</v>
      </c>
      <c r="AF189" s="72">
        <v>262</v>
      </c>
      <c r="AG189" s="72">
        <v>242</v>
      </c>
      <c r="AH189" s="72">
        <v>20</v>
      </c>
      <c r="AI189" s="73">
        <v>0.92366412213740456</v>
      </c>
      <c r="AJ189" s="74">
        <f t="shared" si="8"/>
        <v>0</v>
      </c>
      <c r="AK189" s="68">
        <v>1083</v>
      </c>
      <c r="AL189" s="68">
        <v>969</v>
      </c>
      <c r="AM189" s="65">
        <v>113</v>
      </c>
      <c r="AN189" s="69">
        <v>0.89473684210526316</v>
      </c>
      <c r="AO189" s="102">
        <v>1312</v>
      </c>
    </row>
    <row r="190" spans="2:41" ht="12.75" x14ac:dyDescent="0.2">
      <c r="B190" s="64">
        <v>45843</v>
      </c>
      <c r="C190" s="65">
        <v>276</v>
      </c>
      <c r="D190" s="65">
        <v>219</v>
      </c>
      <c r="E190" s="65">
        <v>57</v>
      </c>
      <c r="F190" s="66">
        <v>0.79347826086956519</v>
      </c>
      <c r="G190" s="65">
        <v>1502</v>
      </c>
      <c r="H190" s="65">
        <v>1297</v>
      </c>
      <c r="I190" s="65">
        <v>174</v>
      </c>
      <c r="J190" s="66">
        <v>0.86351531291611183</v>
      </c>
      <c r="K190" s="67">
        <f t="shared" si="7"/>
        <v>0</v>
      </c>
      <c r="L190" s="68">
        <v>7421</v>
      </c>
      <c r="M190" s="68">
        <v>6615</v>
      </c>
      <c r="N190" s="65">
        <v>648</v>
      </c>
      <c r="O190" s="69">
        <v>0.89138930063333788</v>
      </c>
      <c r="P190" s="65">
        <v>308</v>
      </c>
      <c r="Q190" s="65">
        <v>240</v>
      </c>
      <c r="R190" s="65">
        <v>63</v>
      </c>
      <c r="S190" s="70">
        <v>0.77922077922077926</v>
      </c>
      <c r="T190" s="65">
        <v>98</v>
      </c>
      <c r="U190" s="65">
        <v>85</v>
      </c>
      <c r="V190" s="65">
        <v>14</v>
      </c>
      <c r="W190" s="66">
        <v>0.86734693877551017</v>
      </c>
      <c r="X190" s="65">
        <v>484</v>
      </c>
      <c r="Y190" s="65">
        <v>381</v>
      </c>
      <c r="Z190" s="65">
        <v>90</v>
      </c>
      <c r="AA190" s="66">
        <v>0.78719008264462809</v>
      </c>
      <c r="AB190" s="68">
        <v>274</v>
      </c>
      <c r="AC190" s="68">
        <v>219</v>
      </c>
      <c r="AD190" s="68">
        <v>55</v>
      </c>
      <c r="AE190" s="71">
        <v>0.7992700729927007</v>
      </c>
      <c r="AF190" s="72">
        <v>262</v>
      </c>
      <c r="AG190" s="72">
        <v>239</v>
      </c>
      <c r="AH190" s="72">
        <v>24</v>
      </c>
      <c r="AI190" s="73">
        <v>0.91221374045801529</v>
      </c>
      <c r="AJ190" s="74">
        <f t="shared" si="8"/>
        <v>0</v>
      </c>
      <c r="AK190" s="68">
        <v>1075</v>
      </c>
      <c r="AL190" s="68">
        <v>942</v>
      </c>
      <c r="AM190" s="65">
        <v>125</v>
      </c>
      <c r="AN190" s="69">
        <v>0.87627906976744185</v>
      </c>
      <c r="AO190" s="102">
        <v>1227</v>
      </c>
    </row>
    <row r="191" spans="2:41" ht="12.75" x14ac:dyDescent="0.2">
      <c r="B191" s="64">
        <v>45844</v>
      </c>
      <c r="C191" s="65">
        <v>276</v>
      </c>
      <c r="D191" s="65">
        <v>224</v>
      </c>
      <c r="E191" s="65">
        <v>51</v>
      </c>
      <c r="F191" s="66">
        <v>0.81159420289855078</v>
      </c>
      <c r="G191" s="65">
        <v>1502</v>
      </c>
      <c r="H191" s="65">
        <v>1306</v>
      </c>
      <c r="I191" s="65">
        <v>165</v>
      </c>
      <c r="J191" s="66">
        <v>0.86950732356857519</v>
      </c>
      <c r="K191" s="67">
        <f t="shared" si="7"/>
        <v>0</v>
      </c>
      <c r="L191" s="68">
        <v>7421</v>
      </c>
      <c r="M191" s="68">
        <v>6554</v>
      </c>
      <c r="N191" s="65">
        <v>633</v>
      </c>
      <c r="O191" s="69">
        <v>0.88316938418002966</v>
      </c>
      <c r="P191" s="65">
        <v>308</v>
      </c>
      <c r="Q191" s="65">
        <v>208</v>
      </c>
      <c r="R191" s="65">
        <v>85</v>
      </c>
      <c r="S191" s="70">
        <v>0.67532467532467533</v>
      </c>
      <c r="T191" s="65">
        <v>98</v>
      </c>
      <c r="U191" s="65">
        <v>88</v>
      </c>
      <c r="V191" s="65">
        <v>11</v>
      </c>
      <c r="W191" s="66">
        <v>0.89795918367346939</v>
      </c>
      <c r="X191" s="65">
        <v>484</v>
      </c>
      <c r="Y191" s="65">
        <v>391</v>
      </c>
      <c r="Z191" s="65">
        <v>86</v>
      </c>
      <c r="AA191" s="66">
        <v>0.80785123966942152</v>
      </c>
      <c r="AB191" s="68">
        <v>274</v>
      </c>
      <c r="AC191" s="68">
        <v>230</v>
      </c>
      <c r="AD191" s="68">
        <v>43</v>
      </c>
      <c r="AE191" s="71">
        <v>0.83941605839416056</v>
      </c>
      <c r="AF191" s="72">
        <v>262</v>
      </c>
      <c r="AG191" s="72">
        <v>243</v>
      </c>
      <c r="AH191" s="72">
        <v>20</v>
      </c>
      <c r="AI191" s="73">
        <v>0.9274809160305344</v>
      </c>
      <c r="AJ191" s="74">
        <f t="shared" si="8"/>
        <v>0</v>
      </c>
      <c r="AK191" s="68">
        <v>1075</v>
      </c>
      <c r="AL191" s="68">
        <v>961</v>
      </c>
      <c r="AM191" s="65">
        <v>112</v>
      </c>
      <c r="AN191" s="69">
        <v>0.89395348837209299</v>
      </c>
      <c r="AO191" s="102">
        <v>1157</v>
      </c>
    </row>
    <row r="192" spans="2:41" ht="12.75" x14ac:dyDescent="0.2">
      <c r="B192" s="64">
        <v>45845</v>
      </c>
      <c r="C192" s="65">
        <v>276</v>
      </c>
      <c r="D192" s="65">
        <v>216</v>
      </c>
      <c r="E192" s="65">
        <v>62</v>
      </c>
      <c r="F192" s="66">
        <v>0.78260869565217395</v>
      </c>
      <c r="G192" s="65">
        <v>1502</v>
      </c>
      <c r="H192" s="65">
        <v>1281</v>
      </c>
      <c r="I192" s="65">
        <v>181</v>
      </c>
      <c r="J192" s="66">
        <v>0.85286284953395475</v>
      </c>
      <c r="K192" s="67">
        <f t="shared" si="7"/>
        <v>0</v>
      </c>
      <c r="L192" s="68">
        <v>7421</v>
      </c>
      <c r="M192" s="68">
        <v>6578</v>
      </c>
      <c r="N192" s="65">
        <v>619</v>
      </c>
      <c r="O192" s="69">
        <v>0.88640344966985585</v>
      </c>
      <c r="P192" s="65">
        <v>308</v>
      </c>
      <c r="Q192" s="65">
        <v>240</v>
      </c>
      <c r="R192" s="65">
        <v>69</v>
      </c>
      <c r="S192" s="70">
        <v>0.77922077922077926</v>
      </c>
      <c r="T192" s="65">
        <v>98</v>
      </c>
      <c r="U192" s="65">
        <v>87</v>
      </c>
      <c r="V192" s="65">
        <v>12</v>
      </c>
      <c r="W192" s="66">
        <v>0.88775510204081631</v>
      </c>
      <c r="X192" s="65">
        <v>484</v>
      </c>
      <c r="Y192" s="65">
        <v>381</v>
      </c>
      <c r="Z192" s="65">
        <v>87</v>
      </c>
      <c r="AA192" s="66">
        <v>0.78719008264462809</v>
      </c>
      <c r="AB192" s="68">
        <v>274</v>
      </c>
      <c r="AC192" s="68">
        <v>217</v>
      </c>
      <c r="AD192" s="68">
        <v>56</v>
      </c>
      <c r="AE192" s="71">
        <v>0.79197080291970801</v>
      </c>
      <c r="AF192" s="72">
        <v>262</v>
      </c>
      <c r="AG192" s="72">
        <v>231</v>
      </c>
      <c r="AH192" s="72">
        <v>31</v>
      </c>
      <c r="AI192" s="73">
        <v>0.88167938931297707</v>
      </c>
      <c r="AJ192" s="74">
        <f t="shared" si="8"/>
        <v>0</v>
      </c>
      <c r="AK192" s="68">
        <v>1075</v>
      </c>
      <c r="AL192" s="68">
        <v>958</v>
      </c>
      <c r="AM192" s="65">
        <v>117</v>
      </c>
      <c r="AN192" s="69">
        <v>0.89116279069767446</v>
      </c>
      <c r="AO192" s="102">
        <v>1418</v>
      </c>
    </row>
    <row r="193" spans="2:41" ht="12.75" x14ac:dyDescent="0.2">
      <c r="B193" s="64">
        <v>45846</v>
      </c>
      <c r="C193" s="65">
        <v>276</v>
      </c>
      <c r="D193" s="65">
        <v>214</v>
      </c>
      <c r="E193" s="65">
        <v>61</v>
      </c>
      <c r="F193" s="66">
        <v>0.77536231884057971</v>
      </c>
      <c r="G193" s="65">
        <v>1502</v>
      </c>
      <c r="H193" s="65">
        <v>1293</v>
      </c>
      <c r="I193" s="65">
        <v>181</v>
      </c>
      <c r="J193" s="66">
        <v>0.86085219707057259</v>
      </c>
      <c r="K193" s="67">
        <f t="shared" si="7"/>
        <v>0</v>
      </c>
      <c r="L193" s="68">
        <v>7421</v>
      </c>
      <c r="M193" s="68">
        <v>6684</v>
      </c>
      <c r="N193" s="65">
        <v>511</v>
      </c>
      <c r="O193" s="69">
        <v>0.90068723891658808</v>
      </c>
      <c r="P193" s="65">
        <v>308</v>
      </c>
      <c r="Q193" s="65">
        <v>227</v>
      </c>
      <c r="R193" s="65">
        <v>64</v>
      </c>
      <c r="S193" s="70">
        <v>0.73701298701298701</v>
      </c>
      <c r="T193" s="65">
        <v>98</v>
      </c>
      <c r="U193" s="65">
        <v>81</v>
      </c>
      <c r="V193" s="65">
        <v>17</v>
      </c>
      <c r="W193" s="66">
        <v>0.82653061224489799</v>
      </c>
      <c r="X193" s="65">
        <v>484</v>
      </c>
      <c r="Y193" s="65">
        <v>386</v>
      </c>
      <c r="Z193" s="65">
        <v>90</v>
      </c>
      <c r="AA193" s="66">
        <v>0.7975206611570248</v>
      </c>
      <c r="AB193" s="68">
        <v>274</v>
      </c>
      <c r="AC193" s="68">
        <v>229</v>
      </c>
      <c r="AD193" s="68">
        <v>63</v>
      </c>
      <c r="AE193" s="71">
        <v>0.83576642335766427</v>
      </c>
      <c r="AF193" s="72">
        <v>262</v>
      </c>
      <c r="AG193" s="72">
        <v>225</v>
      </c>
      <c r="AH193" s="72">
        <v>37</v>
      </c>
      <c r="AI193" s="73">
        <v>0.85877862595419852</v>
      </c>
      <c r="AJ193" s="74">
        <f t="shared" si="8"/>
        <v>0</v>
      </c>
      <c r="AK193" s="68">
        <v>1075</v>
      </c>
      <c r="AL193" s="68">
        <v>959</v>
      </c>
      <c r="AM193" s="65">
        <v>119</v>
      </c>
      <c r="AN193" s="69">
        <v>0.89209302325581397</v>
      </c>
      <c r="AO193" s="102">
        <v>1378</v>
      </c>
    </row>
    <row r="194" spans="2:41" ht="12.75" x14ac:dyDescent="0.2">
      <c r="B194" s="64">
        <v>45847</v>
      </c>
      <c r="C194" s="65">
        <v>276</v>
      </c>
      <c r="D194" s="65">
        <v>225</v>
      </c>
      <c r="E194" s="65">
        <v>52</v>
      </c>
      <c r="F194" s="66">
        <v>0.81521739130434778</v>
      </c>
      <c r="G194" s="65">
        <v>1502</v>
      </c>
      <c r="H194" s="65">
        <v>1320</v>
      </c>
      <c r="I194" s="65">
        <v>156</v>
      </c>
      <c r="J194" s="66">
        <v>0.87882822902796276</v>
      </c>
      <c r="K194" s="67">
        <f t="shared" si="7"/>
        <v>0</v>
      </c>
      <c r="L194" s="68">
        <v>7397</v>
      </c>
      <c r="M194" s="68">
        <v>6673</v>
      </c>
      <c r="N194" s="65">
        <v>524</v>
      </c>
      <c r="O194" s="69">
        <v>0.9021224820873327</v>
      </c>
      <c r="P194" s="65">
        <v>308</v>
      </c>
      <c r="Q194" s="65">
        <v>221</v>
      </c>
      <c r="R194" s="65">
        <v>88</v>
      </c>
      <c r="S194" s="70">
        <v>0.71753246753246758</v>
      </c>
      <c r="T194" s="65">
        <v>98</v>
      </c>
      <c r="U194" s="65">
        <v>82</v>
      </c>
      <c r="V194" s="65">
        <v>16</v>
      </c>
      <c r="W194" s="66">
        <v>0.83673469387755106</v>
      </c>
      <c r="X194" s="65">
        <v>484</v>
      </c>
      <c r="Y194" s="65">
        <v>386</v>
      </c>
      <c r="Z194" s="65">
        <v>82</v>
      </c>
      <c r="AA194" s="66">
        <v>0.7975206611570248</v>
      </c>
      <c r="AB194" s="68">
        <v>274</v>
      </c>
      <c r="AC194" s="68">
        <v>214</v>
      </c>
      <c r="AD194" s="68">
        <v>60</v>
      </c>
      <c r="AE194" s="71">
        <v>0.78102189781021902</v>
      </c>
      <c r="AF194" s="72">
        <v>262</v>
      </c>
      <c r="AG194" s="72">
        <v>227</v>
      </c>
      <c r="AH194" s="72">
        <v>35</v>
      </c>
      <c r="AI194" s="73">
        <v>0.86641221374045807</v>
      </c>
      <c r="AJ194" s="74">
        <f t="shared" si="8"/>
        <v>0</v>
      </c>
      <c r="AK194" s="68">
        <v>1075</v>
      </c>
      <c r="AL194" s="68">
        <v>947</v>
      </c>
      <c r="AM194" s="65">
        <v>130</v>
      </c>
      <c r="AN194" s="69">
        <v>0.88093023255813951</v>
      </c>
      <c r="AO194" s="102">
        <v>1362</v>
      </c>
    </row>
    <row r="195" spans="2:41" ht="12.75" x14ac:dyDescent="0.2">
      <c r="B195" s="64">
        <v>45848</v>
      </c>
      <c r="C195" s="65">
        <v>276</v>
      </c>
      <c r="D195" s="65">
        <v>222</v>
      </c>
      <c r="E195" s="65">
        <v>54</v>
      </c>
      <c r="F195" s="66">
        <v>0.80434782608695654</v>
      </c>
      <c r="G195" s="65">
        <v>1508</v>
      </c>
      <c r="H195" s="65">
        <v>1323</v>
      </c>
      <c r="I195" s="65">
        <v>147</v>
      </c>
      <c r="J195" s="66">
        <v>0.87732095490716178</v>
      </c>
      <c r="K195" s="67">
        <f t="shared" si="7"/>
        <v>6</v>
      </c>
      <c r="L195" s="68">
        <v>7397</v>
      </c>
      <c r="M195" s="68">
        <v>6710</v>
      </c>
      <c r="N195" s="65">
        <v>475</v>
      </c>
      <c r="O195" s="69">
        <v>0.90712450993646077</v>
      </c>
      <c r="P195" s="65">
        <v>308</v>
      </c>
      <c r="Q195" s="65">
        <v>220</v>
      </c>
      <c r="R195" s="65">
        <v>88</v>
      </c>
      <c r="S195" s="70">
        <v>0.7142857142857143</v>
      </c>
      <c r="T195" s="65">
        <v>98</v>
      </c>
      <c r="U195" s="65">
        <v>83</v>
      </c>
      <c r="V195" s="65">
        <v>16</v>
      </c>
      <c r="W195" s="66">
        <v>0.84693877551020413</v>
      </c>
      <c r="X195" s="65">
        <v>484</v>
      </c>
      <c r="Y195" s="65">
        <v>394</v>
      </c>
      <c r="Z195" s="65">
        <v>86</v>
      </c>
      <c r="AA195" s="66">
        <v>0.81404958677685946</v>
      </c>
      <c r="AB195" s="68">
        <v>274</v>
      </c>
      <c r="AC195" s="68">
        <v>230</v>
      </c>
      <c r="AD195" s="68">
        <v>44</v>
      </c>
      <c r="AE195" s="71">
        <v>0.83941605839416056</v>
      </c>
      <c r="AF195" s="72">
        <v>262</v>
      </c>
      <c r="AG195" s="72">
        <v>225</v>
      </c>
      <c r="AH195" s="72">
        <v>38</v>
      </c>
      <c r="AI195" s="73">
        <v>0.85877862595419852</v>
      </c>
      <c r="AJ195" s="74">
        <f t="shared" si="8"/>
        <v>0</v>
      </c>
      <c r="AK195" s="68">
        <v>1075</v>
      </c>
      <c r="AL195" s="68">
        <v>948</v>
      </c>
      <c r="AM195" s="65">
        <v>128</v>
      </c>
      <c r="AN195" s="69">
        <v>0.88186046511627902</v>
      </c>
      <c r="AO195" s="102">
        <v>1276</v>
      </c>
    </row>
    <row r="196" spans="2:41" ht="12.75" x14ac:dyDescent="0.2">
      <c r="B196" s="64">
        <v>45849</v>
      </c>
      <c r="C196" s="65">
        <v>276</v>
      </c>
      <c r="D196" s="65">
        <v>216</v>
      </c>
      <c r="E196" s="65">
        <v>61</v>
      </c>
      <c r="F196" s="66">
        <v>0.78260869565217395</v>
      </c>
      <c r="G196" s="65">
        <v>1502</v>
      </c>
      <c r="H196" s="65">
        <v>1312</v>
      </c>
      <c r="I196" s="65">
        <v>158</v>
      </c>
      <c r="J196" s="66">
        <v>0.87350199733688416</v>
      </c>
      <c r="K196" s="67">
        <f t="shared" si="7"/>
        <v>-6</v>
      </c>
      <c r="L196" s="68">
        <v>7410</v>
      </c>
      <c r="M196" s="68">
        <v>6638</v>
      </c>
      <c r="N196" s="65">
        <v>559</v>
      </c>
      <c r="O196" s="69">
        <v>0.89581646423751682</v>
      </c>
      <c r="P196" s="65">
        <v>308</v>
      </c>
      <c r="Q196" s="65">
        <v>234</v>
      </c>
      <c r="R196" s="65">
        <v>75</v>
      </c>
      <c r="S196" s="70">
        <v>0.75974025974025972</v>
      </c>
      <c r="T196" s="65">
        <v>98</v>
      </c>
      <c r="U196" s="65">
        <v>81</v>
      </c>
      <c r="V196" s="65">
        <v>18</v>
      </c>
      <c r="W196" s="66">
        <v>0.82653061224489799</v>
      </c>
      <c r="X196" s="65">
        <v>484</v>
      </c>
      <c r="Y196" s="65">
        <v>400</v>
      </c>
      <c r="Z196" s="65">
        <v>70</v>
      </c>
      <c r="AA196" s="66">
        <v>0.82644628099173556</v>
      </c>
      <c r="AB196" s="68">
        <v>274</v>
      </c>
      <c r="AC196" s="68">
        <v>204</v>
      </c>
      <c r="AD196" s="68">
        <v>70</v>
      </c>
      <c r="AE196" s="71">
        <v>0.74452554744525545</v>
      </c>
      <c r="AF196" s="72">
        <v>262</v>
      </c>
      <c r="AG196" s="72">
        <v>222</v>
      </c>
      <c r="AH196" s="72">
        <v>41</v>
      </c>
      <c r="AI196" s="73">
        <v>0.84732824427480913</v>
      </c>
      <c r="AJ196" s="74">
        <f t="shared" si="8"/>
        <v>0</v>
      </c>
      <c r="AK196" s="68">
        <v>1075</v>
      </c>
      <c r="AL196" s="68">
        <v>944</v>
      </c>
      <c r="AM196" s="65">
        <v>115</v>
      </c>
      <c r="AN196" s="69">
        <v>0.87813953488372098</v>
      </c>
      <c r="AO196" s="102">
        <v>1433</v>
      </c>
    </row>
    <row r="197" spans="2:41" ht="12.75" x14ac:dyDescent="0.2">
      <c r="B197" s="64">
        <v>45850</v>
      </c>
      <c r="C197" s="65">
        <v>276</v>
      </c>
      <c r="D197" s="65">
        <v>230</v>
      </c>
      <c r="E197" s="65">
        <v>47</v>
      </c>
      <c r="F197" s="66">
        <v>0.83333333333333337</v>
      </c>
      <c r="G197" s="65">
        <v>1494</v>
      </c>
      <c r="H197" s="65">
        <v>1318</v>
      </c>
      <c r="I197" s="65">
        <v>170</v>
      </c>
      <c r="J197" s="66">
        <v>0.88219544846050868</v>
      </c>
      <c r="K197" s="67">
        <f t="shared" si="7"/>
        <v>-8</v>
      </c>
      <c r="L197" s="68">
        <v>7418</v>
      </c>
      <c r="M197" s="68">
        <v>6631</v>
      </c>
      <c r="N197" s="65">
        <v>562</v>
      </c>
      <c r="O197" s="69">
        <v>0.89390671339983818</v>
      </c>
      <c r="P197" s="65">
        <v>308</v>
      </c>
      <c r="Q197" s="65">
        <v>244</v>
      </c>
      <c r="R197" s="65">
        <v>74</v>
      </c>
      <c r="S197" s="70">
        <v>0.79220779220779225</v>
      </c>
      <c r="T197" s="65">
        <v>98</v>
      </c>
      <c r="U197" s="65">
        <v>90</v>
      </c>
      <c r="V197" s="65">
        <v>8</v>
      </c>
      <c r="W197" s="66">
        <v>0.91836734693877553</v>
      </c>
      <c r="X197" s="65">
        <v>484</v>
      </c>
      <c r="Y197" s="65">
        <v>386</v>
      </c>
      <c r="Z197" s="65">
        <v>85</v>
      </c>
      <c r="AA197" s="66">
        <v>0.7975206611570248</v>
      </c>
      <c r="AB197" s="68">
        <v>274</v>
      </c>
      <c r="AC197" s="68">
        <v>222</v>
      </c>
      <c r="AD197" s="68">
        <v>52</v>
      </c>
      <c r="AE197" s="71">
        <v>0.81021897810218979</v>
      </c>
      <c r="AF197" s="72">
        <v>262</v>
      </c>
      <c r="AG197" s="72">
        <v>222</v>
      </c>
      <c r="AH197" s="72">
        <v>40</v>
      </c>
      <c r="AI197" s="73">
        <v>0.84732824427480913</v>
      </c>
      <c r="AJ197" s="74">
        <f t="shared" si="8"/>
        <v>0</v>
      </c>
      <c r="AK197" s="68">
        <v>1075</v>
      </c>
      <c r="AL197" s="68">
        <v>967</v>
      </c>
      <c r="AM197" s="65">
        <v>109</v>
      </c>
      <c r="AN197" s="69">
        <v>0.89953488372093027</v>
      </c>
      <c r="AO197" s="102">
        <v>1118</v>
      </c>
    </row>
    <row r="198" spans="2:41" ht="12.75" x14ac:dyDescent="0.2">
      <c r="B198" s="64">
        <v>45851</v>
      </c>
      <c r="C198" s="65">
        <v>276</v>
      </c>
      <c r="D198" s="65">
        <v>216</v>
      </c>
      <c r="E198" s="65">
        <v>61</v>
      </c>
      <c r="F198" s="66">
        <v>0.78260869565217395</v>
      </c>
      <c r="G198" s="65">
        <v>1494</v>
      </c>
      <c r="H198" s="65">
        <v>1262</v>
      </c>
      <c r="I198" s="65">
        <v>211</v>
      </c>
      <c r="J198" s="66">
        <v>0.84471218206157961</v>
      </c>
      <c r="K198" s="67">
        <f t="shared" si="7"/>
        <v>0</v>
      </c>
      <c r="L198" s="68">
        <v>7418</v>
      </c>
      <c r="M198" s="68">
        <v>6548</v>
      </c>
      <c r="N198" s="65">
        <v>637</v>
      </c>
      <c r="O198" s="69">
        <v>0.88271771366945273</v>
      </c>
      <c r="P198" s="65">
        <v>308</v>
      </c>
      <c r="Q198" s="65">
        <v>231</v>
      </c>
      <c r="R198" s="65">
        <v>78</v>
      </c>
      <c r="S198" s="70">
        <v>0.75</v>
      </c>
      <c r="T198" s="65">
        <v>98</v>
      </c>
      <c r="U198" s="65">
        <v>87</v>
      </c>
      <c r="V198" s="65">
        <v>11</v>
      </c>
      <c r="W198" s="66">
        <v>0.88775510204081631</v>
      </c>
      <c r="X198" s="65">
        <v>484</v>
      </c>
      <c r="Y198" s="65">
        <v>381</v>
      </c>
      <c r="Z198" s="65">
        <v>89</v>
      </c>
      <c r="AA198" s="66">
        <v>0.78719008264462809</v>
      </c>
      <c r="AB198" s="68">
        <v>274</v>
      </c>
      <c r="AC198" s="68">
        <v>221</v>
      </c>
      <c r="AD198" s="68">
        <v>53</v>
      </c>
      <c r="AE198" s="71">
        <v>0.80656934306569339</v>
      </c>
      <c r="AF198" s="72">
        <v>262</v>
      </c>
      <c r="AG198" s="72">
        <v>228</v>
      </c>
      <c r="AH198" s="72">
        <v>34</v>
      </c>
      <c r="AI198" s="73">
        <v>0.87022900763358779</v>
      </c>
      <c r="AJ198" s="74">
        <f t="shared" si="8"/>
        <v>0</v>
      </c>
      <c r="AK198" s="68">
        <v>1075</v>
      </c>
      <c r="AL198" s="68">
        <v>947</v>
      </c>
      <c r="AM198" s="65">
        <v>130</v>
      </c>
      <c r="AN198" s="69">
        <v>0.88093023255813951</v>
      </c>
      <c r="AO198" s="102">
        <v>1066</v>
      </c>
    </row>
    <row r="199" spans="2:41" ht="12.75" x14ac:dyDescent="0.2">
      <c r="B199" s="64">
        <v>45852</v>
      </c>
      <c r="C199" s="65">
        <v>276</v>
      </c>
      <c r="D199" s="65">
        <v>211</v>
      </c>
      <c r="E199" s="65">
        <v>66</v>
      </c>
      <c r="F199" s="66">
        <v>0.76449275362318836</v>
      </c>
      <c r="G199" s="65">
        <v>1494</v>
      </c>
      <c r="H199" s="65">
        <v>1232</v>
      </c>
      <c r="I199" s="65">
        <v>246</v>
      </c>
      <c r="J199" s="66">
        <v>0.82463186077643913</v>
      </c>
      <c r="K199" s="67">
        <f t="shared" si="7"/>
        <v>0</v>
      </c>
      <c r="L199" s="68">
        <v>7418</v>
      </c>
      <c r="M199" s="68">
        <v>6610</v>
      </c>
      <c r="N199" s="65">
        <v>561</v>
      </c>
      <c r="O199" s="69">
        <v>0.89107576166082503</v>
      </c>
      <c r="P199" s="65">
        <v>308</v>
      </c>
      <c r="Q199" s="65">
        <v>235</v>
      </c>
      <c r="R199" s="65">
        <v>74</v>
      </c>
      <c r="S199" s="70">
        <v>0.76298701298701299</v>
      </c>
      <c r="T199" s="65">
        <v>98</v>
      </c>
      <c r="U199" s="65">
        <v>76</v>
      </c>
      <c r="V199" s="65">
        <v>23</v>
      </c>
      <c r="W199" s="66">
        <v>0.77551020408163263</v>
      </c>
      <c r="X199" s="65">
        <v>484</v>
      </c>
      <c r="Y199" s="65">
        <v>395</v>
      </c>
      <c r="Z199" s="65">
        <v>86</v>
      </c>
      <c r="AA199" s="66">
        <v>0.81611570247933884</v>
      </c>
      <c r="AB199" s="68">
        <v>274</v>
      </c>
      <c r="AC199" s="68">
        <v>213</v>
      </c>
      <c r="AD199" s="68">
        <v>91</v>
      </c>
      <c r="AE199" s="71">
        <v>0.77737226277372262</v>
      </c>
      <c r="AF199" s="72">
        <v>262</v>
      </c>
      <c r="AG199" s="72">
        <v>219</v>
      </c>
      <c r="AH199" s="72">
        <v>44</v>
      </c>
      <c r="AI199" s="73">
        <v>0.83587786259541985</v>
      </c>
      <c r="AJ199" s="74">
        <f t="shared" si="8"/>
        <v>0</v>
      </c>
      <c r="AK199" s="68">
        <v>1075</v>
      </c>
      <c r="AL199" s="68">
        <v>925</v>
      </c>
      <c r="AM199" s="65">
        <v>151</v>
      </c>
      <c r="AN199" s="69">
        <v>0.86046511627906974</v>
      </c>
      <c r="AO199" s="102">
        <v>1163</v>
      </c>
    </row>
    <row r="200" spans="2:41" ht="12.75" x14ac:dyDescent="0.2">
      <c r="B200" s="64">
        <v>45853</v>
      </c>
      <c r="C200" s="65">
        <v>276</v>
      </c>
      <c r="D200" s="65">
        <v>200</v>
      </c>
      <c r="E200" s="65">
        <v>77</v>
      </c>
      <c r="F200" s="66">
        <v>0.72463768115942029</v>
      </c>
      <c r="G200" s="65">
        <v>1494</v>
      </c>
      <c r="H200" s="65">
        <v>1296</v>
      </c>
      <c r="I200" s="65">
        <v>179</v>
      </c>
      <c r="J200" s="66">
        <v>0.86746987951807231</v>
      </c>
      <c r="K200" s="67">
        <f t="shared" si="7"/>
        <v>0</v>
      </c>
      <c r="L200" s="68">
        <v>7418</v>
      </c>
      <c r="M200" s="68">
        <v>6657</v>
      </c>
      <c r="N200" s="65">
        <v>516</v>
      </c>
      <c r="O200" s="69">
        <v>0.89741170126718794</v>
      </c>
      <c r="P200" s="65">
        <v>308</v>
      </c>
      <c r="Q200" s="65">
        <v>237</v>
      </c>
      <c r="R200" s="65">
        <v>72</v>
      </c>
      <c r="S200" s="70">
        <v>0.76948051948051943</v>
      </c>
      <c r="T200" s="65">
        <v>98</v>
      </c>
      <c r="U200" s="65">
        <v>78</v>
      </c>
      <c r="V200" s="65">
        <v>20</v>
      </c>
      <c r="W200" s="66">
        <v>0.79591836734693877</v>
      </c>
      <c r="X200" s="65">
        <v>484</v>
      </c>
      <c r="Y200" s="65">
        <v>380</v>
      </c>
      <c r="Z200" s="65">
        <v>80</v>
      </c>
      <c r="AA200" s="66">
        <v>0.78512396694214881</v>
      </c>
      <c r="AB200" s="68">
        <v>274</v>
      </c>
      <c r="AC200" s="68">
        <v>221</v>
      </c>
      <c r="AD200" s="68">
        <v>53</v>
      </c>
      <c r="AE200" s="71">
        <v>0.80656934306569339</v>
      </c>
      <c r="AF200" s="72">
        <v>262</v>
      </c>
      <c r="AG200" s="72">
        <v>233</v>
      </c>
      <c r="AH200" s="72">
        <v>29</v>
      </c>
      <c r="AI200" s="73">
        <v>0.88931297709923662</v>
      </c>
      <c r="AJ200" s="74">
        <f t="shared" si="8"/>
        <v>0</v>
      </c>
      <c r="AK200" s="68">
        <v>1071</v>
      </c>
      <c r="AL200" s="68">
        <v>970</v>
      </c>
      <c r="AM200" s="65">
        <v>98</v>
      </c>
      <c r="AN200" s="69">
        <v>0.90569561157796452</v>
      </c>
      <c r="AO200" s="102">
        <v>1053</v>
      </c>
    </row>
    <row r="201" spans="2:41" ht="12.75" x14ac:dyDescent="0.2">
      <c r="B201" s="64">
        <v>45854</v>
      </c>
      <c r="C201" s="65">
        <v>276</v>
      </c>
      <c r="D201" s="65">
        <v>222</v>
      </c>
      <c r="E201" s="65">
        <v>57</v>
      </c>
      <c r="F201" s="66">
        <v>0.80434782608695654</v>
      </c>
      <c r="G201" s="65">
        <v>1494</v>
      </c>
      <c r="H201" s="65">
        <v>1329</v>
      </c>
      <c r="I201" s="65">
        <v>153</v>
      </c>
      <c r="J201" s="66">
        <v>0.88955823293172687</v>
      </c>
      <c r="K201" s="67">
        <f t="shared" si="7"/>
        <v>0</v>
      </c>
      <c r="L201" s="68">
        <v>7418</v>
      </c>
      <c r="M201" s="68">
        <v>6601</v>
      </c>
      <c r="N201" s="65">
        <v>573</v>
      </c>
      <c r="O201" s="69">
        <v>0.88986249662981931</v>
      </c>
      <c r="P201" s="65">
        <v>308</v>
      </c>
      <c r="Q201" s="65">
        <v>233</v>
      </c>
      <c r="R201" s="65">
        <v>76</v>
      </c>
      <c r="S201" s="70">
        <v>0.75649350649350644</v>
      </c>
      <c r="T201" s="65">
        <v>98</v>
      </c>
      <c r="U201" s="65">
        <v>75</v>
      </c>
      <c r="V201" s="65">
        <v>23</v>
      </c>
      <c r="W201" s="66">
        <v>0.76530612244897955</v>
      </c>
      <c r="X201" s="65">
        <v>484</v>
      </c>
      <c r="Y201" s="65">
        <v>388</v>
      </c>
      <c r="Z201" s="65">
        <v>83</v>
      </c>
      <c r="AA201" s="66">
        <v>0.80165289256198347</v>
      </c>
      <c r="AB201" s="68">
        <v>274</v>
      </c>
      <c r="AC201" s="68">
        <v>226</v>
      </c>
      <c r="AD201" s="68">
        <v>46</v>
      </c>
      <c r="AE201" s="71">
        <v>0.82481751824817517</v>
      </c>
      <c r="AF201" s="72">
        <v>262</v>
      </c>
      <c r="AG201" s="72">
        <v>220</v>
      </c>
      <c r="AH201" s="72">
        <v>42</v>
      </c>
      <c r="AI201" s="73">
        <v>0.83969465648854957</v>
      </c>
      <c r="AJ201" s="74">
        <f t="shared" si="8"/>
        <v>0</v>
      </c>
      <c r="AK201" s="68">
        <v>1075</v>
      </c>
      <c r="AL201" s="68">
        <v>949</v>
      </c>
      <c r="AM201" s="65">
        <v>125</v>
      </c>
      <c r="AN201" s="69">
        <v>0.88279069767441865</v>
      </c>
      <c r="AO201" s="102">
        <v>1351</v>
      </c>
    </row>
    <row r="202" spans="2:41" ht="12.75" x14ac:dyDescent="0.2">
      <c r="B202" s="64">
        <v>45855</v>
      </c>
      <c r="C202" s="65">
        <v>276</v>
      </c>
      <c r="D202" s="65">
        <v>197</v>
      </c>
      <c r="E202" s="65">
        <v>80</v>
      </c>
      <c r="F202" s="66">
        <v>0.71376811594202894</v>
      </c>
      <c r="G202" s="65">
        <v>1494</v>
      </c>
      <c r="H202" s="65">
        <v>1339</v>
      </c>
      <c r="I202" s="65">
        <v>137</v>
      </c>
      <c r="J202" s="66">
        <v>0.89625167336010714</v>
      </c>
      <c r="K202" s="67">
        <f t="shared" si="7"/>
        <v>0</v>
      </c>
      <c r="L202" s="68">
        <v>7418</v>
      </c>
      <c r="M202" s="68">
        <v>6652</v>
      </c>
      <c r="N202" s="65">
        <v>521</v>
      </c>
      <c r="O202" s="69">
        <v>0.89673766513885145</v>
      </c>
      <c r="P202" s="65">
        <v>308</v>
      </c>
      <c r="Q202" s="65">
        <v>227</v>
      </c>
      <c r="R202" s="65">
        <v>83</v>
      </c>
      <c r="S202" s="70">
        <v>0.73701298701298701</v>
      </c>
      <c r="T202" s="65">
        <v>98</v>
      </c>
      <c r="U202" s="65">
        <v>74</v>
      </c>
      <c r="V202" s="65">
        <v>24</v>
      </c>
      <c r="W202" s="66">
        <v>0.75510204081632648</v>
      </c>
      <c r="X202" s="65">
        <v>484</v>
      </c>
      <c r="Y202" s="65">
        <v>386</v>
      </c>
      <c r="Z202" s="65">
        <v>83</v>
      </c>
      <c r="AA202" s="66">
        <v>0.7975206611570248</v>
      </c>
      <c r="AB202" s="68">
        <v>274</v>
      </c>
      <c r="AC202" s="68">
        <v>232</v>
      </c>
      <c r="AD202" s="68">
        <v>42</v>
      </c>
      <c r="AE202" s="71">
        <v>0.84671532846715325</v>
      </c>
      <c r="AF202" s="72">
        <v>262</v>
      </c>
      <c r="AG202" s="72">
        <v>221</v>
      </c>
      <c r="AH202" s="72">
        <v>41</v>
      </c>
      <c r="AI202" s="73">
        <v>0.84351145038167941</v>
      </c>
      <c r="AJ202" s="74">
        <f t="shared" si="8"/>
        <v>0</v>
      </c>
      <c r="AK202" s="68">
        <v>1075</v>
      </c>
      <c r="AL202" s="68">
        <v>935</v>
      </c>
      <c r="AM202" s="65">
        <v>141</v>
      </c>
      <c r="AN202" s="69">
        <v>0.86976744186046506</v>
      </c>
      <c r="AO202" s="102">
        <v>1228</v>
      </c>
    </row>
    <row r="203" spans="2:41" ht="12.75" x14ac:dyDescent="0.2">
      <c r="B203" s="64">
        <v>45856</v>
      </c>
      <c r="C203" s="65">
        <v>276</v>
      </c>
      <c r="D203" s="65">
        <v>195</v>
      </c>
      <c r="E203" s="65">
        <v>82</v>
      </c>
      <c r="F203" s="66">
        <v>0.70652173913043481</v>
      </c>
      <c r="G203" s="65">
        <v>1494</v>
      </c>
      <c r="H203" s="65">
        <v>1344</v>
      </c>
      <c r="I203" s="65">
        <v>132</v>
      </c>
      <c r="J203" s="66">
        <v>0.89959839357429716</v>
      </c>
      <c r="K203" s="67">
        <f t="shared" si="7"/>
        <v>0</v>
      </c>
      <c r="L203" s="68">
        <v>7420</v>
      </c>
      <c r="M203" s="68">
        <v>6686</v>
      </c>
      <c r="N203" s="65">
        <v>492</v>
      </c>
      <c r="O203" s="69">
        <v>0.90107816711590294</v>
      </c>
      <c r="P203" s="65">
        <v>308</v>
      </c>
      <c r="Q203" s="65">
        <v>226</v>
      </c>
      <c r="R203" s="65">
        <v>94</v>
      </c>
      <c r="S203" s="70">
        <v>0.73376623376623373</v>
      </c>
      <c r="T203" s="65">
        <v>98</v>
      </c>
      <c r="U203" s="65">
        <v>72</v>
      </c>
      <c r="V203" s="65">
        <v>26</v>
      </c>
      <c r="W203" s="66">
        <v>0.73469387755102045</v>
      </c>
      <c r="X203" s="65">
        <v>484</v>
      </c>
      <c r="Y203" s="65">
        <v>377</v>
      </c>
      <c r="Z203" s="65">
        <v>83</v>
      </c>
      <c r="AA203" s="66">
        <v>0.77892561983471076</v>
      </c>
      <c r="AB203" s="68">
        <v>274</v>
      </c>
      <c r="AC203" s="68">
        <v>219</v>
      </c>
      <c r="AD203" s="68">
        <v>56</v>
      </c>
      <c r="AE203" s="71">
        <v>0.7992700729927007</v>
      </c>
      <c r="AF203" s="72">
        <v>262</v>
      </c>
      <c r="AG203" s="72">
        <v>231</v>
      </c>
      <c r="AH203" s="72">
        <v>31</v>
      </c>
      <c r="AI203" s="73">
        <v>0.88167938931297707</v>
      </c>
      <c r="AJ203" s="74">
        <f t="shared" si="8"/>
        <v>0</v>
      </c>
      <c r="AK203" s="68">
        <v>1075</v>
      </c>
      <c r="AL203" s="68">
        <v>960</v>
      </c>
      <c r="AM203" s="65">
        <v>115</v>
      </c>
      <c r="AN203" s="69">
        <v>0.89302325581395348</v>
      </c>
      <c r="AO203" s="102">
        <v>1221</v>
      </c>
    </row>
    <row r="204" spans="2:41" ht="12.75" x14ac:dyDescent="0.2">
      <c r="B204" s="64">
        <v>45857</v>
      </c>
      <c r="C204" s="65">
        <v>276</v>
      </c>
      <c r="D204" s="65">
        <v>203</v>
      </c>
      <c r="E204" s="65">
        <v>76</v>
      </c>
      <c r="F204" s="66">
        <v>0.73550724637681164</v>
      </c>
      <c r="G204" s="65">
        <v>1494</v>
      </c>
      <c r="H204" s="65">
        <v>1306</v>
      </c>
      <c r="I204" s="65">
        <v>176</v>
      </c>
      <c r="J204" s="66">
        <v>0.87416331994645247</v>
      </c>
      <c r="K204" s="67">
        <f t="shared" si="7"/>
        <v>0</v>
      </c>
      <c r="L204" s="68">
        <v>7420</v>
      </c>
      <c r="M204" s="68">
        <v>6616</v>
      </c>
      <c r="N204" s="65">
        <v>582</v>
      </c>
      <c r="O204" s="69">
        <v>0.891644204851752</v>
      </c>
      <c r="P204" s="65">
        <v>308</v>
      </c>
      <c r="Q204" s="65">
        <v>210</v>
      </c>
      <c r="R204" s="65">
        <v>99</v>
      </c>
      <c r="S204" s="70">
        <v>0.68181818181818177</v>
      </c>
      <c r="T204" s="65">
        <v>98</v>
      </c>
      <c r="U204" s="65">
        <v>78</v>
      </c>
      <c r="V204" s="65">
        <v>21</v>
      </c>
      <c r="W204" s="66">
        <v>0.79591836734693877</v>
      </c>
      <c r="X204" s="65">
        <v>484</v>
      </c>
      <c r="Y204" s="65">
        <v>370</v>
      </c>
      <c r="Z204" s="65">
        <v>99</v>
      </c>
      <c r="AA204" s="66">
        <v>0.76446280991735538</v>
      </c>
      <c r="AB204" s="68">
        <v>274</v>
      </c>
      <c r="AC204" s="68">
        <v>206</v>
      </c>
      <c r="AD204" s="68">
        <v>68</v>
      </c>
      <c r="AE204" s="71">
        <v>0.75182481751824815</v>
      </c>
      <c r="AF204" s="72">
        <v>262</v>
      </c>
      <c r="AG204" s="72">
        <v>226</v>
      </c>
      <c r="AH204" s="72">
        <v>37</v>
      </c>
      <c r="AI204" s="73">
        <v>0.86259541984732824</v>
      </c>
      <c r="AJ204" s="74">
        <f t="shared" si="8"/>
        <v>0</v>
      </c>
      <c r="AK204" s="68">
        <v>1075</v>
      </c>
      <c r="AL204" s="68">
        <v>933</v>
      </c>
      <c r="AM204" s="65">
        <v>143</v>
      </c>
      <c r="AN204" s="69">
        <v>0.86790697674418604</v>
      </c>
      <c r="AO204" s="102">
        <v>1027</v>
      </c>
    </row>
    <row r="205" spans="2:41" ht="12.75" x14ac:dyDescent="0.2">
      <c r="B205" s="64">
        <v>45858</v>
      </c>
      <c r="C205" s="65">
        <v>276</v>
      </c>
      <c r="D205" s="65">
        <v>208</v>
      </c>
      <c r="E205" s="65">
        <v>71</v>
      </c>
      <c r="F205" s="66">
        <v>0.75362318840579712</v>
      </c>
      <c r="G205" s="65">
        <v>1494</v>
      </c>
      <c r="H205" s="65">
        <v>1288</v>
      </c>
      <c r="I205" s="65">
        <v>180</v>
      </c>
      <c r="J205" s="66">
        <v>0.86211512717536809</v>
      </c>
      <c r="K205" s="67">
        <f t="shared" si="7"/>
        <v>0</v>
      </c>
      <c r="L205" s="68">
        <v>7420</v>
      </c>
      <c r="M205" s="68">
        <v>6507</v>
      </c>
      <c r="N205" s="65">
        <v>679</v>
      </c>
      <c r="O205" s="69">
        <v>0.87695417789757413</v>
      </c>
      <c r="P205" s="65">
        <v>308</v>
      </c>
      <c r="Q205" s="65">
        <v>210</v>
      </c>
      <c r="R205" s="65">
        <v>99</v>
      </c>
      <c r="S205" s="70">
        <v>0.68181818181818177</v>
      </c>
      <c r="T205" s="65">
        <v>98</v>
      </c>
      <c r="U205" s="65">
        <v>58</v>
      </c>
      <c r="V205" s="65">
        <v>40</v>
      </c>
      <c r="W205" s="66">
        <v>0.59183673469387754</v>
      </c>
      <c r="X205" s="65">
        <v>484</v>
      </c>
      <c r="Y205" s="65">
        <v>356</v>
      </c>
      <c r="Z205" s="65">
        <v>101</v>
      </c>
      <c r="AA205" s="66">
        <v>0.73553719008264462</v>
      </c>
      <c r="AB205" s="68">
        <v>274</v>
      </c>
      <c r="AC205" s="68">
        <v>194</v>
      </c>
      <c r="AD205" s="68">
        <v>78</v>
      </c>
      <c r="AE205" s="71">
        <v>0.70802919708029199</v>
      </c>
      <c r="AF205" s="72">
        <v>262</v>
      </c>
      <c r="AG205" s="72">
        <v>217</v>
      </c>
      <c r="AH205" s="72">
        <v>45</v>
      </c>
      <c r="AI205" s="73">
        <v>0.8282442748091603</v>
      </c>
      <c r="AJ205" s="74">
        <f t="shared" si="8"/>
        <v>0</v>
      </c>
      <c r="AK205" s="68">
        <v>1075</v>
      </c>
      <c r="AL205" s="68">
        <v>951</v>
      </c>
      <c r="AM205" s="65">
        <v>126</v>
      </c>
      <c r="AN205" s="69">
        <v>0.88465116279069766</v>
      </c>
      <c r="AO205" s="102">
        <v>1035</v>
      </c>
    </row>
    <row r="206" spans="2:41" ht="12.75" x14ac:dyDescent="0.2">
      <c r="B206" s="64">
        <v>45859</v>
      </c>
      <c r="C206" s="65">
        <v>276</v>
      </c>
      <c r="D206" s="65">
        <v>216</v>
      </c>
      <c r="E206" s="65">
        <v>60</v>
      </c>
      <c r="F206" s="66">
        <v>0.78260869565217395</v>
      </c>
      <c r="G206" s="65">
        <v>1494</v>
      </c>
      <c r="H206" s="65">
        <v>1293</v>
      </c>
      <c r="I206" s="65">
        <v>181</v>
      </c>
      <c r="J206" s="66">
        <v>0.86546184738955823</v>
      </c>
      <c r="K206" s="67">
        <f t="shared" si="7"/>
        <v>0</v>
      </c>
      <c r="L206" s="68">
        <v>7420</v>
      </c>
      <c r="M206" s="68">
        <v>6513</v>
      </c>
      <c r="N206" s="65">
        <v>709</v>
      </c>
      <c r="O206" s="69">
        <v>0.8777628032345014</v>
      </c>
      <c r="P206" s="65">
        <v>308</v>
      </c>
      <c r="Q206" s="65">
        <v>223</v>
      </c>
      <c r="R206" s="65">
        <v>83</v>
      </c>
      <c r="S206" s="70">
        <v>0.72402597402597402</v>
      </c>
      <c r="T206" s="65">
        <v>98</v>
      </c>
      <c r="U206" s="65">
        <v>76</v>
      </c>
      <c r="V206" s="65">
        <v>23</v>
      </c>
      <c r="W206" s="66">
        <v>0.77551020408163263</v>
      </c>
      <c r="X206" s="65">
        <v>484</v>
      </c>
      <c r="Y206" s="65">
        <v>385</v>
      </c>
      <c r="Z206" s="65">
        <v>86</v>
      </c>
      <c r="AA206" s="66">
        <v>0.79545454545454541</v>
      </c>
      <c r="AB206" s="68">
        <v>274</v>
      </c>
      <c r="AC206" s="68">
        <v>204</v>
      </c>
      <c r="AD206" s="68">
        <v>70</v>
      </c>
      <c r="AE206" s="71">
        <v>0.74452554744525545</v>
      </c>
      <c r="AF206" s="72">
        <v>262</v>
      </c>
      <c r="AG206" s="72">
        <v>213</v>
      </c>
      <c r="AH206" s="72">
        <v>50</v>
      </c>
      <c r="AI206" s="73">
        <v>0.81297709923664119</v>
      </c>
      <c r="AJ206" s="74">
        <f t="shared" si="8"/>
        <v>0</v>
      </c>
      <c r="AK206" s="68">
        <v>1075</v>
      </c>
      <c r="AL206" s="68">
        <v>938</v>
      </c>
      <c r="AM206" s="65">
        <v>138</v>
      </c>
      <c r="AN206" s="69">
        <v>0.8725581395348837</v>
      </c>
      <c r="AO206" s="102">
        <v>1306</v>
      </c>
    </row>
    <row r="207" spans="2:41" ht="12.75" x14ac:dyDescent="0.2">
      <c r="B207" s="64">
        <v>45860</v>
      </c>
      <c r="C207" s="65">
        <v>276</v>
      </c>
      <c r="D207" s="65">
        <v>195</v>
      </c>
      <c r="E207" s="65">
        <v>62</v>
      </c>
      <c r="F207" s="66">
        <v>0.70652173913043481</v>
      </c>
      <c r="G207" s="65">
        <v>1480</v>
      </c>
      <c r="H207" s="65">
        <v>1344</v>
      </c>
      <c r="I207" s="65">
        <v>100</v>
      </c>
      <c r="J207" s="66">
        <v>0.90810810810810816</v>
      </c>
      <c r="K207" s="67">
        <f t="shared" si="7"/>
        <v>-14</v>
      </c>
      <c r="L207" s="68">
        <v>7434</v>
      </c>
      <c r="M207" s="68">
        <v>6684</v>
      </c>
      <c r="N207" s="65">
        <v>541</v>
      </c>
      <c r="O207" s="69">
        <v>0.89911218724778041</v>
      </c>
      <c r="P207" s="65">
        <v>308</v>
      </c>
      <c r="Q207" s="65">
        <v>232</v>
      </c>
      <c r="R207" s="65">
        <v>75</v>
      </c>
      <c r="S207" s="70">
        <v>0.75324675324675328</v>
      </c>
      <c r="T207" s="65">
        <v>102</v>
      </c>
      <c r="U207" s="65">
        <v>84</v>
      </c>
      <c r="V207" s="65">
        <v>13</v>
      </c>
      <c r="W207" s="66">
        <v>0.82352941176470584</v>
      </c>
      <c r="X207" s="65">
        <v>484</v>
      </c>
      <c r="Y207" s="65">
        <v>387</v>
      </c>
      <c r="Z207" s="65">
        <v>86</v>
      </c>
      <c r="AA207" s="66">
        <v>0.79958677685950408</v>
      </c>
      <c r="AB207" s="68">
        <v>274</v>
      </c>
      <c r="AC207" s="68">
        <v>209</v>
      </c>
      <c r="AD207" s="68">
        <v>65</v>
      </c>
      <c r="AE207" s="71">
        <v>0.76277372262773724</v>
      </c>
      <c r="AF207" s="72">
        <v>258</v>
      </c>
      <c r="AG207" s="72">
        <v>222</v>
      </c>
      <c r="AH207" s="72">
        <v>41</v>
      </c>
      <c r="AI207" s="73">
        <v>0.86046511627906974</v>
      </c>
      <c r="AJ207" s="74">
        <f t="shared" si="8"/>
        <v>-4</v>
      </c>
      <c r="AK207" s="68">
        <v>1075</v>
      </c>
      <c r="AL207" s="68">
        <v>940</v>
      </c>
      <c r="AM207" s="65">
        <v>136</v>
      </c>
      <c r="AN207" s="69">
        <v>0.87441860465116283</v>
      </c>
      <c r="AO207" s="102">
        <v>1270</v>
      </c>
    </row>
    <row r="208" spans="2:41" ht="12.75" x14ac:dyDescent="0.2">
      <c r="B208" s="64">
        <v>45861</v>
      </c>
      <c r="C208" s="65">
        <v>276</v>
      </c>
      <c r="D208" s="65">
        <v>213</v>
      </c>
      <c r="E208" s="65">
        <v>62</v>
      </c>
      <c r="F208" s="66">
        <v>0.77173913043478259</v>
      </c>
      <c r="G208" s="65">
        <v>1480</v>
      </c>
      <c r="H208" s="65">
        <v>1304</v>
      </c>
      <c r="I208" s="65">
        <v>143</v>
      </c>
      <c r="J208" s="66">
        <v>0.88108108108108107</v>
      </c>
      <c r="K208" s="67">
        <f t="shared" si="7"/>
        <v>0</v>
      </c>
      <c r="L208" s="68">
        <v>7415</v>
      </c>
      <c r="M208" s="68">
        <v>6711</v>
      </c>
      <c r="N208" s="65">
        <v>501</v>
      </c>
      <c r="O208" s="69">
        <v>0.90505731625084285</v>
      </c>
      <c r="P208" s="65">
        <v>308</v>
      </c>
      <c r="Q208" s="65">
        <v>222</v>
      </c>
      <c r="R208" s="65">
        <v>87</v>
      </c>
      <c r="S208" s="70">
        <v>0.72077922077922074</v>
      </c>
      <c r="T208" s="65">
        <v>102</v>
      </c>
      <c r="U208" s="65">
        <v>89</v>
      </c>
      <c r="V208" s="65">
        <v>14</v>
      </c>
      <c r="W208" s="66">
        <v>0.87254901960784315</v>
      </c>
      <c r="X208" s="65">
        <v>484</v>
      </c>
      <c r="Y208" s="65">
        <v>374</v>
      </c>
      <c r="Z208" s="65">
        <v>95</v>
      </c>
      <c r="AA208" s="66">
        <v>0.77272727272727271</v>
      </c>
      <c r="AB208" s="68">
        <v>274</v>
      </c>
      <c r="AC208" s="68">
        <v>223</v>
      </c>
      <c r="AD208" s="68">
        <v>51</v>
      </c>
      <c r="AE208" s="71">
        <v>0.81386861313868608</v>
      </c>
      <c r="AF208" s="72">
        <v>258</v>
      </c>
      <c r="AG208" s="72">
        <v>227</v>
      </c>
      <c r="AH208" s="72">
        <v>32</v>
      </c>
      <c r="AI208" s="73">
        <v>0.87984496124031009</v>
      </c>
      <c r="AJ208" s="74">
        <f t="shared" si="8"/>
        <v>0</v>
      </c>
      <c r="AK208" s="68">
        <v>1067</v>
      </c>
      <c r="AL208" s="68">
        <v>938</v>
      </c>
      <c r="AM208" s="65">
        <v>145</v>
      </c>
      <c r="AN208" s="69">
        <v>0.87910028116213679</v>
      </c>
      <c r="AO208" s="102">
        <v>1200</v>
      </c>
    </row>
    <row r="209" spans="2:41" ht="12.75" x14ac:dyDescent="0.2">
      <c r="B209" s="64">
        <v>45862</v>
      </c>
      <c r="C209" s="65">
        <v>276</v>
      </c>
      <c r="D209" s="65">
        <v>204</v>
      </c>
      <c r="E209" s="65">
        <v>71</v>
      </c>
      <c r="F209" s="66">
        <v>0.73913043478260865</v>
      </c>
      <c r="G209" s="65">
        <v>1480</v>
      </c>
      <c r="H209" s="65">
        <v>1350</v>
      </c>
      <c r="I209" s="65">
        <v>106</v>
      </c>
      <c r="J209" s="66">
        <v>0.91216216216216217</v>
      </c>
      <c r="K209" s="67">
        <f t="shared" si="7"/>
        <v>0</v>
      </c>
      <c r="L209" s="68">
        <v>7417</v>
      </c>
      <c r="M209" s="68">
        <v>6645</v>
      </c>
      <c r="N209" s="65">
        <v>588</v>
      </c>
      <c r="O209" s="69">
        <v>0.89591479034650123</v>
      </c>
      <c r="P209" s="65">
        <v>308</v>
      </c>
      <c r="Q209" s="65">
        <v>227</v>
      </c>
      <c r="R209" s="65">
        <v>81</v>
      </c>
      <c r="S209" s="70">
        <v>0.73701298701298701</v>
      </c>
      <c r="T209" s="65">
        <v>102</v>
      </c>
      <c r="U209" s="65">
        <v>87</v>
      </c>
      <c r="V209" s="65">
        <v>15</v>
      </c>
      <c r="W209" s="66">
        <v>0.8529411764705882</v>
      </c>
      <c r="X209" s="65">
        <v>484</v>
      </c>
      <c r="Y209" s="65">
        <v>387</v>
      </c>
      <c r="Z209" s="65">
        <v>84</v>
      </c>
      <c r="AA209" s="66">
        <v>0.79958677685950408</v>
      </c>
      <c r="AB209" s="68">
        <v>274</v>
      </c>
      <c r="AC209" s="68">
        <v>211</v>
      </c>
      <c r="AD209" s="68">
        <v>63</v>
      </c>
      <c r="AE209" s="71">
        <v>0.77007299270072993</v>
      </c>
      <c r="AF209" s="72">
        <v>258</v>
      </c>
      <c r="AG209" s="72">
        <v>214</v>
      </c>
      <c r="AH209" s="72">
        <v>44</v>
      </c>
      <c r="AI209" s="73">
        <v>0.8294573643410853</v>
      </c>
      <c r="AJ209" s="74">
        <f t="shared" si="8"/>
        <v>0</v>
      </c>
      <c r="AK209" s="68">
        <v>1063</v>
      </c>
      <c r="AL209" s="68">
        <v>943</v>
      </c>
      <c r="AM209" s="65">
        <v>122</v>
      </c>
      <c r="AN209" s="69">
        <v>0.88711194731890874</v>
      </c>
      <c r="AO209" s="102">
        <v>1093</v>
      </c>
    </row>
    <row r="210" spans="2:41" ht="12.75" x14ac:dyDescent="0.2">
      <c r="B210" s="64">
        <v>45863</v>
      </c>
      <c r="C210" s="65">
        <v>276</v>
      </c>
      <c r="D210" s="65">
        <v>196</v>
      </c>
      <c r="E210" s="65">
        <v>79</v>
      </c>
      <c r="F210" s="66">
        <v>0.71014492753623193</v>
      </c>
      <c r="G210" s="65">
        <v>1474</v>
      </c>
      <c r="H210" s="65">
        <v>1293</v>
      </c>
      <c r="I210" s="65">
        <v>139</v>
      </c>
      <c r="J210" s="66">
        <v>0.87720488466757118</v>
      </c>
      <c r="K210" s="67">
        <f t="shared" si="7"/>
        <v>-6</v>
      </c>
      <c r="L210" s="68">
        <v>7419</v>
      </c>
      <c r="M210" s="68">
        <v>6688</v>
      </c>
      <c r="N210" s="65">
        <v>516</v>
      </c>
      <c r="O210" s="69">
        <v>0.90146920070090308</v>
      </c>
      <c r="P210" s="65">
        <v>308</v>
      </c>
      <c r="Q210" s="65">
        <v>219</v>
      </c>
      <c r="R210" s="65">
        <v>89</v>
      </c>
      <c r="S210" s="70">
        <v>0.71103896103896103</v>
      </c>
      <c r="T210" s="65">
        <v>102</v>
      </c>
      <c r="U210" s="65">
        <v>85</v>
      </c>
      <c r="V210" s="65">
        <v>17</v>
      </c>
      <c r="W210" s="66">
        <v>0.83333333333333337</v>
      </c>
      <c r="X210" s="65">
        <v>484</v>
      </c>
      <c r="Y210" s="65">
        <v>390</v>
      </c>
      <c r="Z210" s="65">
        <v>80</v>
      </c>
      <c r="AA210" s="66">
        <v>0.80578512396694213</v>
      </c>
      <c r="AB210" s="68">
        <v>274</v>
      </c>
      <c r="AC210" s="68">
        <v>220</v>
      </c>
      <c r="AD210" s="68">
        <v>53</v>
      </c>
      <c r="AE210" s="71">
        <v>0.8029197080291971</v>
      </c>
      <c r="AF210" s="72">
        <v>258</v>
      </c>
      <c r="AG210" s="72">
        <v>224</v>
      </c>
      <c r="AH210" s="72">
        <v>34</v>
      </c>
      <c r="AI210" s="73">
        <v>0.86821705426356588</v>
      </c>
      <c r="AJ210" s="74">
        <f t="shared" si="8"/>
        <v>0</v>
      </c>
      <c r="AK210" s="68">
        <v>1063</v>
      </c>
      <c r="AL210" s="68">
        <v>934</v>
      </c>
      <c r="AM210" s="65">
        <v>130</v>
      </c>
      <c r="AN210" s="69">
        <v>0.87864534336782696</v>
      </c>
      <c r="AO210" s="102">
        <v>1344</v>
      </c>
    </row>
    <row r="211" spans="2:41" ht="12.75" x14ac:dyDescent="0.2">
      <c r="B211" s="64">
        <v>45864</v>
      </c>
      <c r="C211" s="65">
        <v>276</v>
      </c>
      <c r="D211" s="65">
        <v>191</v>
      </c>
      <c r="E211" s="65">
        <v>83</v>
      </c>
      <c r="F211" s="66">
        <v>0.69202898550724634</v>
      </c>
      <c r="G211" s="65">
        <v>1474</v>
      </c>
      <c r="H211" s="65">
        <v>1313</v>
      </c>
      <c r="I211" s="65">
        <v>160</v>
      </c>
      <c r="J211" s="66">
        <v>0.89077340569877883</v>
      </c>
      <c r="K211" s="67">
        <f t="shared" si="7"/>
        <v>0</v>
      </c>
      <c r="L211" s="68">
        <v>7419</v>
      </c>
      <c r="M211" s="68">
        <v>6669</v>
      </c>
      <c r="N211" s="65">
        <v>524</v>
      </c>
      <c r="O211" s="69">
        <v>0.89890820865345733</v>
      </c>
      <c r="P211" s="65">
        <v>308</v>
      </c>
      <c r="Q211" s="65">
        <v>219</v>
      </c>
      <c r="R211" s="65">
        <v>88</v>
      </c>
      <c r="S211" s="70">
        <v>0.71103896103896103</v>
      </c>
      <c r="T211" s="65">
        <v>102</v>
      </c>
      <c r="U211" s="65">
        <v>84</v>
      </c>
      <c r="V211" s="65">
        <v>18</v>
      </c>
      <c r="W211" s="66">
        <v>0.82352941176470584</v>
      </c>
      <c r="X211" s="65">
        <v>485</v>
      </c>
      <c r="Y211" s="65">
        <v>355</v>
      </c>
      <c r="Z211" s="65">
        <v>105</v>
      </c>
      <c r="AA211" s="66">
        <v>0.73195876288659789</v>
      </c>
      <c r="AB211" s="68">
        <v>274</v>
      </c>
      <c r="AC211" s="68">
        <v>215</v>
      </c>
      <c r="AD211" s="68">
        <v>59</v>
      </c>
      <c r="AE211" s="71">
        <v>0.78467153284671531</v>
      </c>
      <c r="AF211" s="72">
        <v>258</v>
      </c>
      <c r="AG211" s="72">
        <v>226</v>
      </c>
      <c r="AH211" s="72">
        <v>32</v>
      </c>
      <c r="AI211" s="73">
        <v>0.87596899224806202</v>
      </c>
      <c r="AJ211" s="74">
        <f t="shared" si="8"/>
        <v>0</v>
      </c>
      <c r="AK211" s="68">
        <v>1063</v>
      </c>
      <c r="AL211" s="68">
        <v>901</v>
      </c>
      <c r="AM211" s="65">
        <v>163</v>
      </c>
      <c r="AN211" s="69">
        <v>0.84760112888052686</v>
      </c>
      <c r="AO211" s="102">
        <v>1104</v>
      </c>
    </row>
    <row r="212" spans="2:41" ht="12.75" x14ac:dyDescent="0.2">
      <c r="B212" s="64">
        <v>45865</v>
      </c>
      <c r="C212" s="65">
        <v>276</v>
      </c>
      <c r="D212" s="65">
        <v>179</v>
      </c>
      <c r="E212" s="65">
        <v>95</v>
      </c>
      <c r="F212" s="66">
        <v>0.64855072463768115</v>
      </c>
      <c r="G212" s="65">
        <v>1474</v>
      </c>
      <c r="H212" s="65">
        <v>1291</v>
      </c>
      <c r="I212" s="65">
        <v>183</v>
      </c>
      <c r="J212" s="66">
        <v>0.87720488466757118</v>
      </c>
      <c r="K212" s="67">
        <f t="shared" si="7"/>
        <v>0</v>
      </c>
      <c r="L212" s="68">
        <v>7419</v>
      </c>
      <c r="M212" s="68">
        <v>6593</v>
      </c>
      <c r="N212" s="65">
        <v>828</v>
      </c>
      <c r="O212" s="69">
        <v>0.85806712494945414</v>
      </c>
      <c r="P212" s="65">
        <v>308</v>
      </c>
      <c r="Q212" s="65">
        <v>225</v>
      </c>
      <c r="R212" s="65">
        <v>77</v>
      </c>
      <c r="S212" s="70">
        <v>0.73051948051948057</v>
      </c>
      <c r="T212" s="65">
        <v>102</v>
      </c>
      <c r="U212" s="65">
        <v>84</v>
      </c>
      <c r="V212" s="65">
        <v>19</v>
      </c>
      <c r="W212" s="66">
        <v>0.82352941176470584</v>
      </c>
      <c r="X212" s="65">
        <v>485</v>
      </c>
      <c r="Y212" s="65">
        <v>337</v>
      </c>
      <c r="Z212" s="65">
        <v>129</v>
      </c>
      <c r="AA212" s="66">
        <v>0.69484536082474224</v>
      </c>
      <c r="AB212" s="68">
        <v>274</v>
      </c>
      <c r="AC212" s="68">
        <v>204</v>
      </c>
      <c r="AD212" s="68">
        <v>68</v>
      </c>
      <c r="AE212" s="71">
        <v>0.74452554744525545</v>
      </c>
      <c r="AF212" s="72">
        <v>258</v>
      </c>
      <c r="AG212" s="72">
        <v>220</v>
      </c>
      <c r="AH212" s="72">
        <v>39</v>
      </c>
      <c r="AI212" s="73">
        <v>0.8527131782945736</v>
      </c>
      <c r="AJ212" s="74">
        <f t="shared" si="8"/>
        <v>0</v>
      </c>
      <c r="AK212" s="68">
        <v>1063</v>
      </c>
      <c r="AL212" s="68">
        <v>925</v>
      </c>
      <c r="AM212" s="65">
        <v>141</v>
      </c>
      <c r="AN212" s="69">
        <v>0.87017873941674506</v>
      </c>
      <c r="AO212" s="102">
        <v>1129</v>
      </c>
    </row>
    <row r="213" spans="2:41" ht="12.75" x14ac:dyDescent="0.2">
      <c r="B213" s="64">
        <v>45866</v>
      </c>
      <c r="C213" s="65">
        <v>276</v>
      </c>
      <c r="D213" s="65">
        <v>211</v>
      </c>
      <c r="E213" s="65">
        <v>65</v>
      </c>
      <c r="F213" s="66">
        <v>0.76449275362318836</v>
      </c>
      <c r="G213" s="65">
        <v>1474</v>
      </c>
      <c r="H213" s="65">
        <v>1288</v>
      </c>
      <c r="I213" s="65">
        <v>180</v>
      </c>
      <c r="J213" s="66">
        <v>0.87381275440976935</v>
      </c>
      <c r="K213" s="67">
        <f t="shared" si="7"/>
        <v>0</v>
      </c>
      <c r="L213" s="68">
        <v>7411</v>
      </c>
      <c r="M213" s="68">
        <v>6610</v>
      </c>
      <c r="N213" s="65">
        <v>570</v>
      </c>
      <c r="O213" s="69">
        <v>0.89191742005127517</v>
      </c>
      <c r="P213" s="65">
        <v>308</v>
      </c>
      <c r="Q213" s="65">
        <v>221</v>
      </c>
      <c r="R213" s="65">
        <v>87</v>
      </c>
      <c r="S213" s="70">
        <v>0.71753246753246758</v>
      </c>
      <c r="T213" s="65">
        <v>102</v>
      </c>
      <c r="U213" s="65">
        <v>91</v>
      </c>
      <c r="V213" s="65">
        <v>11</v>
      </c>
      <c r="W213" s="66">
        <v>0.89215686274509809</v>
      </c>
      <c r="X213" s="65">
        <v>485</v>
      </c>
      <c r="Y213" s="65">
        <v>381</v>
      </c>
      <c r="Z213" s="65">
        <v>90</v>
      </c>
      <c r="AA213" s="66">
        <v>0.78556701030927834</v>
      </c>
      <c r="AB213" s="68">
        <v>274</v>
      </c>
      <c r="AC213" s="68">
        <v>212</v>
      </c>
      <c r="AD213" s="68">
        <v>61</v>
      </c>
      <c r="AE213" s="71">
        <v>0.77372262773722633</v>
      </c>
      <c r="AF213" s="72">
        <v>258</v>
      </c>
      <c r="AG213" s="72">
        <v>213</v>
      </c>
      <c r="AH213" s="72">
        <v>45</v>
      </c>
      <c r="AI213" s="73">
        <v>0.82558139534883723</v>
      </c>
      <c r="AJ213" s="74">
        <f t="shared" si="8"/>
        <v>0</v>
      </c>
      <c r="AK213" s="68">
        <v>1063</v>
      </c>
      <c r="AL213" s="68">
        <v>944</v>
      </c>
      <c r="AM213" s="65">
        <v>127</v>
      </c>
      <c r="AN213" s="69">
        <v>0.88805268109125113</v>
      </c>
      <c r="AO213" s="102">
        <v>1280</v>
      </c>
    </row>
    <row r="214" spans="2:41" ht="12.75" x14ac:dyDescent="0.2">
      <c r="B214" s="64">
        <v>45867</v>
      </c>
      <c r="C214" s="65">
        <v>276</v>
      </c>
      <c r="D214" s="65">
        <v>203</v>
      </c>
      <c r="E214" s="65">
        <v>77</v>
      </c>
      <c r="F214" s="66">
        <v>0.73550724637681164</v>
      </c>
      <c r="G214" s="65">
        <v>1474</v>
      </c>
      <c r="H214" s="65">
        <v>1280</v>
      </c>
      <c r="I214" s="65">
        <v>194</v>
      </c>
      <c r="J214" s="66">
        <v>0.86838534599728634</v>
      </c>
      <c r="K214" s="67">
        <f t="shared" si="7"/>
        <v>0</v>
      </c>
      <c r="L214" s="68">
        <v>7409</v>
      </c>
      <c r="M214" s="68">
        <v>6705</v>
      </c>
      <c r="N214" s="65">
        <v>487</v>
      </c>
      <c r="O214" s="69">
        <v>0.90498042920772037</v>
      </c>
      <c r="P214" s="65">
        <v>308</v>
      </c>
      <c r="Q214" s="65">
        <v>242</v>
      </c>
      <c r="R214" s="65">
        <v>60</v>
      </c>
      <c r="S214" s="70">
        <v>0.7857142857142857</v>
      </c>
      <c r="T214" s="65">
        <v>102</v>
      </c>
      <c r="U214" s="65">
        <v>89</v>
      </c>
      <c r="V214" s="65">
        <v>14</v>
      </c>
      <c r="W214" s="66">
        <v>0.87254901960784315</v>
      </c>
      <c r="X214" s="65">
        <v>485</v>
      </c>
      <c r="Y214" s="65">
        <v>359</v>
      </c>
      <c r="Z214" s="65">
        <v>104</v>
      </c>
      <c r="AA214" s="66">
        <v>0.74020618556701034</v>
      </c>
      <c r="AB214" s="68">
        <v>274</v>
      </c>
      <c r="AC214" s="68">
        <v>225</v>
      </c>
      <c r="AD214" s="68">
        <v>48</v>
      </c>
      <c r="AE214" s="71">
        <v>0.82116788321167888</v>
      </c>
      <c r="AF214" s="72">
        <v>252</v>
      </c>
      <c r="AG214" s="72">
        <v>224</v>
      </c>
      <c r="AH214" s="72">
        <v>35</v>
      </c>
      <c r="AI214" s="73">
        <v>0.88888888888888884</v>
      </c>
      <c r="AJ214" s="74">
        <f t="shared" si="8"/>
        <v>-6</v>
      </c>
      <c r="AK214" s="68">
        <v>1063</v>
      </c>
      <c r="AL214" s="68">
        <v>979</v>
      </c>
      <c r="AM214" s="65">
        <v>85</v>
      </c>
      <c r="AN214" s="69">
        <v>0.92097836312323611</v>
      </c>
      <c r="AO214" s="102">
        <v>1260</v>
      </c>
    </row>
    <row r="215" spans="2:41" ht="12.75" x14ac:dyDescent="0.2">
      <c r="B215" s="64">
        <v>45868</v>
      </c>
      <c r="C215" s="65">
        <v>276</v>
      </c>
      <c r="D215" s="65">
        <v>204</v>
      </c>
      <c r="E215" s="65">
        <v>72</v>
      </c>
      <c r="F215" s="66">
        <v>0.73913043478260865</v>
      </c>
      <c r="G215" s="65">
        <v>1474</v>
      </c>
      <c r="H215" s="65">
        <v>1336</v>
      </c>
      <c r="I215" s="65">
        <v>136</v>
      </c>
      <c r="J215" s="66">
        <v>0.90637720488466755</v>
      </c>
      <c r="K215" s="67">
        <f t="shared" si="7"/>
        <v>0</v>
      </c>
      <c r="L215" s="68">
        <v>7363</v>
      </c>
      <c r="M215" s="68">
        <v>6704</v>
      </c>
      <c r="N215" s="65">
        <v>486</v>
      </c>
      <c r="O215" s="69">
        <v>0.91049843813662912</v>
      </c>
      <c r="P215" s="65">
        <v>308</v>
      </c>
      <c r="Q215" s="65">
        <v>233</v>
      </c>
      <c r="R215" s="65">
        <v>75</v>
      </c>
      <c r="S215" s="70">
        <v>0.75649350649350644</v>
      </c>
      <c r="T215" s="65">
        <v>102</v>
      </c>
      <c r="U215" s="65">
        <v>85</v>
      </c>
      <c r="V215" s="65">
        <v>17</v>
      </c>
      <c r="W215" s="66">
        <v>0.83333333333333337</v>
      </c>
      <c r="X215" s="65">
        <v>485</v>
      </c>
      <c r="Y215" s="65">
        <v>387</v>
      </c>
      <c r="Z215" s="65">
        <v>87</v>
      </c>
      <c r="AA215" s="66">
        <v>0.79793814432989696</v>
      </c>
      <c r="AB215" s="68">
        <v>274</v>
      </c>
      <c r="AC215" s="68">
        <v>225</v>
      </c>
      <c r="AD215" s="68">
        <v>48</v>
      </c>
      <c r="AE215" s="71">
        <v>0.82116788321167888</v>
      </c>
      <c r="AF215" s="72">
        <v>252</v>
      </c>
      <c r="AG215" s="72">
        <v>213</v>
      </c>
      <c r="AH215" s="72">
        <v>39</v>
      </c>
      <c r="AI215" s="73">
        <v>0.84523809523809523</v>
      </c>
      <c r="AJ215" s="74">
        <f t="shared" si="8"/>
        <v>0</v>
      </c>
      <c r="AK215" s="68">
        <v>1063</v>
      </c>
      <c r="AL215" s="68">
        <v>955</v>
      </c>
      <c r="AM215" s="65">
        <v>109</v>
      </c>
      <c r="AN215" s="69">
        <v>0.8984007525870179</v>
      </c>
      <c r="AO215" s="102">
        <v>1140</v>
      </c>
    </row>
    <row r="216" spans="2:41" ht="12.75" x14ac:dyDescent="0.2">
      <c r="B216" s="64">
        <v>45869</v>
      </c>
      <c r="C216" s="65">
        <v>276</v>
      </c>
      <c r="D216" s="65">
        <v>184</v>
      </c>
      <c r="E216" s="65">
        <v>75</v>
      </c>
      <c r="F216" s="66">
        <v>0.66666666666666663</v>
      </c>
      <c r="G216" s="65">
        <v>1474</v>
      </c>
      <c r="H216" s="65">
        <v>1303</v>
      </c>
      <c r="I216" s="65">
        <v>171</v>
      </c>
      <c r="J216" s="66">
        <v>0.88398914518317506</v>
      </c>
      <c r="K216" s="67">
        <f t="shared" si="7"/>
        <v>0</v>
      </c>
      <c r="L216" s="68">
        <v>7363</v>
      </c>
      <c r="M216" s="68">
        <v>6731</v>
      </c>
      <c r="N216" s="65">
        <v>468</v>
      </c>
      <c r="O216" s="69">
        <v>0.9141654217031101</v>
      </c>
      <c r="P216" s="65">
        <v>308</v>
      </c>
      <c r="Q216" s="65">
        <v>224</v>
      </c>
      <c r="R216" s="65">
        <v>62</v>
      </c>
      <c r="S216" s="70">
        <v>0.72727272727272729</v>
      </c>
      <c r="T216" s="65">
        <v>102</v>
      </c>
      <c r="U216" s="65">
        <v>77</v>
      </c>
      <c r="V216" s="65">
        <v>25</v>
      </c>
      <c r="W216" s="66">
        <v>0.75490196078431371</v>
      </c>
      <c r="X216" s="65">
        <v>478</v>
      </c>
      <c r="Y216" s="65">
        <v>398</v>
      </c>
      <c r="Z216" s="65">
        <v>65</v>
      </c>
      <c r="AA216" s="66">
        <v>0.83263598326359833</v>
      </c>
      <c r="AB216" s="68">
        <v>274</v>
      </c>
      <c r="AC216" s="68">
        <v>222</v>
      </c>
      <c r="AD216" s="68">
        <v>52</v>
      </c>
      <c r="AE216" s="71">
        <v>0.81021897810218979</v>
      </c>
      <c r="AF216" s="72">
        <v>252</v>
      </c>
      <c r="AG216" s="72">
        <v>221</v>
      </c>
      <c r="AH216" s="72">
        <v>31</v>
      </c>
      <c r="AI216" s="73">
        <v>0.87698412698412698</v>
      </c>
      <c r="AJ216" s="74">
        <f t="shared" si="8"/>
        <v>0</v>
      </c>
      <c r="AK216" s="68">
        <v>1063</v>
      </c>
      <c r="AL216" s="68">
        <v>950</v>
      </c>
      <c r="AM216" s="65">
        <v>114</v>
      </c>
      <c r="AN216" s="69">
        <v>0.89369708372530576</v>
      </c>
      <c r="AO216" s="102">
        <v>1111</v>
      </c>
    </row>
    <row r="217" spans="2:41" ht="12.75" x14ac:dyDescent="0.2">
      <c r="B217" s="64">
        <v>45870</v>
      </c>
      <c r="C217" s="65">
        <v>276</v>
      </c>
      <c r="D217" s="65">
        <v>211</v>
      </c>
      <c r="E217" s="65">
        <v>67</v>
      </c>
      <c r="F217" s="66">
        <v>0.76449275362318836</v>
      </c>
      <c r="G217" s="65">
        <v>1474</v>
      </c>
      <c r="H217" s="65">
        <v>1328</v>
      </c>
      <c r="I217" s="65">
        <v>135</v>
      </c>
      <c r="J217" s="66">
        <v>0.90094979647218454</v>
      </c>
      <c r="K217" s="67">
        <f t="shared" si="7"/>
        <v>0</v>
      </c>
      <c r="L217" s="68">
        <v>7363</v>
      </c>
      <c r="M217" s="68">
        <v>6664</v>
      </c>
      <c r="N217" s="65">
        <v>534</v>
      </c>
      <c r="O217" s="69">
        <v>0.90506586988999049</v>
      </c>
      <c r="P217" s="65">
        <v>308</v>
      </c>
      <c r="Q217" s="65">
        <v>231</v>
      </c>
      <c r="R217" s="65">
        <v>77</v>
      </c>
      <c r="S217" s="70">
        <v>0.75</v>
      </c>
      <c r="T217" s="65">
        <v>102</v>
      </c>
      <c r="U217" s="65">
        <v>83</v>
      </c>
      <c r="V217" s="65">
        <v>19</v>
      </c>
      <c r="W217" s="66">
        <v>0.81372549019607843</v>
      </c>
      <c r="X217" s="65">
        <v>478</v>
      </c>
      <c r="Y217" s="65">
        <v>389</v>
      </c>
      <c r="Z217" s="65">
        <v>74</v>
      </c>
      <c r="AA217" s="66">
        <v>0.81380753138075312</v>
      </c>
      <c r="AB217" s="68">
        <v>274</v>
      </c>
      <c r="AC217" s="68">
        <v>237</v>
      </c>
      <c r="AD217" s="68">
        <v>34</v>
      </c>
      <c r="AE217" s="71">
        <v>0.86496350364963503</v>
      </c>
      <c r="AF217" s="72">
        <v>252</v>
      </c>
      <c r="AG217" s="72">
        <v>216</v>
      </c>
      <c r="AH217" s="72">
        <v>36</v>
      </c>
      <c r="AI217" s="73">
        <v>0.8571428571428571</v>
      </c>
      <c r="AJ217" s="74">
        <f t="shared" si="8"/>
        <v>0</v>
      </c>
      <c r="AK217" s="68">
        <v>1063</v>
      </c>
      <c r="AL217" s="68">
        <v>949</v>
      </c>
      <c r="AM217" s="65">
        <v>115</v>
      </c>
      <c r="AN217" s="69">
        <v>0.89275634995296327</v>
      </c>
      <c r="AO217" s="102">
        <v>1245</v>
      </c>
    </row>
    <row r="218" spans="2:41" ht="12.75" x14ac:dyDescent="0.2">
      <c r="B218" s="64">
        <v>45871</v>
      </c>
      <c r="C218" s="65">
        <v>276</v>
      </c>
      <c r="D218" s="65">
        <v>215</v>
      </c>
      <c r="E218" s="65">
        <v>63</v>
      </c>
      <c r="F218" s="66">
        <v>0.77898550724637683</v>
      </c>
      <c r="G218" s="65">
        <v>1471</v>
      </c>
      <c r="H218" s="65">
        <v>1279</v>
      </c>
      <c r="I218" s="65">
        <v>178</v>
      </c>
      <c r="J218" s="66">
        <v>0.86947654656696127</v>
      </c>
      <c r="K218" s="67">
        <f t="shared" si="7"/>
        <v>-3</v>
      </c>
      <c r="L218" s="68">
        <v>7393</v>
      </c>
      <c r="M218" s="68">
        <v>6664</v>
      </c>
      <c r="N218" s="65">
        <v>543</v>
      </c>
      <c r="O218" s="69">
        <v>0.90139320979304749</v>
      </c>
      <c r="P218" s="65">
        <v>298</v>
      </c>
      <c r="Q218" s="65">
        <v>231</v>
      </c>
      <c r="R218" s="65">
        <v>76</v>
      </c>
      <c r="S218" s="70">
        <v>0.77516778523489938</v>
      </c>
      <c r="T218" s="65">
        <v>102</v>
      </c>
      <c r="U218" s="65">
        <v>73</v>
      </c>
      <c r="V218" s="65">
        <v>23</v>
      </c>
      <c r="W218" s="66">
        <v>0.71568627450980393</v>
      </c>
      <c r="X218" s="65">
        <v>478</v>
      </c>
      <c r="Y218" s="65">
        <v>380</v>
      </c>
      <c r="Z218" s="65">
        <v>94</v>
      </c>
      <c r="AA218" s="66">
        <v>0.79497907949790791</v>
      </c>
      <c r="AB218" s="68">
        <v>274</v>
      </c>
      <c r="AC218" s="68">
        <v>235</v>
      </c>
      <c r="AD218" s="68">
        <v>35</v>
      </c>
      <c r="AE218" s="71">
        <v>0.85766423357664234</v>
      </c>
      <c r="AF218" s="72">
        <v>252</v>
      </c>
      <c r="AG218" s="72">
        <v>211</v>
      </c>
      <c r="AH218" s="72">
        <v>42</v>
      </c>
      <c r="AI218" s="73">
        <v>0.83730158730158732</v>
      </c>
      <c r="AJ218" s="74">
        <f t="shared" si="8"/>
        <v>0</v>
      </c>
      <c r="AK218" s="68">
        <v>1068</v>
      </c>
      <c r="AL218" s="68">
        <v>973</v>
      </c>
      <c r="AM218" s="65">
        <v>90</v>
      </c>
      <c r="AN218" s="69">
        <v>0.91104868913857673</v>
      </c>
      <c r="AO218" s="102">
        <v>1060</v>
      </c>
    </row>
    <row r="219" spans="2:41" ht="12.75" x14ac:dyDescent="0.2">
      <c r="B219" s="64">
        <v>45872</v>
      </c>
      <c r="C219" s="65">
        <v>276</v>
      </c>
      <c r="D219" s="65">
        <v>204</v>
      </c>
      <c r="E219" s="65">
        <v>74</v>
      </c>
      <c r="F219" s="66">
        <v>0.73913043478260865</v>
      </c>
      <c r="G219" s="65">
        <v>1471</v>
      </c>
      <c r="H219" s="65">
        <v>1298</v>
      </c>
      <c r="I219" s="65">
        <v>163</v>
      </c>
      <c r="J219" s="66">
        <v>0.88239292997960572</v>
      </c>
      <c r="K219" s="67">
        <f t="shared" si="7"/>
        <v>0</v>
      </c>
      <c r="L219" s="68">
        <v>7393</v>
      </c>
      <c r="M219" s="68">
        <v>6560</v>
      </c>
      <c r="N219" s="65">
        <v>647</v>
      </c>
      <c r="O219" s="69">
        <v>0.88732584877586906</v>
      </c>
      <c r="P219" s="65">
        <v>298</v>
      </c>
      <c r="Q219" s="65">
        <v>244</v>
      </c>
      <c r="R219" s="65">
        <v>63</v>
      </c>
      <c r="S219" s="70">
        <v>0.81879194630872487</v>
      </c>
      <c r="T219" s="65">
        <v>102</v>
      </c>
      <c r="U219" s="65">
        <v>84</v>
      </c>
      <c r="V219" s="65">
        <v>18</v>
      </c>
      <c r="W219" s="66">
        <v>0.82352941176470584</v>
      </c>
      <c r="X219" s="65">
        <v>478</v>
      </c>
      <c r="Y219" s="65">
        <v>386</v>
      </c>
      <c r="Z219" s="65">
        <v>86</v>
      </c>
      <c r="AA219" s="66">
        <v>0.80753138075313813</v>
      </c>
      <c r="AB219" s="68">
        <v>274</v>
      </c>
      <c r="AC219" s="68">
        <v>226</v>
      </c>
      <c r="AD219" s="68">
        <v>45</v>
      </c>
      <c r="AE219" s="71">
        <v>0.82481751824817517</v>
      </c>
      <c r="AF219" s="72">
        <v>252</v>
      </c>
      <c r="AG219" s="72">
        <v>204</v>
      </c>
      <c r="AH219" s="72">
        <v>48</v>
      </c>
      <c r="AI219" s="73">
        <v>0.80952380952380953</v>
      </c>
      <c r="AJ219" s="74">
        <f t="shared" si="8"/>
        <v>0</v>
      </c>
      <c r="AK219" s="68">
        <v>1068</v>
      </c>
      <c r="AL219" s="68">
        <v>961</v>
      </c>
      <c r="AM219" s="65">
        <v>103</v>
      </c>
      <c r="AN219" s="69">
        <v>0.89981273408239704</v>
      </c>
      <c r="AO219" s="102">
        <v>924</v>
      </c>
    </row>
    <row r="220" spans="2:41" ht="12.75" x14ac:dyDescent="0.2">
      <c r="B220" s="64">
        <v>45873</v>
      </c>
      <c r="C220" s="65">
        <v>276</v>
      </c>
      <c r="D220" s="65">
        <v>212</v>
      </c>
      <c r="E220" s="65">
        <v>52</v>
      </c>
      <c r="F220" s="66">
        <v>0.76811594202898548</v>
      </c>
      <c r="G220" s="65">
        <v>1471</v>
      </c>
      <c r="H220" s="65">
        <v>1258</v>
      </c>
      <c r="I220" s="65">
        <v>209</v>
      </c>
      <c r="J220" s="66">
        <v>0.85520054384772259</v>
      </c>
      <c r="K220" s="67">
        <f t="shared" si="7"/>
        <v>0</v>
      </c>
      <c r="L220" s="68">
        <v>7381</v>
      </c>
      <c r="M220" s="68">
        <v>6607</v>
      </c>
      <c r="N220" s="65">
        <v>585</v>
      </c>
      <c r="O220" s="69">
        <v>0.89513616041186828</v>
      </c>
      <c r="P220" s="65">
        <v>298</v>
      </c>
      <c r="Q220" s="65">
        <v>227</v>
      </c>
      <c r="R220" s="65">
        <v>61</v>
      </c>
      <c r="S220" s="70">
        <v>0.76174496644295298</v>
      </c>
      <c r="T220" s="65">
        <v>102</v>
      </c>
      <c r="U220" s="65">
        <v>79</v>
      </c>
      <c r="V220" s="65">
        <v>24</v>
      </c>
      <c r="W220" s="66">
        <v>0.77450980392156865</v>
      </c>
      <c r="X220" s="65">
        <v>478</v>
      </c>
      <c r="Y220" s="65">
        <v>375</v>
      </c>
      <c r="Z220" s="65">
        <v>83</v>
      </c>
      <c r="AA220" s="66">
        <v>0.78451882845188281</v>
      </c>
      <c r="AB220" s="68">
        <v>274</v>
      </c>
      <c r="AC220" s="68">
        <v>220</v>
      </c>
      <c r="AD220" s="68">
        <v>40</v>
      </c>
      <c r="AE220" s="71">
        <v>0.8029197080291971</v>
      </c>
      <c r="AF220" s="72">
        <v>252</v>
      </c>
      <c r="AG220" s="72">
        <v>207</v>
      </c>
      <c r="AH220" s="72">
        <v>46</v>
      </c>
      <c r="AI220" s="73">
        <v>0.8214285714285714</v>
      </c>
      <c r="AJ220" s="74">
        <f t="shared" si="8"/>
        <v>0</v>
      </c>
      <c r="AK220" s="68">
        <v>1068</v>
      </c>
      <c r="AL220" s="68">
        <v>946</v>
      </c>
      <c r="AM220" s="65">
        <v>116</v>
      </c>
      <c r="AN220" s="69">
        <v>0.88576779026217234</v>
      </c>
      <c r="AO220" s="102">
        <v>1196</v>
      </c>
    </row>
    <row r="221" spans="2:41" ht="12.75" x14ac:dyDescent="0.2">
      <c r="B221" s="64">
        <v>45874</v>
      </c>
      <c r="C221" s="65">
        <v>276</v>
      </c>
      <c r="D221" s="65">
        <v>229</v>
      </c>
      <c r="E221" s="65">
        <v>33</v>
      </c>
      <c r="F221" s="66">
        <v>0.82971014492753625</v>
      </c>
      <c r="G221" s="65">
        <v>1471</v>
      </c>
      <c r="H221" s="65">
        <v>1295</v>
      </c>
      <c r="I221" s="65">
        <v>172</v>
      </c>
      <c r="J221" s="66">
        <v>0.88035350101971444</v>
      </c>
      <c r="K221" s="67">
        <f t="shared" ref="K221:K284" si="9">+G221-G220</f>
        <v>0</v>
      </c>
      <c r="L221" s="68">
        <v>7358</v>
      </c>
      <c r="M221" s="68">
        <v>6600</v>
      </c>
      <c r="N221" s="65">
        <v>548</v>
      </c>
      <c r="O221" s="69">
        <v>0.89698287578146241</v>
      </c>
      <c r="P221" s="65">
        <v>298</v>
      </c>
      <c r="Q221" s="65">
        <v>237</v>
      </c>
      <c r="R221" s="65">
        <v>51</v>
      </c>
      <c r="S221" s="70">
        <v>0.79530201342281881</v>
      </c>
      <c r="T221" s="65">
        <v>102</v>
      </c>
      <c r="U221" s="65">
        <v>78</v>
      </c>
      <c r="V221" s="65">
        <v>25</v>
      </c>
      <c r="W221" s="66">
        <v>0.76470588235294112</v>
      </c>
      <c r="X221" s="65">
        <v>478</v>
      </c>
      <c r="Y221" s="65">
        <v>387</v>
      </c>
      <c r="Z221" s="65">
        <v>82</v>
      </c>
      <c r="AA221" s="66">
        <v>0.80962343096234313</v>
      </c>
      <c r="AB221" s="68">
        <v>274</v>
      </c>
      <c r="AC221" s="68">
        <v>235</v>
      </c>
      <c r="AD221" s="68">
        <v>25</v>
      </c>
      <c r="AE221" s="71">
        <v>0.85766423357664234</v>
      </c>
      <c r="AF221" s="72">
        <v>252</v>
      </c>
      <c r="AG221" s="72">
        <v>213</v>
      </c>
      <c r="AH221" s="72">
        <v>40</v>
      </c>
      <c r="AI221" s="73">
        <v>0.84523809523809523</v>
      </c>
      <c r="AJ221" s="74">
        <f t="shared" si="8"/>
        <v>0</v>
      </c>
      <c r="AK221" s="68">
        <v>1068</v>
      </c>
      <c r="AL221" s="68">
        <v>958</v>
      </c>
      <c r="AM221" s="65">
        <v>108</v>
      </c>
      <c r="AN221" s="69">
        <v>0.89700374531835203</v>
      </c>
      <c r="AO221" s="102">
        <v>1131</v>
      </c>
    </row>
    <row r="222" spans="2:41" ht="12.75" x14ac:dyDescent="0.2">
      <c r="B222" s="64">
        <v>45875</v>
      </c>
      <c r="C222" s="65">
        <v>276</v>
      </c>
      <c r="D222" s="65">
        <v>226</v>
      </c>
      <c r="E222" s="65">
        <v>40</v>
      </c>
      <c r="F222" s="66">
        <v>0.8188405797101449</v>
      </c>
      <c r="G222" s="65">
        <v>1471</v>
      </c>
      <c r="H222" s="65">
        <v>1288</v>
      </c>
      <c r="I222" s="65">
        <v>183</v>
      </c>
      <c r="J222" s="66">
        <v>0.87559483344663491</v>
      </c>
      <c r="K222" s="67">
        <f t="shared" si="9"/>
        <v>0</v>
      </c>
      <c r="L222" s="68">
        <v>7358</v>
      </c>
      <c r="M222" s="68">
        <v>6611</v>
      </c>
      <c r="N222" s="65">
        <v>544</v>
      </c>
      <c r="O222" s="69">
        <v>0.89847784724109814</v>
      </c>
      <c r="P222" s="65">
        <v>298</v>
      </c>
      <c r="Q222" s="65">
        <v>233</v>
      </c>
      <c r="R222" s="65">
        <v>55</v>
      </c>
      <c r="S222" s="70">
        <v>0.78187919463087252</v>
      </c>
      <c r="T222" s="65">
        <v>102</v>
      </c>
      <c r="U222" s="65">
        <v>82</v>
      </c>
      <c r="V222" s="65">
        <v>21</v>
      </c>
      <c r="W222" s="66">
        <v>0.80392156862745101</v>
      </c>
      <c r="X222" s="65">
        <v>478</v>
      </c>
      <c r="Y222" s="65">
        <v>367</v>
      </c>
      <c r="Z222" s="65">
        <v>91</v>
      </c>
      <c r="AA222" s="66">
        <v>0.76778242677824271</v>
      </c>
      <c r="AB222" s="68">
        <v>274</v>
      </c>
      <c r="AC222" s="68">
        <v>228</v>
      </c>
      <c r="AD222" s="68">
        <v>32</v>
      </c>
      <c r="AE222" s="71">
        <v>0.83211678832116787</v>
      </c>
      <c r="AF222" s="72">
        <v>252</v>
      </c>
      <c r="AG222" s="72">
        <v>216</v>
      </c>
      <c r="AH222" s="72">
        <v>37</v>
      </c>
      <c r="AI222" s="73">
        <v>0.8571428571428571</v>
      </c>
      <c r="AJ222" s="74">
        <f t="shared" si="8"/>
        <v>0</v>
      </c>
      <c r="AK222" s="68">
        <v>1069</v>
      </c>
      <c r="AL222" s="68">
        <v>969</v>
      </c>
      <c r="AM222" s="65">
        <v>99</v>
      </c>
      <c r="AN222" s="69">
        <v>0.90645463049579045</v>
      </c>
      <c r="AO222" s="102">
        <v>1075</v>
      </c>
    </row>
    <row r="223" spans="2:41" ht="12.75" x14ac:dyDescent="0.2">
      <c r="B223" s="64">
        <v>45876</v>
      </c>
      <c r="C223" s="65">
        <v>276</v>
      </c>
      <c r="D223" s="65">
        <v>242</v>
      </c>
      <c r="E223" s="65">
        <v>31</v>
      </c>
      <c r="F223" s="66">
        <v>0.87681159420289856</v>
      </c>
      <c r="G223" s="65">
        <v>1471</v>
      </c>
      <c r="H223" s="65">
        <v>1259</v>
      </c>
      <c r="I223" s="65">
        <v>206</v>
      </c>
      <c r="J223" s="66">
        <v>0.85588035350101976</v>
      </c>
      <c r="K223" s="67">
        <f t="shared" si="9"/>
        <v>0</v>
      </c>
      <c r="L223" s="68">
        <v>7358</v>
      </c>
      <c r="M223" s="68">
        <v>6541</v>
      </c>
      <c r="N223" s="65">
        <v>640</v>
      </c>
      <c r="O223" s="69">
        <v>0.88896439249796144</v>
      </c>
      <c r="P223" s="65">
        <v>298</v>
      </c>
      <c r="Q223" s="65">
        <v>216</v>
      </c>
      <c r="R223" s="65">
        <v>72</v>
      </c>
      <c r="S223" s="70">
        <v>0.72483221476510062</v>
      </c>
      <c r="T223" s="65">
        <v>102</v>
      </c>
      <c r="U223" s="65">
        <v>84</v>
      </c>
      <c r="V223" s="65">
        <v>16</v>
      </c>
      <c r="W223" s="66">
        <v>0.82352941176470584</v>
      </c>
      <c r="X223" s="65">
        <v>478</v>
      </c>
      <c r="Y223" s="65">
        <v>399</v>
      </c>
      <c r="Z223" s="65">
        <v>68</v>
      </c>
      <c r="AA223" s="66">
        <v>0.83472803347280333</v>
      </c>
      <c r="AB223" s="68">
        <v>274</v>
      </c>
      <c r="AC223" s="68">
        <v>232</v>
      </c>
      <c r="AD223" s="68">
        <v>28</v>
      </c>
      <c r="AE223" s="71">
        <v>0.84671532846715325</v>
      </c>
      <c r="AF223" s="72">
        <v>252</v>
      </c>
      <c r="AG223" s="72">
        <v>205</v>
      </c>
      <c r="AH223" s="72">
        <v>47</v>
      </c>
      <c r="AI223" s="73">
        <v>0.81349206349206349</v>
      </c>
      <c r="AJ223" s="74">
        <f t="shared" ref="AJ223:AJ286" si="10">+AF223-AF222</f>
        <v>0</v>
      </c>
      <c r="AK223" s="68">
        <v>1069</v>
      </c>
      <c r="AL223" s="68">
        <v>945</v>
      </c>
      <c r="AM223" s="65">
        <v>121</v>
      </c>
      <c r="AN223" s="69">
        <v>0.88400374181478014</v>
      </c>
      <c r="AO223" s="102">
        <v>1002</v>
      </c>
    </row>
    <row r="224" spans="2:41" ht="12.75" x14ac:dyDescent="0.2">
      <c r="B224" s="64">
        <v>45877</v>
      </c>
      <c r="C224" s="65">
        <v>276</v>
      </c>
      <c r="D224" s="65">
        <v>211</v>
      </c>
      <c r="E224" s="65">
        <v>52</v>
      </c>
      <c r="F224" s="66">
        <v>0.76449275362318836</v>
      </c>
      <c r="G224" s="65">
        <v>1471</v>
      </c>
      <c r="H224" s="65">
        <v>1214</v>
      </c>
      <c r="I224" s="65">
        <v>246</v>
      </c>
      <c r="J224" s="66">
        <v>0.82528891910265123</v>
      </c>
      <c r="K224" s="67">
        <f t="shared" si="9"/>
        <v>0</v>
      </c>
      <c r="L224" s="68">
        <v>7358</v>
      </c>
      <c r="M224" s="68">
        <v>6490</v>
      </c>
      <c r="N224" s="65">
        <v>691</v>
      </c>
      <c r="O224" s="69">
        <v>0.88203316118510466</v>
      </c>
      <c r="P224" s="65">
        <v>298</v>
      </c>
      <c r="Q224" s="65">
        <v>229</v>
      </c>
      <c r="R224" s="65">
        <v>58</v>
      </c>
      <c r="S224" s="70">
        <v>0.76845637583892612</v>
      </c>
      <c r="T224" s="65">
        <v>102</v>
      </c>
      <c r="U224" s="65">
        <v>82</v>
      </c>
      <c r="V224" s="65">
        <v>21</v>
      </c>
      <c r="W224" s="66">
        <v>0.80392156862745101</v>
      </c>
      <c r="X224" s="65">
        <v>478</v>
      </c>
      <c r="Y224" s="65">
        <v>377</v>
      </c>
      <c r="Z224" s="65">
        <v>82</v>
      </c>
      <c r="AA224" s="66">
        <v>0.78870292887029292</v>
      </c>
      <c r="AB224" s="68">
        <v>274</v>
      </c>
      <c r="AC224" s="68">
        <v>233</v>
      </c>
      <c r="AD224" s="68">
        <v>29</v>
      </c>
      <c r="AE224" s="71">
        <v>0.85036496350364965</v>
      </c>
      <c r="AF224" s="72">
        <v>252</v>
      </c>
      <c r="AG224" s="72">
        <v>201</v>
      </c>
      <c r="AH224" s="72">
        <v>52</v>
      </c>
      <c r="AI224" s="73">
        <v>0.79761904761904767</v>
      </c>
      <c r="AJ224" s="74">
        <f t="shared" si="10"/>
        <v>0</v>
      </c>
      <c r="AK224" s="68">
        <v>1069</v>
      </c>
      <c r="AL224" s="68">
        <v>937</v>
      </c>
      <c r="AM224" s="65">
        <v>128</v>
      </c>
      <c r="AN224" s="69">
        <v>0.87652011225444337</v>
      </c>
      <c r="AO224" s="102">
        <v>1188</v>
      </c>
    </row>
    <row r="225" spans="2:41" ht="12.75" x14ac:dyDescent="0.2">
      <c r="B225" s="64">
        <v>45878</v>
      </c>
      <c r="C225" s="65">
        <v>276</v>
      </c>
      <c r="D225" s="65">
        <v>203</v>
      </c>
      <c r="E225" s="65">
        <v>54</v>
      </c>
      <c r="F225" s="66">
        <v>0.76315789473684215</v>
      </c>
      <c r="G225" s="65">
        <v>1471</v>
      </c>
      <c r="H225" s="65">
        <v>1219</v>
      </c>
      <c r="I225" s="65">
        <v>245</v>
      </c>
      <c r="J225" s="66">
        <v>0.82868796736913664</v>
      </c>
      <c r="K225" s="67">
        <f t="shared" si="9"/>
        <v>0</v>
      </c>
      <c r="L225" s="68">
        <v>7358</v>
      </c>
      <c r="M225" s="68">
        <v>6529</v>
      </c>
      <c r="N225" s="65">
        <v>642</v>
      </c>
      <c r="O225" s="69">
        <v>0.88733351454199516</v>
      </c>
      <c r="P225" s="65">
        <v>298</v>
      </c>
      <c r="Q225" s="65">
        <v>219</v>
      </c>
      <c r="R225" s="65">
        <v>66</v>
      </c>
      <c r="S225" s="70">
        <v>0.7551724137931034</v>
      </c>
      <c r="T225" s="65">
        <v>102</v>
      </c>
      <c r="U225" s="65">
        <v>82</v>
      </c>
      <c r="V225" s="65">
        <v>20</v>
      </c>
      <c r="W225" s="66">
        <v>0.80392156862745101</v>
      </c>
      <c r="X225" s="65">
        <v>478</v>
      </c>
      <c r="Y225" s="65">
        <v>392</v>
      </c>
      <c r="Z225" s="65">
        <v>69</v>
      </c>
      <c r="AA225" s="66">
        <v>0.82008368200836823</v>
      </c>
      <c r="AB225" s="68">
        <v>274</v>
      </c>
      <c r="AC225" s="68">
        <v>229</v>
      </c>
      <c r="AD225" s="68">
        <v>36</v>
      </c>
      <c r="AE225" s="71">
        <v>0.85130111524163565</v>
      </c>
      <c r="AF225" s="72">
        <v>252</v>
      </c>
      <c r="AG225" s="72">
        <v>199</v>
      </c>
      <c r="AH225" s="72">
        <v>53</v>
      </c>
      <c r="AI225" s="73">
        <v>0.78968253968253965</v>
      </c>
      <c r="AJ225" s="74">
        <f t="shared" si="10"/>
        <v>0</v>
      </c>
      <c r="AK225" s="68">
        <v>1069</v>
      </c>
      <c r="AL225" s="68">
        <v>906</v>
      </c>
      <c r="AM225" s="65">
        <v>157</v>
      </c>
      <c r="AN225" s="69">
        <v>0.84752104770813841</v>
      </c>
      <c r="AO225" s="102">
        <v>1042</v>
      </c>
    </row>
    <row r="226" spans="2:41" ht="12.75" x14ac:dyDescent="0.2">
      <c r="B226" s="64">
        <v>45879</v>
      </c>
      <c r="C226" s="65">
        <v>276</v>
      </c>
      <c r="D226" s="65">
        <v>225</v>
      </c>
      <c r="E226" s="65">
        <v>38</v>
      </c>
      <c r="F226" s="66">
        <v>0.84586466165413532</v>
      </c>
      <c r="G226" s="65">
        <v>1471</v>
      </c>
      <c r="H226" s="65">
        <v>1214</v>
      </c>
      <c r="I226" s="65">
        <v>243</v>
      </c>
      <c r="J226" s="66">
        <v>0.82528891910265123</v>
      </c>
      <c r="K226" s="67">
        <f t="shared" si="9"/>
        <v>0</v>
      </c>
      <c r="L226" s="68">
        <v>7358</v>
      </c>
      <c r="M226" s="68">
        <v>6460</v>
      </c>
      <c r="N226" s="65">
        <v>710</v>
      </c>
      <c r="O226" s="69">
        <v>0.87795596629518891</v>
      </c>
      <c r="P226" s="65">
        <v>298</v>
      </c>
      <c r="Q226" s="65">
        <v>216</v>
      </c>
      <c r="R226" s="65">
        <v>66</v>
      </c>
      <c r="S226" s="70">
        <v>0.7448275862068966</v>
      </c>
      <c r="T226" s="65">
        <v>102</v>
      </c>
      <c r="U226" s="65">
        <v>75</v>
      </c>
      <c r="V226" s="65">
        <v>28</v>
      </c>
      <c r="W226" s="66">
        <v>0.73529411764705888</v>
      </c>
      <c r="X226" s="65">
        <v>478</v>
      </c>
      <c r="Y226" s="65">
        <v>373</v>
      </c>
      <c r="Z226" s="65">
        <v>67</v>
      </c>
      <c r="AA226" s="66">
        <v>0.78033472803347281</v>
      </c>
      <c r="AB226" s="68">
        <v>274</v>
      </c>
      <c r="AC226" s="68">
        <v>226</v>
      </c>
      <c r="AD226" s="68">
        <v>35</v>
      </c>
      <c r="AE226" s="71">
        <v>0.8401486988847584</v>
      </c>
      <c r="AF226" s="72">
        <v>252</v>
      </c>
      <c r="AG226" s="72">
        <v>202</v>
      </c>
      <c r="AH226" s="72">
        <v>50</v>
      </c>
      <c r="AI226" s="73">
        <v>0.80158730158730163</v>
      </c>
      <c r="AJ226" s="74">
        <f t="shared" si="10"/>
        <v>0</v>
      </c>
      <c r="AK226" s="68">
        <v>1069</v>
      </c>
      <c r="AL226" s="68">
        <v>874</v>
      </c>
      <c r="AM226" s="65">
        <v>157</v>
      </c>
      <c r="AN226" s="69">
        <v>0.81758652946679145</v>
      </c>
      <c r="AO226" s="102">
        <v>962</v>
      </c>
    </row>
    <row r="227" spans="2:41" ht="12.75" x14ac:dyDescent="0.2">
      <c r="B227" s="64">
        <v>45880</v>
      </c>
      <c r="C227" s="65">
        <v>266</v>
      </c>
      <c r="D227" s="65">
        <v>229</v>
      </c>
      <c r="E227" s="65">
        <v>38</v>
      </c>
      <c r="F227" s="66">
        <v>0.86090225563909772</v>
      </c>
      <c r="G227" s="65">
        <v>1472</v>
      </c>
      <c r="H227" s="65">
        <v>1198</v>
      </c>
      <c r="I227" s="65">
        <v>268</v>
      </c>
      <c r="J227" s="66">
        <v>0.81385869565217395</v>
      </c>
      <c r="K227" s="67">
        <f t="shared" si="9"/>
        <v>1</v>
      </c>
      <c r="L227" s="68">
        <v>7358</v>
      </c>
      <c r="M227" s="68">
        <v>6528</v>
      </c>
      <c r="N227" s="65">
        <v>627</v>
      </c>
      <c r="O227" s="69">
        <v>0.88719760804566461</v>
      </c>
      <c r="P227" s="65">
        <v>290</v>
      </c>
      <c r="Q227" s="65">
        <v>217</v>
      </c>
      <c r="R227" s="65">
        <v>66</v>
      </c>
      <c r="S227" s="70">
        <v>0.74827586206896557</v>
      </c>
      <c r="T227" s="65">
        <v>102</v>
      </c>
      <c r="U227" s="65">
        <v>83</v>
      </c>
      <c r="V227" s="65">
        <v>19</v>
      </c>
      <c r="W227" s="66">
        <v>0.81372549019607843</v>
      </c>
      <c r="X227" s="65">
        <v>478</v>
      </c>
      <c r="Y227" s="65">
        <v>375</v>
      </c>
      <c r="Z227" s="65">
        <v>65</v>
      </c>
      <c r="AA227" s="66">
        <v>0.78451882845188281</v>
      </c>
      <c r="AB227" s="68">
        <v>269</v>
      </c>
      <c r="AC227" s="68">
        <v>229</v>
      </c>
      <c r="AD227" s="68">
        <v>31</v>
      </c>
      <c r="AE227" s="71">
        <v>0.85130111524163565</v>
      </c>
      <c r="AF227" s="72">
        <v>252</v>
      </c>
      <c r="AG227" s="72">
        <v>204</v>
      </c>
      <c r="AH227" s="72">
        <v>48</v>
      </c>
      <c r="AI227" s="73">
        <v>0.80952380952380953</v>
      </c>
      <c r="AJ227" s="74">
        <f t="shared" si="10"/>
        <v>0</v>
      </c>
      <c r="AK227" s="68">
        <v>1069</v>
      </c>
      <c r="AL227" s="68">
        <v>926</v>
      </c>
      <c r="AM227" s="65">
        <v>141</v>
      </c>
      <c r="AN227" s="69">
        <v>0.86623012160898039</v>
      </c>
      <c r="AO227" s="102">
        <v>710</v>
      </c>
    </row>
    <row r="228" spans="2:41" ht="12.75" x14ac:dyDescent="0.2">
      <c r="B228" s="64">
        <v>45881</v>
      </c>
      <c r="C228" s="65">
        <v>266</v>
      </c>
      <c r="D228" s="65">
        <v>213</v>
      </c>
      <c r="E228" s="65">
        <v>40</v>
      </c>
      <c r="F228" s="66">
        <v>0.8007518796992481</v>
      </c>
      <c r="G228" s="65">
        <v>1472</v>
      </c>
      <c r="H228" s="65">
        <v>1256</v>
      </c>
      <c r="I228" s="65">
        <v>214</v>
      </c>
      <c r="J228" s="66">
        <v>0.85326086956521741</v>
      </c>
      <c r="K228" s="67">
        <f t="shared" si="9"/>
        <v>0</v>
      </c>
      <c r="L228" s="68">
        <v>7358</v>
      </c>
      <c r="M228" s="68">
        <v>6659</v>
      </c>
      <c r="N228" s="65">
        <v>496</v>
      </c>
      <c r="O228" s="69">
        <v>0.90500135906496326</v>
      </c>
      <c r="P228" s="65">
        <v>290</v>
      </c>
      <c r="Q228" s="65">
        <v>220</v>
      </c>
      <c r="R228" s="65">
        <v>60</v>
      </c>
      <c r="S228" s="70">
        <v>0.75862068965517238</v>
      </c>
      <c r="T228" s="65">
        <v>102</v>
      </c>
      <c r="U228" s="65">
        <v>86</v>
      </c>
      <c r="V228" s="65">
        <v>16</v>
      </c>
      <c r="W228" s="66">
        <v>0.84313725490196079</v>
      </c>
      <c r="X228" s="65">
        <v>478</v>
      </c>
      <c r="Y228" s="65">
        <v>401</v>
      </c>
      <c r="Z228" s="65">
        <v>79</v>
      </c>
      <c r="AA228" s="66">
        <v>0.83891213389121344</v>
      </c>
      <c r="AB228" s="68">
        <v>269</v>
      </c>
      <c r="AC228" s="68">
        <v>221</v>
      </c>
      <c r="AD228" s="68">
        <v>34</v>
      </c>
      <c r="AE228" s="71">
        <v>0.82156133828996281</v>
      </c>
      <c r="AF228" s="72">
        <v>252</v>
      </c>
      <c r="AG228" s="72">
        <v>211</v>
      </c>
      <c r="AH228" s="72">
        <v>41</v>
      </c>
      <c r="AI228" s="73">
        <v>0.83730158730158732</v>
      </c>
      <c r="AJ228" s="74">
        <f t="shared" si="10"/>
        <v>0</v>
      </c>
      <c r="AK228" s="68">
        <v>1069</v>
      </c>
      <c r="AL228" s="68">
        <v>938</v>
      </c>
      <c r="AM228" s="65">
        <v>129</v>
      </c>
      <c r="AN228" s="69">
        <v>0.87745556594948548</v>
      </c>
      <c r="AO228" s="102">
        <v>977</v>
      </c>
    </row>
    <row r="229" spans="2:41" ht="12.75" x14ac:dyDescent="0.2">
      <c r="B229" s="64">
        <v>45882</v>
      </c>
      <c r="C229" s="65">
        <v>266</v>
      </c>
      <c r="D229" s="65">
        <v>194</v>
      </c>
      <c r="E229" s="65">
        <v>60</v>
      </c>
      <c r="F229" s="66">
        <v>0.72932330827067671</v>
      </c>
      <c r="G229" s="65">
        <v>1472</v>
      </c>
      <c r="H229" s="65">
        <v>1270</v>
      </c>
      <c r="I229" s="65">
        <v>193</v>
      </c>
      <c r="J229" s="66">
        <v>0.86277173913043481</v>
      </c>
      <c r="K229" s="67">
        <f t="shared" si="9"/>
        <v>0</v>
      </c>
      <c r="L229" s="68">
        <v>7358</v>
      </c>
      <c r="M229" s="68">
        <v>6662</v>
      </c>
      <c r="N229" s="65">
        <v>509</v>
      </c>
      <c r="O229" s="69">
        <v>0.90540907855395492</v>
      </c>
      <c r="P229" s="65">
        <v>290</v>
      </c>
      <c r="Q229" s="65">
        <v>218</v>
      </c>
      <c r="R229" s="65">
        <v>62</v>
      </c>
      <c r="S229" s="70">
        <v>0.75172413793103443</v>
      </c>
      <c r="T229" s="65">
        <v>102</v>
      </c>
      <c r="U229" s="65">
        <v>85</v>
      </c>
      <c r="V229" s="65">
        <v>17</v>
      </c>
      <c r="W229" s="66">
        <v>0.83333333333333337</v>
      </c>
      <c r="X229" s="65">
        <v>478</v>
      </c>
      <c r="Y229" s="65">
        <v>380</v>
      </c>
      <c r="Z229" s="65">
        <v>86</v>
      </c>
      <c r="AA229" s="66">
        <v>0.79497907949790791</v>
      </c>
      <c r="AB229" s="68">
        <v>269</v>
      </c>
      <c r="AC229" s="68">
        <v>230</v>
      </c>
      <c r="AD229" s="68">
        <v>25</v>
      </c>
      <c r="AE229" s="71">
        <v>0.85501858736059477</v>
      </c>
      <c r="AF229" s="72">
        <v>250</v>
      </c>
      <c r="AG229" s="72">
        <v>200</v>
      </c>
      <c r="AH229" s="72">
        <v>50</v>
      </c>
      <c r="AI229" s="73">
        <v>0.8</v>
      </c>
      <c r="AJ229" s="74">
        <f t="shared" si="10"/>
        <v>-2</v>
      </c>
      <c r="AK229" s="68">
        <v>1071</v>
      </c>
      <c r="AL229" s="68">
        <v>953</v>
      </c>
      <c r="AM229" s="65">
        <v>108</v>
      </c>
      <c r="AN229" s="69">
        <v>0.88982259570494859</v>
      </c>
      <c r="AO229" s="102">
        <v>1087</v>
      </c>
    </row>
    <row r="230" spans="2:41" ht="12.75" x14ac:dyDescent="0.2">
      <c r="B230" s="64">
        <v>45883</v>
      </c>
      <c r="C230" s="65">
        <v>266</v>
      </c>
      <c r="D230" s="65">
        <v>180</v>
      </c>
      <c r="E230" s="65">
        <v>48</v>
      </c>
      <c r="F230" s="66">
        <v>0.67669172932330823</v>
      </c>
      <c r="G230" s="65">
        <v>1472</v>
      </c>
      <c r="H230" s="65">
        <v>1251</v>
      </c>
      <c r="I230" s="65">
        <v>219</v>
      </c>
      <c r="J230" s="66">
        <v>0.84986413043478259</v>
      </c>
      <c r="K230" s="67">
        <f t="shared" si="9"/>
        <v>0</v>
      </c>
      <c r="L230" s="68">
        <v>7358</v>
      </c>
      <c r="M230" s="68">
        <v>6661</v>
      </c>
      <c r="N230" s="65">
        <v>450</v>
      </c>
      <c r="O230" s="69">
        <v>0.90527317205762436</v>
      </c>
      <c r="P230" s="65">
        <v>290</v>
      </c>
      <c r="Q230" s="65">
        <v>226</v>
      </c>
      <c r="R230" s="65">
        <v>55</v>
      </c>
      <c r="S230" s="70">
        <v>0.77931034482758621</v>
      </c>
      <c r="T230" s="65">
        <v>102</v>
      </c>
      <c r="U230" s="65">
        <v>84</v>
      </c>
      <c r="V230" s="65">
        <v>18</v>
      </c>
      <c r="W230" s="66">
        <v>0.82352941176470584</v>
      </c>
      <c r="X230" s="65">
        <v>478</v>
      </c>
      <c r="Y230" s="65">
        <v>376</v>
      </c>
      <c r="Z230" s="65">
        <v>81</v>
      </c>
      <c r="AA230" s="66">
        <v>0.78661087866108792</v>
      </c>
      <c r="AB230" s="68">
        <v>269</v>
      </c>
      <c r="AC230" s="68">
        <v>220</v>
      </c>
      <c r="AD230" s="68">
        <v>35</v>
      </c>
      <c r="AE230" s="71">
        <v>0.81784386617100369</v>
      </c>
      <c r="AF230" s="72">
        <v>250</v>
      </c>
      <c r="AG230" s="72">
        <v>205</v>
      </c>
      <c r="AH230" s="72">
        <v>45</v>
      </c>
      <c r="AI230" s="73">
        <v>0.82</v>
      </c>
      <c r="AJ230" s="74">
        <f t="shared" si="10"/>
        <v>0</v>
      </c>
      <c r="AK230" s="68">
        <v>1071</v>
      </c>
      <c r="AL230" s="68">
        <v>935</v>
      </c>
      <c r="AM230" s="65">
        <v>124</v>
      </c>
      <c r="AN230" s="69">
        <v>0.87301587301587302</v>
      </c>
      <c r="AO230" s="102">
        <v>1034</v>
      </c>
    </row>
    <row r="231" spans="2:41" ht="12.75" x14ac:dyDescent="0.2">
      <c r="B231" s="64">
        <v>45884</v>
      </c>
      <c r="C231" s="65">
        <v>266</v>
      </c>
      <c r="D231" s="65">
        <v>178</v>
      </c>
      <c r="E231" s="65">
        <v>55</v>
      </c>
      <c r="F231" s="66">
        <v>0.66917293233082709</v>
      </c>
      <c r="G231" s="65">
        <v>1472</v>
      </c>
      <c r="H231" s="65">
        <v>1297</v>
      </c>
      <c r="I231" s="65">
        <v>174</v>
      </c>
      <c r="J231" s="66">
        <v>0.88111413043478259</v>
      </c>
      <c r="K231" s="67">
        <f t="shared" si="9"/>
        <v>0</v>
      </c>
      <c r="L231" s="68">
        <v>7358</v>
      </c>
      <c r="M231" s="68">
        <v>6696</v>
      </c>
      <c r="N231" s="65">
        <v>480</v>
      </c>
      <c r="O231" s="69">
        <v>0.91002989942919277</v>
      </c>
      <c r="P231" s="65">
        <v>290</v>
      </c>
      <c r="Q231" s="65">
        <v>220</v>
      </c>
      <c r="R231" s="65">
        <v>58</v>
      </c>
      <c r="S231" s="70">
        <v>0.75862068965517238</v>
      </c>
      <c r="T231" s="65">
        <v>102</v>
      </c>
      <c r="U231" s="65">
        <v>84</v>
      </c>
      <c r="V231" s="65">
        <v>19</v>
      </c>
      <c r="W231" s="66">
        <v>0.82352941176470584</v>
      </c>
      <c r="X231" s="65">
        <v>478</v>
      </c>
      <c r="Y231" s="65">
        <v>375</v>
      </c>
      <c r="Z231" s="65">
        <v>69</v>
      </c>
      <c r="AA231" s="66">
        <v>0.78451882845188281</v>
      </c>
      <c r="AB231" s="68">
        <v>262</v>
      </c>
      <c r="AC231" s="68">
        <v>216</v>
      </c>
      <c r="AD231" s="68">
        <v>40</v>
      </c>
      <c r="AE231" s="71">
        <v>0.82442748091603058</v>
      </c>
      <c r="AF231" s="72">
        <v>250</v>
      </c>
      <c r="AG231" s="72">
        <v>211</v>
      </c>
      <c r="AH231" s="72">
        <v>40</v>
      </c>
      <c r="AI231" s="73">
        <v>0.84399999999999997</v>
      </c>
      <c r="AJ231" s="74">
        <f t="shared" si="10"/>
        <v>0</v>
      </c>
      <c r="AK231" s="68">
        <v>1071</v>
      </c>
      <c r="AL231" s="68">
        <v>970</v>
      </c>
      <c r="AM231" s="65">
        <v>98</v>
      </c>
      <c r="AN231" s="69">
        <v>0.90569561157796452</v>
      </c>
      <c r="AO231" s="102">
        <v>1129</v>
      </c>
    </row>
    <row r="232" spans="2:41" ht="12.75" x14ac:dyDescent="0.2">
      <c r="B232" s="64">
        <v>45885</v>
      </c>
      <c r="C232" s="65">
        <v>266</v>
      </c>
      <c r="D232" s="65">
        <v>191</v>
      </c>
      <c r="E232" s="65">
        <v>63</v>
      </c>
      <c r="F232" s="66">
        <v>0.71804511278195493</v>
      </c>
      <c r="G232" s="65">
        <v>1472</v>
      </c>
      <c r="H232" s="65">
        <v>1220</v>
      </c>
      <c r="I232" s="65">
        <v>245</v>
      </c>
      <c r="J232" s="66">
        <v>0.82880434782608692</v>
      </c>
      <c r="K232" s="67">
        <f t="shared" si="9"/>
        <v>0</v>
      </c>
      <c r="L232" s="68">
        <v>7389</v>
      </c>
      <c r="M232" s="68">
        <v>6663</v>
      </c>
      <c r="N232" s="65">
        <v>483</v>
      </c>
      <c r="O232" s="69">
        <v>0.90174583840844502</v>
      </c>
      <c r="P232" s="65">
        <v>290</v>
      </c>
      <c r="Q232" s="65">
        <v>229</v>
      </c>
      <c r="R232" s="65">
        <v>51</v>
      </c>
      <c r="S232" s="70">
        <v>0.78965517241379313</v>
      </c>
      <c r="T232" s="65">
        <v>102</v>
      </c>
      <c r="U232" s="65">
        <v>81</v>
      </c>
      <c r="V232" s="65">
        <v>19</v>
      </c>
      <c r="W232" s="66">
        <v>0.79411764705882348</v>
      </c>
      <c r="X232" s="65">
        <v>478</v>
      </c>
      <c r="Y232" s="65">
        <v>361</v>
      </c>
      <c r="Z232" s="65">
        <v>96</v>
      </c>
      <c r="AA232" s="66">
        <v>0.75523012552301261</v>
      </c>
      <c r="AB232" s="68">
        <v>262</v>
      </c>
      <c r="AC232" s="68">
        <v>221</v>
      </c>
      <c r="AD232" s="68">
        <v>38</v>
      </c>
      <c r="AE232" s="71">
        <v>0.84351145038167941</v>
      </c>
      <c r="AF232" s="72">
        <v>250</v>
      </c>
      <c r="AG232" s="72">
        <v>213</v>
      </c>
      <c r="AH232" s="72">
        <v>37</v>
      </c>
      <c r="AI232" s="73">
        <v>0.85199999999999998</v>
      </c>
      <c r="AJ232" s="74">
        <f t="shared" si="10"/>
        <v>0</v>
      </c>
      <c r="AK232" s="68">
        <v>1071</v>
      </c>
      <c r="AL232" s="68">
        <v>939</v>
      </c>
      <c r="AM232" s="65">
        <v>131</v>
      </c>
      <c r="AN232" s="69">
        <v>0.87675070028011204</v>
      </c>
      <c r="AO232" s="102">
        <v>1032</v>
      </c>
    </row>
    <row r="233" spans="2:41" ht="12.75" x14ac:dyDescent="0.2">
      <c r="B233" s="64">
        <v>45886</v>
      </c>
      <c r="C233" s="65">
        <v>266</v>
      </c>
      <c r="D233" s="65">
        <v>187</v>
      </c>
      <c r="E233" s="65">
        <v>67</v>
      </c>
      <c r="F233" s="66">
        <v>0.70300751879699253</v>
      </c>
      <c r="G233" s="65">
        <v>1472</v>
      </c>
      <c r="H233" s="65">
        <v>1241</v>
      </c>
      <c r="I233" s="65">
        <v>228</v>
      </c>
      <c r="J233" s="66">
        <v>0.84307065217391308</v>
      </c>
      <c r="K233" s="67">
        <f t="shared" si="9"/>
        <v>0</v>
      </c>
      <c r="L233" s="68">
        <v>7389</v>
      </c>
      <c r="M233" s="68">
        <v>6592</v>
      </c>
      <c r="N233" s="65">
        <v>564</v>
      </c>
      <c r="O233" s="69">
        <v>0.89213696034646095</v>
      </c>
      <c r="P233" s="65">
        <v>290</v>
      </c>
      <c r="Q233" s="65">
        <v>226</v>
      </c>
      <c r="R233" s="65">
        <v>51</v>
      </c>
      <c r="S233" s="70">
        <v>0.77931034482758621</v>
      </c>
      <c r="T233" s="65">
        <v>102</v>
      </c>
      <c r="U233" s="65">
        <v>75</v>
      </c>
      <c r="V233" s="65">
        <v>26</v>
      </c>
      <c r="W233" s="66">
        <v>0.73529411764705888</v>
      </c>
      <c r="X233" s="65">
        <v>478</v>
      </c>
      <c r="Y233" s="65">
        <v>377</v>
      </c>
      <c r="Z233" s="65">
        <v>91</v>
      </c>
      <c r="AA233" s="66">
        <v>0.78870292887029292</v>
      </c>
      <c r="AB233" s="68">
        <v>262</v>
      </c>
      <c r="AC233" s="68">
        <v>228</v>
      </c>
      <c r="AD233" s="68">
        <v>30</v>
      </c>
      <c r="AE233" s="71">
        <v>0.87022900763358779</v>
      </c>
      <c r="AF233" s="72">
        <v>250</v>
      </c>
      <c r="AG233" s="72">
        <v>219</v>
      </c>
      <c r="AH233" s="72">
        <v>31</v>
      </c>
      <c r="AI233" s="73">
        <v>0.876</v>
      </c>
      <c r="AJ233" s="74">
        <f t="shared" si="10"/>
        <v>0</v>
      </c>
      <c r="AK233" s="68">
        <v>1071</v>
      </c>
      <c r="AL233" s="68">
        <v>940</v>
      </c>
      <c r="AM233" s="65">
        <v>129</v>
      </c>
      <c r="AN233" s="69">
        <v>0.87768440709617179</v>
      </c>
      <c r="AO233" s="102">
        <v>963</v>
      </c>
    </row>
    <row r="234" spans="2:41" ht="12.75" x14ac:dyDescent="0.2">
      <c r="B234" s="64">
        <v>45887</v>
      </c>
      <c r="C234" s="65">
        <v>266</v>
      </c>
      <c r="D234" s="65">
        <v>201</v>
      </c>
      <c r="E234" s="65">
        <v>53</v>
      </c>
      <c r="F234" s="66">
        <v>0.75563909774436089</v>
      </c>
      <c r="G234" s="65">
        <v>1472</v>
      </c>
      <c r="H234" s="65">
        <v>1196</v>
      </c>
      <c r="I234" s="65">
        <v>271</v>
      </c>
      <c r="J234" s="66">
        <v>0.8125</v>
      </c>
      <c r="K234" s="67">
        <f t="shared" si="9"/>
        <v>0</v>
      </c>
      <c r="L234" s="68">
        <v>7389</v>
      </c>
      <c r="M234" s="68">
        <v>6568</v>
      </c>
      <c r="N234" s="65">
        <v>604</v>
      </c>
      <c r="O234" s="69">
        <v>0.88888888888888884</v>
      </c>
      <c r="P234" s="65">
        <v>290</v>
      </c>
      <c r="Q234" s="65">
        <v>226</v>
      </c>
      <c r="R234" s="65">
        <v>52</v>
      </c>
      <c r="S234" s="70">
        <v>0.77931034482758621</v>
      </c>
      <c r="T234" s="65">
        <v>102</v>
      </c>
      <c r="U234" s="65">
        <v>79</v>
      </c>
      <c r="V234" s="65">
        <v>19</v>
      </c>
      <c r="W234" s="66">
        <v>0.77450980392156865</v>
      </c>
      <c r="X234" s="65">
        <v>478</v>
      </c>
      <c r="Y234" s="65">
        <v>379</v>
      </c>
      <c r="Z234" s="65">
        <v>79</v>
      </c>
      <c r="AA234" s="66">
        <v>0.79288702928870292</v>
      </c>
      <c r="AB234" s="68">
        <v>269</v>
      </c>
      <c r="AC234" s="68">
        <v>224</v>
      </c>
      <c r="AD234" s="68">
        <v>33</v>
      </c>
      <c r="AE234" s="71">
        <v>0.83271375464684017</v>
      </c>
      <c r="AF234" s="72">
        <v>250</v>
      </c>
      <c r="AG234" s="72">
        <v>213</v>
      </c>
      <c r="AH234" s="72">
        <v>38</v>
      </c>
      <c r="AI234" s="73">
        <v>0.85199999999999998</v>
      </c>
      <c r="AJ234" s="74">
        <f t="shared" si="10"/>
        <v>0</v>
      </c>
      <c r="AK234" s="68">
        <v>1071</v>
      </c>
      <c r="AL234" s="68">
        <v>938</v>
      </c>
      <c r="AM234" s="65">
        <v>131</v>
      </c>
      <c r="AN234" s="69">
        <v>0.87581699346405228</v>
      </c>
      <c r="AO234" s="102">
        <v>949</v>
      </c>
    </row>
    <row r="235" spans="2:41" ht="12.75" x14ac:dyDescent="0.2">
      <c r="B235" s="64">
        <v>45888</v>
      </c>
      <c r="C235" s="65">
        <v>266</v>
      </c>
      <c r="D235" s="65">
        <v>232</v>
      </c>
      <c r="E235" s="65">
        <v>23</v>
      </c>
      <c r="F235" s="66">
        <v>0.8721804511278195</v>
      </c>
      <c r="G235" s="65">
        <v>1472</v>
      </c>
      <c r="H235" s="65">
        <v>1233</v>
      </c>
      <c r="I235" s="65">
        <v>232</v>
      </c>
      <c r="J235" s="66">
        <v>0.83763586956521741</v>
      </c>
      <c r="K235" s="67">
        <f t="shared" si="9"/>
        <v>0</v>
      </c>
      <c r="L235" s="68">
        <v>7389</v>
      </c>
      <c r="M235" s="68">
        <v>6563</v>
      </c>
      <c r="N235" s="65">
        <v>634</v>
      </c>
      <c r="O235" s="69">
        <v>0.88821220733522799</v>
      </c>
      <c r="P235" s="65">
        <v>290</v>
      </c>
      <c r="Q235" s="65">
        <v>221</v>
      </c>
      <c r="R235" s="65">
        <v>62</v>
      </c>
      <c r="S235" s="70">
        <v>0.76206896551724135</v>
      </c>
      <c r="T235" s="65">
        <v>102</v>
      </c>
      <c r="U235" s="65">
        <v>81</v>
      </c>
      <c r="V235" s="65">
        <v>20</v>
      </c>
      <c r="W235" s="66">
        <v>0.79411764705882348</v>
      </c>
      <c r="X235" s="65">
        <v>478</v>
      </c>
      <c r="Y235" s="65">
        <v>390</v>
      </c>
      <c r="Z235" s="65">
        <v>65</v>
      </c>
      <c r="AA235" s="66">
        <v>0.81589958158995812</v>
      </c>
      <c r="AB235" s="68">
        <v>269</v>
      </c>
      <c r="AC235" s="68">
        <v>221</v>
      </c>
      <c r="AD235" s="68">
        <v>33</v>
      </c>
      <c r="AE235" s="71">
        <v>0.82156133828996281</v>
      </c>
      <c r="AF235" s="72">
        <v>250</v>
      </c>
      <c r="AG235" s="72">
        <v>205</v>
      </c>
      <c r="AH235" s="72">
        <v>45</v>
      </c>
      <c r="AI235" s="73">
        <v>0.82</v>
      </c>
      <c r="AJ235" s="74">
        <f t="shared" si="10"/>
        <v>0</v>
      </c>
      <c r="AK235" s="68">
        <v>1071</v>
      </c>
      <c r="AL235" s="68">
        <v>955</v>
      </c>
      <c r="AM235" s="65">
        <v>114</v>
      </c>
      <c r="AN235" s="69">
        <v>0.89169000933706821</v>
      </c>
      <c r="AO235" s="102">
        <v>1095</v>
      </c>
    </row>
    <row r="236" spans="2:41" ht="12.75" x14ac:dyDescent="0.2">
      <c r="B236" s="64">
        <v>45889</v>
      </c>
      <c r="C236" s="65">
        <v>266</v>
      </c>
      <c r="D236" s="65">
        <v>211</v>
      </c>
      <c r="E236" s="65">
        <v>44</v>
      </c>
      <c r="F236" s="66">
        <v>0.79323308270676696</v>
      </c>
      <c r="G236" s="65">
        <v>1472</v>
      </c>
      <c r="H236" s="65">
        <v>1262</v>
      </c>
      <c r="I236" s="65">
        <v>203</v>
      </c>
      <c r="J236" s="66">
        <v>0.85733695652173914</v>
      </c>
      <c r="K236" s="67">
        <f t="shared" si="9"/>
        <v>0</v>
      </c>
      <c r="L236" s="68">
        <v>7367</v>
      </c>
      <c r="M236" s="68">
        <v>6648</v>
      </c>
      <c r="N236" s="65">
        <v>550</v>
      </c>
      <c r="O236" s="69">
        <v>0.90240260621691326</v>
      </c>
      <c r="P236" s="65">
        <v>290</v>
      </c>
      <c r="Q236" s="65">
        <v>219</v>
      </c>
      <c r="R236" s="65">
        <v>55</v>
      </c>
      <c r="S236" s="70">
        <v>0.7551724137931034</v>
      </c>
      <c r="T236" s="65">
        <v>102</v>
      </c>
      <c r="U236" s="65">
        <v>73</v>
      </c>
      <c r="V236" s="65">
        <v>26</v>
      </c>
      <c r="W236" s="66">
        <v>0.71568627450980393</v>
      </c>
      <c r="X236" s="65">
        <v>481</v>
      </c>
      <c r="Y236" s="65">
        <v>371</v>
      </c>
      <c r="Z236" s="65">
        <v>87</v>
      </c>
      <c r="AA236" s="66">
        <v>0.7713097713097713</v>
      </c>
      <c r="AB236" s="68">
        <v>269</v>
      </c>
      <c r="AC236" s="68">
        <v>213</v>
      </c>
      <c r="AD236" s="68">
        <v>41</v>
      </c>
      <c r="AE236" s="71">
        <v>0.79182156133828996</v>
      </c>
      <c r="AF236" s="72">
        <v>250</v>
      </c>
      <c r="AG236" s="72">
        <v>202</v>
      </c>
      <c r="AH236" s="72">
        <v>53</v>
      </c>
      <c r="AI236" s="73">
        <v>0.80800000000000005</v>
      </c>
      <c r="AJ236" s="74">
        <f t="shared" si="10"/>
        <v>0</v>
      </c>
      <c r="AK236" s="68">
        <v>1071</v>
      </c>
      <c r="AL236" s="68">
        <v>965</v>
      </c>
      <c r="AM236" s="65">
        <v>103</v>
      </c>
      <c r="AN236" s="69">
        <v>0.90102707749766575</v>
      </c>
      <c r="AO236" s="102">
        <v>1001</v>
      </c>
    </row>
    <row r="237" spans="2:41" ht="12.75" x14ac:dyDescent="0.2">
      <c r="B237" s="64">
        <v>45890</v>
      </c>
      <c r="C237" s="65">
        <v>266</v>
      </c>
      <c r="D237" s="65">
        <v>187</v>
      </c>
      <c r="E237" s="65">
        <v>43</v>
      </c>
      <c r="F237" s="66">
        <v>0.70300751879699253</v>
      </c>
      <c r="G237" s="65">
        <v>1472</v>
      </c>
      <c r="H237" s="65">
        <v>1289</v>
      </c>
      <c r="I237" s="65">
        <v>179</v>
      </c>
      <c r="J237" s="66">
        <v>0.87567934782608692</v>
      </c>
      <c r="K237" s="67">
        <f t="shared" si="9"/>
        <v>0</v>
      </c>
      <c r="L237" s="68">
        <v>7367</v>
      </c>
      <c r="M237" s="68">
        <v>6622</v>
      </c>
      <c r="N237" s="65">
        <v>562</v>
      </c>
      <c r="O237" s="69">
        <v>0.8988733541468712</v>
      </c>
      <c r="P237" s="65">
        <v>290</v>
      </c>
      <c r="Q237" s="65">
        <v>209</v>
      </c>
      <c r="R237" s="65">
        <v>69</v>
      </c>
      <c r="S237" s="70">
        <v>0.72068965517241379</v>
      </c>
      <c r="T237" s="65">
        <v>102</v>
      </c>
      <c r="U237" s="65">
        <v>72</v>
      </c>
      <c r="V237" s="65">
        <v>26</v>
      </c>
      <c r="W237" s="66">
        <v>0.70588235294117652</v>
      </c>
      <c r="X237" s="65">
        <v>481</v>
      </c>
      <c r="Y237" s="65">
        <v>394</v>
      </c>
      <c r="Z237" s="65">
        <v>59</v>
      </c>
      <c r="AA237" s="66">
        <v>0.81912681912681917</v>
      </c>
      <c r="AB237" s="68">
        <v>269</v>
      </c>
      <c r="AC237" s="68">
        <v>215</v>
      </c>
      <c r="AD237" s="68">
        <v>44</v>
      </c>
      <c r="AE237" s="71">
        <v>0.7992565055762082</v>
      </c>
      <c r="AF237" s="72">
        <v>250</v>
      </c>
      <c r="AG237" s="72">
        <v>197</v>
      </c>
      <c r="AH237" s="72">
        <v>54</v>
      </c>
      <c r="AI237" s="73">
        <v>0.78800000000000003</v>
      </c>
      <c r="AJ237" s="74">
        <f t="shared" si="10"/>
        <v>0</v>
      </c>
      <c r="AK237" s="68">
        <v>1072</v>
      </c>
      <c r="AL237" s="68">
        <v>956</v>
      </c>
      <c r="AM237" s="65">
        <v>115</v>
      </c>
      <c r="AN237" s="69">
        <v>0.89179104477611937</v>
      </c>
      <c r="AO237" s="102">
        <v>1015</v>
      </c>
    </row>
    <row r="238" spans="2:41" ht="12.75" x14ac:dyDescent="0.2">
      <c r="B238" s="64">
        <v>45891</v>
      </c>
      <c r="C238" s="65">
        <v>266</v>
      </c>
      <c r="D238" s="65">
        <v>203</v>
      </c>
      <c r="E238" s="65">
        <v>47</v>
      </c>
      <c r="F238" s="66">
        <v>0.76315789473684215</v>
      </c>
      <c r="G238" s="65">
        <v>1472</v>
      </c>
      <c r="H238" s="65">
        <v>1265</v>
      </c>
      <c r="I238" s="65">
        <v>203</v>
      </c>
      <c r="J238" s="66">
        <v>0.859375</v>
      </c>
      <c r="K238" s="67">
        <f t="shared" si="9"/>
        <v>0</v>
      </c>
      <c r="L238" s="68">
        <v>7367</v>
      </c>
      <c r="M238" s="68">
        <v>6684</v>
      </c>
      <c r="N238" s="65">
        <v>550</v>
      </c>
      <c r="O238" s="69">
        <v>0.90728926292927925</v>
      </c>
      <c r="P238" s="65">
        <v>290</v>
      </c>
      <c r="Q238" s="65">
        <v>198</v>
      </c>
      <c r="R238" s="65">
        <v>76</v>
      </c>
      <c r="S238" s="70">
        <v>0.6827586206896552</v>
      </c>
      <c r="T238" s="65">
        <v>102</v>
      </c>
      <c r="U238" s="65">
        <v>70</v>
      </c>
      <c r="V238" s="65">
        <v>27</v>
      </c>
      <c r="W238" s="66">
        <v>0.68627450980392157</v>
      </c>
      <c r="X238" s="65">
        <v>480</v>
      </c>
      <c r="Y238" s="65">
        <v>403</v>
      </c>
      <c r="Z238" s="65">
        <v>58</v>
      </c>
      <c r="AA238" s="66">
        <v>0.83958333333333335</v>
      </c>
      <c r="AB238" s="68">
        <v>269</v>
      </c>
      <c r="AC238" s="68">
        <v>228</v>
      </c>
      <c r="AD238" s="68">
        <v>35</v>
      </c>
      <c r="AE238" s="71">
        <v>0.84758364312267653</v>
      </c>
      <c r="AF238" s="72">
        <v>250</v>
      </c>
      <c r="AG238" s="72">
        <v>209</v>
      </c>
      <c r="AH238" s="72">
        <v>41</v>
      </c>
      <c r="AI238" s="73">
        <v>0.83599999999999997</v>
      </c>
      <c r="AJ238" s="74">
        <f t="shared" si="10"/>
        <v>0</v>
      </c>
      <c r="AK238" s="68">
        <v>1071</v>
      </c>
      <c r="AL238" s="68">
        <v>937</v>
      </c>
      <c r="AM238" s="65">
        <v>110</v>
      </c>
      <c r="AN238" s="69">
        <v>0.87488328664799253</v>
      </c>
      <c r="AO238" s="102">
        <v>935</v>
      </c>
    </row>
    <row r="239" spans="2:41" ht="12.75" x14ac:dyDescent="0.2">
      <c r="B239" s="64">
        <v>45892</v>
      </c>
      <c r="C239" s="65">
        <v>266</v>
      </c>
      <c r="D239" s="65">
        <v>206</v>
      </c>
      <c r="E239" s="65">
        <v>44</v>
      </c>
      <c r="F239" s="66">
        <v>0.77443609022556392</v>
      </c>
      <c r="G239" s="65">
        <v>1477</v>
      </c>
      <c r="H239" s="65">
        <v>1267</v>
      </c>
      <c r="I239" s="65">
        <v>207</v>
      </c>
      <c r="J239" s="66">
        <v>0.85781990521327012</v>
      </c>
      <c r="K239" s="67">
        <f t="shared" si="9"/>
        <v>5</v>
      </c>
      <c r="L239" s="68">
        <v>7367</v>
      </c>
      <c r="M239" s="68">
        <v>6587</v>
      </c>
      <c r="N239" s="65">
        <v>627</v>
      </c>
      <c r="O239" s="69">
        <v>0.89412243789873758</v>
      </c>
      <c r="P239" s="65">
        <v>290</v>
      </c>
      <c r="Q239" s="65">
        <v>213</v>
      </c>
      <c r="R239" s="65">
        <v>64</v>
      </c>
      <c r="S239" s="70">
        <v>0.73448275862068968</v>
      </c>
      <c r="T239" s="65">
        <v>97</v>
      </c>
      <c r="U239" s="65">
        <v>70</v>
      </c>
      <c r="V239" s="65">
        <v>28</v>
      </c>
      <c r="W239" s="66">
        <v>0.72164948453608246</v>
      </c>
      <c r="X239" s="65">
        <v>480</v>
      </c>
      <c r="Y239" s="65">
        <v>376</v>
      </c>
      <c r="Z239" s="65">
        <v>75</v>
      </c>
      <c r="AA239" s="66">
        <v>0.78333333333333333</v>
      </c>
      <c r="AB239" s="68">
        <v>269</v>
      </c>
      <c r="AC239" s="68">
        <v>218</v>
      </c>
      <c r="AD239" s="68">
        <v>107</v>
      </c>
      <c r="AE239" s="71">
        <v>0.81040892193308545</v>
      </c>
      <c r="AF239" s="72">
        <v>250</v>
      </c>
      <c r="AG239" s="72">
        <v>202</v>
      </c>
      <c r="AH239" s="72">
        <v>49</v>
      </c>
      <c r="AI239" s="73">
        <v>0.80800000000000005</v>
      </c>
      <c r="AJ239" s="74">
        <f t="shared" si="10"/>
        <v>0</v>
      </c>
      <c r="AK239" s="68">
        <v>1071</v>
      </c>
      <c r="AL239" s="68">
        <v>952</v>
      </c>
      <c r="AM239" s="65">
        <v>117</v>
      </c>
      <c r="AN239" s="69">
        <v>0.88888888888888884</v>
      </c>
      <c r="AO239" s="102">
        <v>945</v>
      </c>
    </row>
    <row r="240" spans="2:41" ht="12.75" x14ac:dyDescent="0.2">
      <c r="B240" s="64">
        <v>45893</v>
      </c>
      <c r="C240" s="65">
        <v>266</v>
      </c>
      <c r="D240" s="65">
        <v>199</v>
      </c>
      <c r="E240" s="65">
        <v>49</v>
      </c>
      <c r="F240" s="66">
        <v>0.76245210727969348</v>
      </c>
      <c r="G240" s="65">
        <v>1477</v>
      </c>
      <c r="H240" s="65">
        <v>1264</v>
      </c>
      <c r="I240" s="65">
        <v>201</v>
      </c>
      <c r="J240" s="66">
        <v>0.85578876100203116</v>
      </c>
      <c r="K240" s="67">
        <f t="shared" si="9"/>
        <v>0</v>
      </c>
      <c r="L240" s="68">
        <v>7367</v>
      </c>
      <c r="M240" s="68">
        <v>6479</v>
      </c>
      <c r="N240" s="65">
        <v>725</v>
      </c>
      <c r="O240" s="69">
        <v>0.87946246776163972</v>
      </c>
      <c r="P240" s="65">
        <v>290</v>
      </c>
      <c r="Q240" s="65">
        <v>201</v>
      </c>
      <c r="R240" s="65">
        <v>70</v>
      </c>
      <c r="S240" s="70">
        <v>0.69310344827586212</v>
      </c>
      <c r="T240" s="65">
        <v>97</v>
      </c>
      <c r="U240" s="65">
        <v>66</v>
      </c>
      <c r="V240" s="65">
        <v>32</v>
      </c>
      <c r="W240" s="66">
        <v>0.68041237113402064</v>
      </c>
      <c r="X240" s="65">
        <v>479</v>
      </c>
      <c r="Y240" s="65">
        <v>370</v>
      </c>
      <c r="Z240" s="65">
        <v>85</v>
      </c>
      <c r="AA240" s="66">
        <v>0.77244258872651361</v>
      </c>
      <c r="AB240" s="68">
        <v>269</v>
      </c>
      <c r="AC240" s="68">
        <v>230</v>
      </c>
      <c r="AD240" s="68">
        <v>29</v>
      </c>
      <c r="AE240" s="71">
        <v>0.85501858736059477</v>
      </c>
      <c r="AF240" s="72">
        <v>250</v>
      </c>
      <c r="AG240" s="72">
        <v>205</v>
      </c>
      <c r="AH240" s="72">
        <v>46</v>
      </c>
      <c r="AI240" s="73">
        <v>0.82</v>
      </c>
      <c r="AJ240" s="74">
        <f t="shared" si="10"/>
        <v>0</v>
      </c>
      <c r="AK240" s="68">
        <v>1071</v>
      </c>
      <c r="AL240" s="68">
        <v>953</v>
      </c>
      <c r="AM240" s="65">
        <v>116</v>
      </c>
      <c r="AN240" s="69">
        <v>0.88982259570494859</v>
      </c>
      <c r="AO240" s="102">
        <v>929</v>
      </c>
    </row>
    <row r="241" spans="2:41" ht="12.75" x14ac:dyDescent="0.2">
      <c r="B241" s="64">
        <v>45894</v>
      </c>
      <c r="C241" s="65">
        <v>266</v>
      </c>
      <c r="D241" s="65">
        <v>210</v>
      </c>
      <c r="E241" s="65">
        <v>37</v>
      </c>
      <c r="F241" s="66">
        <v>0.82375478927203061</v>
      </c>
      <c r="G241" s="65">
        <v>1477</v>
      </c>
      <c r="H241" s="65">
        <v>1267</v>
      </c>
      <c r="I241" s="65">
        <v>201</v>
      </c>
      <c r="J241" s="66">
        <v>0.85781990521327012</v>
      </c>
      <c r="K241" s="67">
        <f t="shared" si="9"/>
        <v>0</v>
      </c>
      <c r="L241" s="68">
        <v>7357</v>
      </c>
      <c r="M241" s="68">
        <v>6480</v>
      </c>
      <c r="N241" s="65">
        <v>687</v>
      </c>
      <c r="O241" s="69">
        <v>0.88079380182139455</v>
      </c>
      <c r="P241" s="65">
        <v>290</v>
      </c>
      <c r="Q241" s="65">
        <v>220</v>
      </c>
      <c r="R241" s="65">
        <v>61</v>
      </c>
      <c r="S241" s="70">
        <v>0.75862068965517238</v>
      </c>
      <c r="T241" s="65">
        <v>97</v>
      </c>
      <c r="U241" s="65">
        <v>73</v>
      </c>
      <c r="V241" s="65">
        <v>22</v>
      </c>
      <c r="W241" s="66">
        <v>0.75257731958762886</v>
      </c>
      <c r="X241" s="65">
        <v>479</v>
      </c>
      <c r="Y241" s="65">
        <v>337</v>
      </c>
      <c r="Z241" s="65">
        <v>84</v>
      </c>
      <c r="AA241" s="66">
        <v>0.70354906054279753</v>
      </c>
      <c r="AB241" s="68">
        <v>269</v>
      </c>
      <c r="AC241" s="68">
        <v>222</v>
      </c>
      <c r="AD241" s="68">
        <v>37</v>
      </c>
      <c r="AE241" s="71">
        <v>0.82527881040892193</v>
      </c>
      <c r="AF241" s="72">
        <v>250</v>
      </c>
      <c r="AG241" s="72">
        <v>203</v>
      </c>
      <c r="AH241" s="72">
        <v>43</v>
      </c>
      <c r="AI241" s="73">
        <v>0.81200000000000006</v>
      </c>
      <c r="AJ241" s="74">
        <f t="shared" si="10"/>
        <v>0</v>
      </c>
      <c r="AK241" s="68">
        <v>1081</v>
      </c>
      <c r="AL241" s="68">
        <v>972</v>
      </c>
      <c r="AM241" s="65">
        <v>98</v>
      </c>
      <c r="AN241" s="69">
        <v>0.89916743755781681</v>
      </c>
      <c r="AO241" s="102">
        <v>972</v>
      </c>
    </row>
    <row r="242" spans="2:41" ht="12.75" x14ac:dyDescent="0.2">
      <c r="B242" s="64">
        <v>45895</v>
      </c>
      <c r="C242" s="65">
        <v>261</v>
      </c>
      <c r="D242" s="65">
        <v>202</v>
      </c>
      <c r="E242" s="65">
        <v>47</v>
      </c>
      <c r="F242" s="66">
        <v>0.77394636015325668</v>
      </c>
      <c r="G242" s="65">
        <v>1477</v>
      </c>
      <c r="H242" s="65">
        <v>1279</v>
      </c>
      <c r="I242" s="65">
        <v>190</v>
      </c>
      <c r="J242" s="66">
        <v>0.86594448205822616</v>
      </c>
      <c r="K242" s="67">
        <f t="shared" si="9"/>
        <v>0</v>
      </c>
      <c r="L242" s="68">
        <v>7375</v>
      </c>
      <c r="M242" s="68">
        <v>6655</v>
      </c>
      <c r="N242" s="65">
        <v>520</v>
      </c>
      <c r="O242" s="69">
        <v>0.90237288135593219</v>
      </c>
      <c r="P242" s="65">
        <v>290</v>
      </c>
      <c r="Q242" s="65">
        <v>227</v>
      </c>
      <c r="R242" s="65">
        <v>56</v>
      </c>
      <c r="S242" s="70">
        <v>0.78275862068965518</v>
      </c>
      <c r="T242" s="65">
        <v>95</v>
      </c>
      <c r="U242" s="65">
        <v>73</v>
      </c>
      <c r="V242" s="65">
        <v>24</v>
      </c>
      <c r="W242" s="66">
        <v>0.76842105263157889</v>
      </c>
      <c r="X242" s="65">
        <v>479</v>
      </c>
      <c r="Y242" s="65">
        <v>394</v>
      </c>
      <c r="Z242" s="65">
        <v>65</v>
      </c>
      <c r="AA242" s="66">
        <v>0.82254697286012524</v>
      </c>
      <c r="AB242" s="68">
        <v>269</v>
      </c>
      <c r="AC242" s="68">
        <v>222</v>
      </c>
      <c r="AD242" s="68">
        <v>37</v>
      </c>
      <c r="AE242" s="71">
        <v>0.82527881040892193</v>
      </c>
      <c r="AF242" s="72">
        <v>248</v>
      </c>
      <c r="AG242" s="72">
        <v>213</v>
      </c>
      <c r="AH242" s="72">
        <v>35</v>
      </c>
      <c r="AI242" s="73">
        <v>0.8588709677419355</v>
      </c>
      <c r="AJ242" s="74">
        <f t="shared" si="10"/>
        <v>-2</v>
      </c>
      <c r="AK242" s="68">
        <v>1081</v>
      </c>
      <c r="AL242" s="68">
        <v>964</v>
      </c>
      <c r="AM242" s="65">
        <v>106</v>
      </c>
      <c r="AN242" s="69">
        <v>0.89176688251618874</v>
      </c>
      <c r="AO242" s="102">
        <v>1063</v>
      </c>
    </row>
    <row r="243" spans="2:41" ht="12.75" x14ac:dyDescent="0.2">
      <c r="B243" s="64">
        <v>45896</v>
      </c>
      <c r="C243" s="65">
        <v>261</v>
      </c>
      <c r="D243" s="65">
        <v>224</v>
      </c>
      <c r="E243" s="65">
        <v>29</v>
      </c>
      <c r="F243" s="66">
        <v>0.85823754789272033</v>
      </c>
      <c r="G243" s="65">
        <v>1482</v>
      </c>
      <c r="H243" s="65">
        <v>1297</v>
      </c>
      <c r="I243" s="65">
        <v>178</v>
      </c>
      <c r="J243" s="66">
        <v>0.87516869095816463</v>
      </c>
      <c r="K243" s="67">
        <f t="shared" si="9"/>
        <v>5</v>
      </c>
      <c r="L243" s="68">
        <v>7399</v>
      </c>
      <c r="M243" s="68">
        <v>6667</v>
      </c>
      <c r="N243" s="65">
        <v>520</v>
      </c>
      <c r="O243" s="69">
        <v>0.90106771185295309</v>
      </c>
      <c r="P243" s="65">
        <v>290</v>
      </c>
      <c r="Q243" s="65">
        <v>215</v>
      </c>
      <c r="R243" s="65">
        <v>64</v>
      </c>
      <c r="S243" s="70">
        <v>0.74137931034482762</v>
      </c>
      <c r="T243" s="65">
        <v>95</v>
      </c>
      <c r="U243" s="65">
        <v>78</v>
      </c>
      <c r="V243" s="65">
        <v>17</v>
      </c>
      <c r="W243" s="66">
        <v>0.82105263157894737</v>
      </c>
      <c r="X243" s="65">
        <v>483</v>
      </c>
      <c r="Y243" s="65">
        <v>396</v>
      </c>
      <c r="Z243" s="65">
        <v>62</v>
      </c>
      <c r="AA243" s="66">
        <v>0.81987577639751552</v>
      </c>
      <c r="AB243" s="68">
        <v>269</v>
      </c>
      <c r="AC243" s="68">
        <v>217</v>
      </c>
      <c r="AD243" s="68">
        <v>42</v>
      </c>
      <c r="AE243" s="71">
        <v>0.80669144981412644</v>
      </c>
      <c r="AF243" s="72">
        <v>248</v>
      </c>
      <c r="AG243" s="72">
        <v>206</v>
      </c>
      <c r="AH243" s="72">
        <v>42</v>
      </c>
      <c r="AI243" s="73">
        <v>0.83064516129032262</v>
      </c>
      <c r="AJ243" s="74">
        <f t="shared" si="10"/>
        <v>0</v>
      </c>
      <c r="AK243" s="68">
        <v>1077</v>
      </c>
      <c r="AL243" s="68">
        <v>974</v>
      </c>
      <c r="AM243" s="65">
        <v>91</v>
      </c>
      <c r="AN243" s="69">
        <v>0.90436397400185697</v>
      </c>
      <c r="AO243" s="102">
        <v>1141</v>
      </c>
    </row>
    <row r="244" spans="2:41" ht="12.75" x14ac:dyDescent="0.2">
      <c r="B244" s="64">
        <v>45897</v>
      </c>
      <c r="C244" s="65">
        <v>261</v>
      </c>
      <c r="D244" s="65">
        <v>206</v>
      </c>
      <c r="E244" s="65">
        <v>47</v>
      </c>
      <c r="F244" s="66">
        <v>0.78927203065134099</v>
      </c>
      <c r="G244" s="65">
        <v>1482</v>
      </c>
      <c r="H244" s="65">
        <v>1265</v>
      </c>
      <c r="I244" s="65">
        <v>205</v>
      </c>
      <c r="J244" s="66">
        <v>0.85357624831309042</v>
      </c>
      <c r="K244" s="67">
        <f t="shared" si="9"/>
        <v>0</v>
      </c>
      <c r="L244" s="68">
        <v>7399</v>
      </c>
      <c r="M244" s="68">
        <v>6633</v>
      </c>
      <c r="N244" s="65">
        <v>563</v>
      </c>
      <c r="O244" s="69">
        <v>0.89647249628328152</v>
      </c>
      <c r="P244" s="65">
        <v>290</v>
      </c>
      <c r="Q244" s="65">
        <v>220</v>
      </c>
      <c r="R244" s="65">
        <v>59</v>
      </c>
      <c r="S244" s="70">
        <v>0.75862068965517238</v>
      </c>
      <c r="T244" s="65">
        <v>95</v>
      </c>
      <c r="U244" s="65">
        <v>73</v>
      </c>
      <c r="V244" s="65">
        <v>24</v>
      </c>
      <c r="W244" s="66">
        <v>0.76842105263157889</v>
      </c>
      <c r="X244" s="65">
        <v>483</v>
      </c>
      <c r="Y244" s="65">
        <v>374</v>
      </c>
      <c r="Z244" s="65">
        <v>83</v>
      </c>
      <c r="AA244" s="66">
        <v>0.77432712215320909</v>
      </c>
      <c r="AB244" s="68">
        <v>269</v>
      </c>
      <c r="AC244" s="68">
        <v>223</v>
      </c>
      <c r="AD244" s="68">
        <v>36</v>
      </c>
      <c r="AE244" s="71">
        <v>0.82899628252788105</v>
      </c>
      <c r="AF244" s="72">
        <v>248</v>
      </c>
      <c r="AG244" s="72">
        <v>215</v>
      </c>
      <c r="AH244" s="72">
        <v>35</v>
      </c>
      <c r="AI244" s="73">
        <v>0.86693548387096775</v>
      </c>
      <c r="AJ244" s="74">
        <f t="shared" si="10"/>
        <v>0</v>
      </c>
      <c r="AK244" s="68">
        <v>1067</v>
      </c>
      <c r="AL244" s="68">
        <v>954</v>
      </c>
      <c r="AM244" s="65">
        <v>115</v>
      </c>
      <c r="AN244" s="69">
        <v>0.89409559512652292</v>
      </c>
      <c r="AO244" s="102">
        <v>1087</v>
      </c>
    </row>
    <row r="245" spans="2:41" ht="12.75" x14ac:dyDescent="0.2">
      <c r="B245" s="64">
        <v>45898</v>
      </c>
      <c r="C245" s="65">
        <v>261</v>
      </c>
      <c r="D245" s="65">
        <v>213</v>
      </c>
      <c r="E245" s="65">
        <v>43</v>
      </c>
      <c r="F245" s="66">
        <v>0.81609195402298851</v>
      </c>
      <c r="G245" s="65">
        <v>1482</v>
      </c>
      <c r="H245" s="65">
        <v>1233</v>
      </c>
      <c r="I245" s="65">
        <v>236</v>
      </c>
      <c r="J245" s="66">
        <v>0.83198380566801622</v>
      </c>
      <c r="K245" s="67">
        <f t="shared" si="9"/>
        <v>0</v>
      </c>
      <c r="L245" s="68">
        <v>7399</v>
      </c>
      <c r="M245" s="68">
        <v>6615</v>
      </c>
      <c r="N245" s="65">
        <v>552</v>
      </c>
      <c r="O245" s="69">
        <v>0.89403973509933776</v>
      </c>
      <c r="P245" s="65">
        <v>290</v>
      </c>
      <c r="Q245" s="65">
        <v>222</v>
      </c>
      <c r="R245" s="65">
        <v>57</v>
      </c>
      <c r="S245" s="70">
        <v>0.76551724137931032</v>
      </c>
      <c r="T245" s="65">
        <v>95</v>
      </c>
      <c r="U245" s="65">
        <v>82</v>
      </c>
      <c r="V245" s="65">
        <v>15</v>
      </c>
      <c r="W245" s="66">
        <v>0.86315789473684212</v>
      </c>
      <c r="X245" s="65">
        <v>483</v>
      </c>
      <c r="Y245" s="65">
        <v>364</v>
      </c>
      <c r="Z245" s="65">
        <v>80</v>
      </c>
      <c r="AA245" s="66">
        <v>0.75362318840579712</v>
      </c>
      <c r="AB245" s="68">
        <v>269</v>
      </c>
      <c r="AC245" s="68">
        <v>218</v>
      </c>
      <c r="AD245" s="68">
        <v>38</v>
      </c>
      <c r="AE245" s="71">
        <v>0.81040892193308545</v>
      </c>
      <c r="AF245" s="72">
        <v>248</v>
      </c>
      <c r="AG245" s="72">
        <v>213</v>
      </c>
      <c r="AH245" s="72">
        <v>35</v>
      </c>
      <c r="AI245" s="73">
        <v>0.8588709677419355</v>
      </c>
      <c r="AJ245" s="74">
        <f t="shared" si="10"/>
        <v>0</v>
      </c>
      <c r="AK245" s="68">
        <v>1067</v>
      </c>
      <c r="AL245" s="68">
        <v>949</v>
      </c>
      <c r="AM245" s="65">
        <v>114</v>
      </c>
      <c r="AN245" s="69">
        <v>0.88940955951265233</v>
      </c>
      <c r="AO245" s="102">
        <v>1221</v>
      </c>
    </row>
    <row r="246" spans="2:41" ht="12.75" x14ac:dyDescent="0.2">
      <c r="B246" s="64">
        <v>45899</v>
      </c>
      <c r="C246" s="65">
        <v>261</v>
      </c>
      <c r="D246" s="65">
        <v>206</v>
      </c>
      <c r="E246" s="65">
        <v>43</v>
      </c>
      <c r="F246" s="66">
        <v>0.78927203065134099</v>
      </c>
      <c r="G246" s="65">
        <v>1482</v>
      </c>
      <c r="H246" s="65">
        <v>1214</v>
      </c>
      <c r="I246" s="65">
        <v>261</v>
      </c>
      <c r="J246" s="66">
        <v>0.81916329284750333</v>
      </c>
      <c r="K246" s="67">
        <f t="shared" si="9"/>
        <v>0</v>
      </c>
      <c r="L246" s="68">
        <v>7399</v>
      </c>
      <c r="M246" s="68">
        <v>6608</v>
      </c>
      <c r="N246" s="65">
        <v>587</v>
      </c>
      <c r="O246" s="69">
        <v>0.89309366130558188</v>
      </c>
      <c r="P246" s="65">
        <v>290</v>
      </c>
      <c r="Q246" s="65">
        <v>215</v>
      </c>
      <c r="R246" s="65">
        <v>65</v>
      </c>
      <c r="S246" s="70">
        <v>0.74137931034482762</v>
      </c>
      <c r="T246" s="65">
        <v>95</v>
      </c>
      <c r="U246" s="65">
        <v>78</v>
      </c>
      <c r="V246" s="65">
        <v>18</v>
      </c>
      <c r="W246" s="66">
        <v>0.82105263157894737</v>
      </c>
      <c r="X246" s="65">
        <v>483</v>
      </c>
      <c r="Y246" s="65">
        <v>363</v>
      </c>
      <c r="Z246" s="65">
        <v>104</v>
      </c>
      <c r="AA246" s="66">
        <v>0.75155279503105588</v>
      </c>
      <c r="AB246" s="68">
        <v>269</v>
      </c>
      <c r="AC246" s="68">
        <v>203</v>
      </c>
      <c r="AD246" s="68">
        <v>56</v>
      </c>
      <c r="AE246" s="71">
        <v>0.75464684014869887</v>
      </c>
      <c r="AF246" s="72">
        <v>248</v>
      </c>
      <c r="AG246" s="72">
        <v>214</v>
      </c>
      <c r="AH246" s="72">
        <v>35</v>
      </c>
      <c r="AI246" s="73">
        <v>0.86290322580645162</v>
      </c>
      <c r="AJ246" s="74">
        <f t="shared" si="10"/>
        <v>0</v>
      </c>
      <c r="AK246" s="68">
        <v>1067</v>
      </c>
      <c r="AL246" s="68">
        <v>931</v>
      </c>
      <c r="AM246" s="65">
        <v>135</v>
      </c>
      <c r="AN246" s="69">
        <v>0.87253983130271795</v>
      </c>
      <c r="AO246" s="102">
        <v>870</v>
      </c>
    </row>
    <row r="247" spans="2:41" ht="12.75" x14ac:dyDescent="0.2">
      <c r="B247" s="64">
        <v>45900</v>
      </c>
      <c r="C247" s="65">
        <v>261</v>
      </c>
      <c r="D247" s="65">
        <v>195</v>
      </c>
      <c r="E247" s="65">
        <v>34</v>
      </c>
      <c r="F247" s="66">
        <v>0.74712643678160917</v>
      </c>
      <c r="G247" s="65">
        <v>1482</v>
      </c>
      <c r="H247" s="65">
        <v>1203</v>
      </c>
      <c r="I247" s="65">
        <v>270</v>
      </c>
      <c r="J247" s="66">
        <v>0.81174089068825916</v>
      </c>
      <c r="K247" s="67">
        <f t="shared" si="9"/>
        <v>0</v>
      </c>
      <c r="L247" s="68">
        <v>7399</v>
      </c>
      <c r="M247" s="68">
        <v>6562</v>
      </c>
      <c r="N247" s="65">
        <v>647</v>
      </c>
      <c r="O247" s="69">
        <v>0.88687660494661436</v>
      </c>
      <c r="P247" s="65">
        <v>290</v>
      </c>
      <c r="Q247" s="65">
        <v>209</v>
      </c>
      <c r="R247" s="65">
        <v>66</v>
      </c>
      <c r="S247" s="70">
        <v>0.72068965517241379</v>
      </c>
      <c r="T247" s="65">
        <v>95</v>
      </c>
      <c r="U247" s="65">
        <v>75</v>
      </c>
      <c r="V247" s="65">
        <v>22</v>
      </c>
      <c r="W247" s="66">
        <v>0.78947368421052633</v>
      </c>
      <c r="X247" s="65">
        <v>483</v>
      </c>
      <c r="Y247" s="65">
        <v>374</v>
      </c>
      <c r="Z247" s="65">
        <v>92</v>
      </c>
      <c r="AA247" s="66">
        <v>0.77432712215320909</v>
      </c>
      <c r="AB247" s="68">
        <v>269</v>
      </c>
      <c r="AC247" s="68">
        <v>222</v>
      </c>
      <c r="AD247" s="68">
        <v>38</v>
      </c>
      <c r="AE247" s="71">
        <v>0.82527881040892193</v>
      </c>
      <c r="AF247" s="72">
        <v>248</v>
      </c>
      <c r="AG247" s="72">
        <v>215</v>
      </c>
      <c r="AH247" s="72">
        <v>33</v>
      </c>
      <c r="AI247" s="73">
        <v>0.86693548387096775</v>
      </c>
      <c r="AJ247" s="74">
        <f t="shared" si="10"/>
        <v>0</v>
      </c>
      <c r="AK247" s="68">
        <v>1067</v>
      </c>
      <c r="AL247" s="68">
        <v>936</v>
      </c>
      <c r="AM247" s="65">
        <v>130</v>
      </c>
      <c r="AN247" s="69">
        <v>0.87722586691658855</v>
      </c>
      <c r="AO247" s="102">
        <v>858</v>
      </c>
    </row>
    <row r="248" spans="2:41" ht="12.75" x14ac:dyDescent="0.2">
      <c r="B248" s="64">
        <v>45901</v>
      </c>
      <c r="C248" s="65">
        <v>261</v>
      </c>
      <c r="D248" s="65">
        <v>204</v>
      </c>
      <c r="E248" s="65">
        <v>31</v>
      </c>
      <c r="F248" s="66">
        <v>0.7816091954022989</v>
      </c>
      <c r="G248" s="65">
        <v>1482</v>
      </c>
      <c r="H248" s="65">
        <v>1202</v>
      </c>
      <c r="I248" s="65">
        <v>271</v>
      </c>
      <c r="J248" s="66">
        <v>0.81106612685560053</v>
      </c>
      <c r="K248" s="67">
        <f t="shared" si="9"/>
        <v>0</v>
      </c>
      <c r="L248" s="68">
        <v>7399</v>
      </c>
      <c r="M248" s="68">
        <v>6497</v>
      </c>
      <c r="N248" s="65">
        <v>708</v>
      </c>
      <c r="O248" s="69">
        <v>0.87809163400459522</v>
      </c>
      <c r="P248" s="65">
        <v>290</v>
      </c>
      <c r="Q248" s="65">
        <v>224</v>
      </c>
      <c r="R248" s="65">
        <v>54</v>
      </c>
      <c r="S248" s="70">
        <v>0.77241379310344827</v>
      </c>
      <c r="T248" s="65">
        <v>95</v>
      </c>
      <c r="U248" s="65">
        <v>70</v>
      </c>
      <c r="V248" s="65">
        <v>26</v>
      </c>
      <c r="W248" s="66">
        <v>0.73684210526315785</v>
      </c>
      <c r="X248" s="65">
        <v>483</v>
      </c>
      <c r="Y248" s="65">
        <v>378</v>
      </c>
      <c r="Z248" s="65">
        <v>80</v>
      </c>
      <c r="AA248" s="66">
        <v>0.78260869565217395</v>
      </c>
      <c r="AB248" s="68">
        <v>269</v>
      </c>
      <c r="AC248" s="68">
        <v>223</v>
      </c>
      <c r="AD248" s="68">
        <v>35</v>
      </c>
      <c r="AE248" s="71">
        <v>0.82899628252788105</v>
      </c>
      <c r="AF248" s="72">
        <v>248</v>
      </c>
      <c r="AG248" s="72">
        <v>195</v>
      </c>
      <c r="AH248" s="72">
        <v>54</v>
      </c>
      <c r="AI248" s="73">
        <v>0.78629032258064513</v>
      </c>
      <c r="AJ248" s="74">
        <f t="shared" si="10"/>
        <v>0</v>
      </c>
      <c r="AK248" s="68">
        <v>1077</v>
      </c>
      <c r="AL248" s="68">
        <v>925</v>
      </c>
      <c r="AM248" s="65">
        <v>141</v>
      </c>
      <c r="AN248" s="69">
        <v>0.85886722376973068</v>
      </c>
      <c r="AO248" s="102">
        <v>1034</v>
      </c>
    </row>
    <row r="249" spans="2:41" ht="12.75" x14ac:dyDescent="0.2">
      <c r="B249" s="64">
        <v>45902</v>
      </c>
      <c r="C249" s="65">
        <v>261</v>
      </c>
      <c r="D249" s="65">
        <v>214</v>
      </c>
      <c r="E249" s="65">
        <v>35</v>
      </c>
      <c r="F249" s="66">
        <v>0.81992337164750961</v>
      </c>
      <c r="G249" s="65">
        <v>1482</v>
      </c>
      <c r="H249" s="65">
        <v>1257</v>
      </c>
      <c r="I249" s="65">
        <v>216</v>
      </c>
      <c r="J249" s="66">
        <v>0.84817813765182182</v>
      </c>
      <c r="K249" s="67">
        <f t="shared" si="9"/>
        <v>0</v>
      </c>
      <c r="L249" s="68">
        <v>7399</v>
      </c>
      <c r="M249" s="68">
        <v>6665</v>
      </c>
      <c r="N249" s="65">
        <v>560</v>
      </c>
      <c r="O249" s="69">
        <v>0.90079740505473715</v>
      </c>
      <c r="P249" s="65">
        <v>290</v>
      </c>
      <c r="Q249" s="65">
        <v>217</v>
      </c>
      <c r="R249" s="65">
        <v>43</v>
      </c>
      <c r="S249" s="70">
        <v>0.74827586206896557</v>
      </c>
      <c r="T249" s="65">
        <v>95</v>
      </c>
      <c r="U249" s="65">
        <v>73</v>
      </c>
      <c r="V249" s="65">
        <v>22</v>
      </c>
      <c r="W249" s="66">
        <v>0.76842105263157889</v>
      </c>
      <c r="X249" s="65">
        <v>483</v>
      </c>
      <c r="Y249" s="65">
        <v>376</v>
      </c>
      <c r="Z249" s="65">
        <v>87</v>
      </c>
      <c r="AA249" s="66">
        <v>0.77846790890269146</v>
      </c>
      <c r="AB249" s="68">
        <v>269</v>
      </c>
      <c r="AC249" s="68">
        <v>220</v>
      </c>
      <c r="AD249" s="68">
        <v>30</v>
      </c>
      <c r="AE249" s="71">
        <v>0.81784386617100369</v>
      </c>
      <c r="AF249" s="72">
        <v>248</v>
      </c>
      <c r="AG249" s="72">
        <v>192</v>
      </c>
      <c r="AH249" s="72">
        <v>56</v>
      </c>
      <c r="AI249" s="73">
        <v>0.77419354838709675</v>
      </c>
      <c r="AJ249" s="74">
        <f t="shared" si="10"/>
        <v>0</v>
      </c>
      <c r="AK249" s="68">
        <v>1077</v>
      </c>
      <c r="AL249" s="68">
        <v>939</v>
      </c>
      <c r="AM249" s="65">
        <v>127</v>
      </c>
      <c r="AN249" s="69">
        <v>0.871866295264624</v>
      </c>
      <c r="AO249" s="102">
        <v>1088</v>
      </c>
    </row>
    <row r="250" spans="2:41" ht="12.75" x14ac:dyDescent="0.2">
      <c r="B250" s="64">
        <v>45903</v>
      </c>
      <c r="C250" s="65">
        <v>261</v>
      </c>
      <c r="D250" s="65">
        <v>186</v>
      </c>
      <c r="E250" s="65">
        <v>46</v>
      </c>
      <c r="F250" s="66">
        <v>0.71264367816091956</v>
      </c>
      <c r="G250" s="65">
        <v>1482</v>
      </c>
      <c r="H250" s="65">
        <v>1272</v>
      </c>
      <c r="I250" s="65">
        <v>198</v>
      </c>
      <c r="J250" s="66">
        <v>0.8582995951417004</v>
      </c>
      <c r="K250" s="67">
        <f t="shared" si="9"/>
        <v>0</v>
      </c>
      <c r="L250" s="68">
        <v>7420</v>
      </c>
      <c r="M250" s="68">
        <v>6723</v>
      </c>
      <c r="N250" s="65">
        <v>525</v>
      </c>
      <c r="O250" s="69">
        <v>0.90606469002695422</v>
      </c>
      <c r="P250" s="65">
        <v>290</v>
      </c>
      <c r="Q250" s="65">
        <v>218</v>
      </c>
      <c r="R250" s="65">
        <v>65</v>
      </c>
      <c r="S250" s="70">
        <v>0.75172413793103443</v>
      </c>
      <c r="T250" s="65">
        <v>95</v>
      </c>
      <c r="U250" s="65">
        <v>76</v>
      </c>
      <c r="V250" s="65">
        <v>20</v>
      </c>
      <c r="W250" s="66">
        <v>0.8</v>
      </c>
      <c r="X250" s="65">
        <v>483</v>
      </c>
      <c r="Y250" s="65">
        <v>380</v>
      </c>
      <c r="Z250" s="65">
        <v>75</v>
      </c>
      <c r="AA250" s="66">
        <v>0.78674948240165632</v>
      </c>
      <c r="AB250" s="68">
        <v>269</v>
      </c>
      <c r="AC250" s="68">
        <v>219</v>
      </c>
      <c r="AD250" s="68">
        <v>40</v>
      </c>
      <c r="AE250" s="71">
        <v>0.81412639405204457</v>
      </c>
      <c r="AF250" s="72">
        <v>248</v>
      </c>
      <c r="AG250" s="72">
        <v>190</v>
      </c>
      <c r="AH250" s="72">
        <v>61</v>
      </c>
      <c r="AI250" s="73">
        <v>0.7661290322580645</v>
      </c>
      <c r="AJ250" s="74">
        <f t="shared" si="10"/>
        <v>0</v>
      </c>
      <c r="AK250" s="68">
        <v>1077</v>
      </c>
      <c r="AL250" s="68">
        <v>931</v>
      </c>
      <c r="AM250" s="65">
        <v>140</v>
      </c>
      <c r="AN250" s="69">
        <v>0.86443825441039923</v>
      </c>
      <c r="AO250" s="102">
        <v>1072</v>
      </c>
    </row>
    <row r="251" spans="2:41" ht="12.75" x14ac:dyDescent="0.2">
      <c r="B251" s="64">
        <v>45904</v>
      </c>
      <c r="C251" s="65">
        <v>261</v>
      </c>
      <c r="D251" s="65">
        <v>256</v>
      </c>
      <c r="E251" s="65">
        <v>38</v>
      </c>
      <c r="F251" s="66">
        <v>0.98084291187739459</v>
      </c>
      <c r="G251" s="65">
        <v>1482</v>
      </c>
      <c r="H251" s="65">
        <v>1256</v>
      </c>
      <c r="I251" s="65">
        <v>213</v>
      </c>
      <c r="J251" s="66">
        <v>0.8475033738191633</v>
      </c>
      <c r="K251" s="67">
        <f t="shared" si="9"/>
        <v>0</v>
      </c>
      <c r="L251" s="68">
        <v>7420</v>
      </c>
      <c r="M251" s="68">
        <v>6678</v>
      </c>
      <c r="N251" s="65">
        <v>573</v>
      </c>
      <c r="O251" s="69">
        <v>0.9</v>
      </c>
      <c r="P251" s="65">
        <v>290</v>
      </c>
      <c r="Q251" s="65">
        <v>211</v>
      </c>
      <c r="R251" s="65">
        <v>67</v>
      </c>
      <c r="S251" s="70">
        <v>0.72758620689655173</v>
      </c>
      <c r="T251" s="65">
        <v>95</v>
      </c>
      <c r="U251" s="65">
        <v>77</v>
      </c>
      <c r="V251" s="65">
        <v>18</v>
      </c>
      <c r="W251" s="66">
        <v>0.81052631578947365</v>
      </c>
      <c r="X251" s="65">
        <v>483</v>
      </c>
      <c r="Y251" s="65">
        <v>375</v>
      </c>
      <c r="Z251" s="65">
        <v>83</v>
      </c>
      <c r="AA251" s="66">
        <v>0.77639751552795033</v>
      </c>
      <c r="AB251" s="68">
        <v>269</v>
      </c>
      <c r="AC251" s="68">
        <v>223</v>
      </c>
      <c r="AD251" s="68">
        <v>27</v>
      </c>
      <c r="AE251" s="71">
        <v>0.82899628252788105</v>
      </c>
      <c r="AF251" s="72">
        <v>248</v>
      </c>
      <c r="AG251" s="72">
        <v>187</v>
      </c>
      <c r="AH251" s="72">
        <v>61</v>
      </c>
      <c r="AI251" s="73">
        <v>0.75403225806451613</v>
      </c>
      <c r="AJ251" s="74">
        <f t="shared" si="10"/>
        <v>0</v>
      </c>
      <c r="AK251" s="68">
        <v>1077</v>
      </c>
      <c r="AL251" s="68">
        <v>939</v>
      </c>
      <c r="AM251" s="65">
        <v>127</v>
      </c>
      <c r="AN251" s="69">
        <v>0.871866295264624</v>
      </c>
      <c r="AO251" s="102">
        <v>1018</v>
      </c>
    </row>
    <row r="252" spans="2:41" ht="12.75" x14ac:dyDescent="0.2">
      <c r="B252" s="64">
        <v>45905</v>
      </c>
      <c r="C252" s="65">
        <v>261</v>
      </c>
      <c r="D252" s="65">
        <v>211</v>
      </c>
      <c r="E252" s="65">
        <v>51</v>
      </c>
      <c r="F252" s="66">
        <v>0.80842911877394641</v>
      </c>
      <c r="G252" s="65">
        <v>1482</v>
      </c>
      <c r="H252" s="65">
        <v>1249</v>
      </c>
      <c r="I252" s="65">
        <v>214</v>
      </c>
      <c r="J252" s="66">
        <v>0.84278002699055332</v>
      </c>
      <c r="K252" s="67">
        <f t="shared" si="9"/>
        <v>0</v>
      </c>
      <c r="L252" s="68">
        <v>7420</v>
      </c>
      <c r="M252" s="68">
        <v>6693</v>
      </c>
      <c r="N252" s="65">
        <v>554</v>
      </c>
      <c r="O252" s="69">
        <v>0.90202156334231809</v>
      </c>
      <c r="P252" s="65">
        <v>290</v>
      </c>
      <c r="Q252" s="65">
        <v>211</v>
      </c>
      <c r="R252" s="65">
        <v>65</v>
      </c>
      <c r="S252" s="70">
        <v>0.72758620689655173</v>
      </c>
      <c r="T252" s="65">
        <v>95</v>
      </c>
      <c r="U252" s="65">
        <v>73</v>
      </c>
      <c r="V252" s="65">
        <v>23</v>
      </c>
      <c r="W252" s="66">
        <v>0.76842105263157889</v>
      </c>
      <c r="X252" s="65">
        <v>483</v>
      </c>
      <c r="Y252" s="65">
        <v>356</v>
      </c>
      <c r="Z252" s="65">
        <v>101</v>
      </c>
      <c r="AA252" s="66">
        <v>0.73706004140786752</v>
      </c>
      <c r="AB252" s="68">
        <v>269</v>
      </c>
      <c r="AC252" s="68">
        <v>225</v>
      </c>
      <c r="AD252" s="68">
        <v>37</v>
      </c>
      <c r="AE252" s="71">
        <v>0.83643122676579928</v>
      </c>
      <c r="AF252" s="72">
        <v>248</v>
      </c>
      <c r="AG252" s="72">
        <v>198</v>
      </c>
      <c r="AH252" s="72">
        <v>51</v>
      </c>
      <c r="AI252" s="73">
        <v>0.79838709677419351</v>
      </c>
      <c r="AJ252" s="74">
        <f t="shared" si="10"/>
        <v>0</v>
      </c>
      <c r="AK252" s="68">
        <v>1077</v>
      </c>
      <c r="AL252" s="68">
        <v>938</v>
      </c>
      <c r="AM252" s="65">
        <v>129</v>
      </c>
      <c r="AN252" s="69">
        <v>0.87093779015784589</v>
      </c>
      <c r="AO252" s="102">
        <v>1068</v>
      </c>
    </row>
    <row r="253" spans="2:41" ht="12.75" x14ac:dyDescent="0.2">
      <c r="B253" s="64">
        <v>45906</v>
      </c>
      <c r="C253" s="65">
        <v>261</v>
      </c>
      <c r="D253" s="65">
        <v>212</v>
      </c>
      <c r="E253" s="65">
        <v>38</v>
      </c>
      <c r="F253" s="66">
        <v>0.8122605363984674</v>
      </c>
      <c r="G253" s="65">
        <v>1482</v>
      </c>
      <c r="H253" s="65">
        <v>1265</v>
      </c>
      <c r="I253" s="65">
        <v>205</v>
      </c>
      <c r="J253" s="66">
        <v>0.85357624831309042</v>
      </c>
      <c r="K253" s="67">
        <f t="shared" si="9"/>
        <v>0</v>
      </c>
      <c r="L253" s="68">
        <v>7420</v>
      </c>
      <c r="M253" s="68">
        <v>6545</v>
      </c>
      <c r="N253" s="65">
        <v>716</v>
      </c>
      <c r="O253" s="69">
        <v>0.88207547169811318</v>
      </c>
      <c r="P253" s="65">
        <v>290</v>
      </c>
      <c r="Q253" s="65">
        <v>231</v>
      </c>
      <c r="R253" s="65">
        <v>46</v>
      </c>
      <c r="S253" s="70">
        <v>0.79655172413793107</v>
      </c>
      <c r="T253" s="65">
        <v>95</v>
      </c>
      <c r="U253" s="65">
        <v>77</v>
      </c>
      <c r="V253" s="65">
        <v>18</v>
      </c>
      <c r="W253" s="66">
        <v>0.81052631578947365</v>
      </c>
      <c r="X253" s="65">
        <v>483</v>
      </c>
      <c r="Y253" s="65">
        <v>391</v>
      </c>
      <c r="Z253" s="65">
        <v>74</v>
      </c>
      <c r="AA253" s="66">
        <v>0.80952380952380953</v>
      </c>
      <c r="AB253" s="68">
        <v>269</v>
      </c>
      <c r="AC253" s="68">
        <v>229</v>
      </c>
      <c r="AD253" s="68">
        <v>33</v>
      </c>
      <c r="AE253" s="71">
        <v>0.85130111524163565</v>
      </c>
      <c r="AF253" s="72">
        <v>248</v>
      </c>
      <c r="AG253" s="72">
        <v>191</v>
      </c>
      <c r="AH253" s="72">
        <v>57</v>
      </c>
      <c r="AI253" s="73">
        <v>0.77016129032258063</v>
      </c>
      <c r="AJ253" s="74">
        <f t="shared" si="10"/>
        <v>0</v>
      </c>
      <c r="AK253" s="68">
        <v>1077</v>
      </c>
      <c r="AL253" s="68">
        <v>932</v>
      </c>
      <c r="AM253" s="65">
        <v>138</v>
      </c>
      <c r="AN253" s="69">
        <v>0.86536675951717734</v>
      </c>
      <c r="AO253" s="102">
        <v>968</v>
      </c>
    </row>
    <row r="254" spans="2:41" ht="12.75" x14ac:dyDescent="0.2">
      <c r="B254" s="64">
        <v>45907</v>
      </c>
      <c r="C254" s="65">
        <v>261</v>
      </c>
      <c r="D254" s="65">
        <v>207</v>
      </c>
      <c r="E254" s="65">
        <v>45</v>
      </c>
      <c r="F254" s="66">
        <v>0.7931034482758621</v>
      </c>
      <c r="G254" s="65">
        <v>1482</v>
      </c>
      <c r="H254" s="65">
        <v>1223</v>
      </c>
      <c r="I254" s="65">
        <v>247</v>
      </c>
      <c r="J254" s="66">
        <v>0.82523616734143046</v>
      </c>
      <c r="K254" s="67">
        <f t="shared" si="9"/>
        <v>0</v>
      </c>
      <c r="L254" s="68">
        <v>7420</v>
      </c>
      <c r="M254" s="68">
        <v>6522</v>
      </c>
      <c r="N254" s="65">
        <v>719</v>
      </c>
      <c r="O254" s="69">
        <v>0.87897574123989219</v>
      </c>
      <c r="P254" s="65">
        <v>290</v>
      </c>
      <c r="Q254" s="65">
        <v>222</v>
      </c>
      <c r="R254" s="65">
        <v>56</v>
      </c>
      <c r="S254" s="70">
        <v>0.76551724137931032</v>
      </c>
      <c r="T254" s="65">
        <v>95</v>
      </c>
      <c r="U254" s="65">
        <v>75</v>
      </c>
      <c r="V254" s="65">
        <v>21</v>
      </c>
      <c r="W254" s="66">
        <v>0.78947368421052633</v>
      </c>
      <c r="X254" s="65">
        <v>483</v>
      </c>
      <c r="Y254" s="65">
        <v>384</v>
      </c>
      <c r="Z254" s="65">
        <v>75</v>
      </c>
      <c r="AA254" s="66">
        <v>0.79503105590062106</v>
      </c>
      <c r="AB254" s="68">
        <v>269</v>
      </c>
      <c r="AC254" s="68">
        <v>225</v>
      </c>
      <c r="AD254" s="68">
        <v>34</v>
      </c>
      <c r="AE254" s="71">
        <v>0.83643122676579928</v>
      </c>
      <c r="AF254" s="72">
        <v>248</v>
      </c>
      <c r="AG254" s="72">
        <v>190</v>
      </c>
      <c r="AH254" s="72">
        <v>59</v>
      </c>
      <c r="AI254" s="73">
        <v>0.7661290322580645</v>
      </c>
      <c r="AJ254" s="74">
        <f t="shared" si="10"/>
        <v>0</v>
      </c>
      <c r="AK254" s="68">
        <v>1077</v>
      </c>
      <c r="AL254" s="68">
        <v>937</v>
      </c>
      <c r="AM254" s="65">
        <v>133</v>
      </c>
      <c r="AN254" s="69">
        <v>0.87000928505106778</v>
      </c>
      <c r="AO254" s="102">
        <v>877</v>
      </c>
    </row>
    <row r="255" spans="2:41" ht="12.75" x14ac:dyDescent="0.2">
      <c r="B255" s="64">
        <v>45908</v>
      </c>
      <c r="C255" s="65">
        <v>261</v>
      </c>
      <c r="D255" s="65">
        <v>206</v>
      </c>
      <c r="E255" s="65">
        <v>30</v>
      </c>
      <c r="F255" s="66">
        <v>0.78927203065134099</v>
      </c>
      <c r="G255" s="65">
        <v>1482</v>
      </c>
      <c r="H255" s="65">
        <v>1247</v>
      </c>
      <c r="I255" s="65">
        <v>229</v>
      </c>
      <c r="J255" s="66">
        <v>0.84143049932523617</v>
      </c>
      <c r="K255" s="67">
        <f t="shared" si="9"/>
        <v>0</v>
      </c>
      <c r="L255" s="68">
        <v>7420</v>
      </c>
      <c r="M255" s="68">
        <v>6520</v>
      </c>
      <c r="N255" s="65">
        <v>719</v>
      </c>
      <c r="O255" s="69">
        <v>0.87870619946091644</v>
      </c>
      <c r="P255" s="65">
        <v>290</v>
      </c>
      <c r="Q255" s="65">
        <v>241</v>
      </c>
      <c r="R255" s="65">
        <v>38</v>
      </c>
      <c r="S255" s="70">
        <v>0.83103448275862069</v>
      </c>
      <c r="T255" s="65">
        <v>95</v>
      </c>
      <c r="U255" s="65">
        <v>81</v>
      </c>
      <c r="V255" s="65">
        <v>14</v>
      </c>
      <c r="W255" s="66">
        <v>0.85263157894736841</v>
      </c>
      <c r="X255" s="65">
        <v>483</v>
      </c>
      <c r="Y255" s="65">
        <v>387</v>
      </c>
      <c r="Z255" s="65">
        <v>71</v>
      </c>
      <c r="AA255" s="66">
        <v>0.80124223602484468</v>
      </c>
      <c r="AB255" s="68">
        <v>269</v>
      </c>
      <c r="AC255" s="68">
        <v>226</v>
      </c>
      <c r="AD255" s="68">
        <v>34</v>
      </c>
      <c r="AE255" s="71">
        <v>0.8401486988847584</v>
      </c>
      <c r="AF255" s="72">
        <v>248</v>
      </c>
      <c r="AG255" s="72">
        <v>197</v>
      </c>
      <c r="AH255" s="72">
        <v>51</v>
      </c>
      <c r="AI255" s="73">
        <v>0.79435483870967738</v>
      </c>
      <c r="AJ255" s="74">
        <f t="shared" si="10"/>
        <v>0</v>
      </c>
      <c r="AK255" s="68">
        <v>1077</v>
      </c>
      <c r="AL255" s="68">
        <v>969</v>
      </c>
      <c r="AM255" s="65">
        <v>96</v>
      </c>
      <c r="AN255" s="69">
        <v>0.89972144846796653</v>
      </c>
      <c r="AO255" s="102">
        <v>1080</v>
      </c>
    </row>
    <row r="256" spans="2:41" ht="12.75" x14ac:dyDescent="0.2">
      <c r="B256" s="64">
        <v>45909</v>
      </c>
      <c r="C256" s="65">
        <v>261</v>
      </c>
      <c r="D256" s="65">
        <v>221</v>
      </c>
      <c r="E256" s="65">
        <v>32</v>
      </c>
      <c r="F256" s="66">
        <v>0.84674329501915713</v>
      </c>
      <c r="G256" s="65">
        <v>1482</v>
      </c>
      <c r="H256" s="65">
        <v>1260</v>
      </c>
      <c r="I256" s="65">
        <v>210</v>
      </c>
      <c r="J256" s="66">
        <v>0.8502024291497976</v>
      </c>
      <c r="K256" s="67">
        <f t="shared" si="9"/>
        <v>0</v>
      </c>
      <c r="L256" s="68">
        <v>7425</v>
      </c>
      <c r="M256" s="68">
        <v>6608</v>
      </c>
      <c r="N256" s="65">
        <v>635</v>
      </c>
      <c r="O256" s="69">
        <v>0.88996632996632996</v>
      </c>
      <c r="P256" s="65">
        <v>290</v>
      </c>
      <c r="Q256" s="65">
        <v>229</v>
      </c>
      <c r="R256" s="65">
        <v>51</v>
      </c>
      <c r="S256" s="70">
        <v>0.78965517241379313</v>
      </c>
      <c r="T256" s="65">
        <v>95</v>
      </c>
      <c r="U256" s="65">
        <v>69</v>
      </c>
      <c r="V256" s="65">
        <v>25</v>
      </c>
      <c r="W256" s="66">
        <v>0.72631578947368425</v>
      </c>
      <c r="X256" s="65">
        <v>483</v>
      </c>
      <c r="Y256" s="65">
        <v>386</v>
      </c>
      <c r="Z256" s="65">
        <v>62</v>
      </c>
      <c r="AA256" s="66">
        <v>0.79917184265010355</v>
      </c>
      <c r="AB256" s="68">
        <v>269</v>
      </c>
      <c r="AC256" s="68">
        <v>227</v>
      </c>
      <c r="AD256" s="68">
        <v>30</v>
      </c>
      <c r="AE256" s="71">
        <v>0.84386617100371752</v>
      </c>
      <c r="AF256" s="72">
        <v>248</v>
      </c>
      <c r="AG256" s="72">
        <v>188</v>
      </c>
      <c r="AH256" s="72">
        <v>61</v>
      </c>
      <c r="AI256" s="73">
        <v>0.75806451612903225</v>
      </c>
      <c r="AJ256" s="74">
        <f t="shared" si="10"/>
        <v>0</v>
      </c>
      <c r="AK256" s="68">
        <v>1077</v>
      </c>
      <c r="AL256" s="68">
        <v>934</v>
      </c>
      <c r="AM256" s="65">
        <v>128</v>
      </c>
      <c r="AN256" s="69">
        <v>0.86722376973073356</v>
      </c>
      <c r="AO256" s="102">
        <v>1112</v>
      </c>
    </row>
    <row r="257" spans="2:41" ht="12.75" x14ac:dyDescent="0.2">
      <c r="B257" s="64">
        <v>45910</v>
      </c>
      <c r="C257" s="65">
        <v>261</v>
      </c>
      <c r="D257" s="65">
        <v>211</v>
      </c>
      <c r="E257" s="65">
        <v>39</v>
      </c>
      <c r="F257" s="66">
        <v>0.80842911877394641</v>
      </c>
      <c r="G257" s="65">
        <v>1482</v>
      </c>
      <c r="H257" s="65">
        <v>1250</v>
      </c>
      <c r="I257" s="65">
        <v>222</v>
      </c>
      <c r="J257" s="66">
        <v>0.84345479082321184</v>
      </c>
      <c r="K257" s="67">
        <f t="shared" si="9"/>
        <v>0</v>
      </c>
      <c r="L257" s="68">
        <v>7396</v>
      </c>
      <c r="M257" s="68">
        <v>6621</v>
      </c>
      <c r="N257" s="65">
        <v>620</v>
      </c>
      <c r="O257" s="69">
        <v>0.89521362898864254</v>
      </c>
      <c r="P257" s="65">
        <v>290</v>
      </c>
      <c r="Q257" s="65">
        <v>243</v>
      </c>
      <c r="R257" s="65">
        <v>38</v>
      </c>
      <c r="S257" s="70">
        <v>0.83793103448275863</v>
      </c>
      <c r="T257" s="65">
        <v>97</v>
      </c>
      <c r="U257" s="65">
        <v>72</v>
      </c>
      <c r="V257" s="65">
        <v>23</v>
      </c>
      <c r="W257" s="66">
        <v>0.74226804123711343</v>
      </c>
      <c r="X257" s="65">
        <v>474</v>
      </c>
      <c r="Y257" s="65">
        <v>374</v>
      </c>
      <c r="Z257" s="65">
        <v>93</v>
      </c>
      <c r="AA257" s="66">
        <v>0.78902953586497893</v>
      </c>
      <c r="AB257" s="68">
        <v>269</v>
      </c>
      <c r="AC257" s="68">
        <v>231</v>
      </c>
      <c r="AD257" s="68">
        <v>28</v>
      </c>
      <c r="AE257" s="71">
        <v>0.85873605947955389</v>
      </c>
      <c r="AF257" s="72">
        <v>250</v>
      </c>
      <c r="AG257" s="72">
        <v>193</v>
      </c>
      <c r="AH257" s="72">
        <v>55</v>
      </c>
      <c r="AI257" s="73">
        <v>0.77200000000000002</v>
      </c>
      <c r="AJ257" s="74">
        <f t="shared" si="10"/>
        <v>2</v>
      </c>
      <c r="AK257" s="68">
        <v>1073</v>
      </c>
      <c r="AL257" s="68">
        <v>936</v>
      </c>
      <c r="AM257" s="65">
        <v>129</v>
      </c>
      <c r="AN257" s="69">
        <v>0.87232059645852744</v>
      </c>
      <c r="AO257" s="102">
        <v>910</v>
      </c>
    </row>
    <row r="258" spans="2:41" ht="12.75" x14ac:dyDescent="0.2">
      <c r="B258" s="64">
        <v>45911</v>
      </c>
      <c r="C258" s="65">
        <v>261</v>
      </c>
      <c r="D258" s="65">
        <v>205</v>
      </c>
      <c r="E258" s="65">
        <v>47</v>
      </c>
      <c r="F258" s="66">
        <v>0.78544061302681989</v>
      </c>
      <c r="G258" s="65">
        <v>1482</v>
      </c>
      <c r="H258" s="65">
        <v>1205</v>
      </c>
      <c r="I258" s="65">
        <v>268</v>
      </c>
      <c r="J258" s="66">
        <v>0.81309041835357621</v>
      </c>
      <c r="K258" s="67">
        <f t="shared" si="9"/>
        <v>0</v>
      </c>
      <c r="L258" s="68">
        <v>7401</v>
      </c>
      <c r="M258" s="68">
        <v>6589</v>
      </c>
      <c r="N258" s="65">
        <v>612</v>
      </c>
      <c r="O258" s="69">
        <v>0.89028509660856636</v>
      </c>
      <c r="P258" s="65">
        <v>290</v>
      </c>
      <c r="Q258" s="65">
        <v>242</v>
      </c>
      <c r="R258" s="65">
        <v>38</v>
      </c>
      <c r="S258" s="70">
        <v>0.83448275862068966</v>
      </c>
      <c r="T258" s="65">
        <v>97</v>
      </c>
      <c r="U258" s="65">
        <v>69</v>
      </c>
      <c r="V258" s="65">
        <v>29</v>
      </c>
      <c r="W258" s="66">
        <v>0.71134020618556704</v>
      </c>
      <c r="X258" s="65">
        <v>474</v>
      </c>
      <c r="Y258" s="65">
        <v>373</v>
      </c>
      <c r="Z258" s="65">
        <v>73</v>
      </c>
      <c r="AA258" s="66">
        <v>0.78691983122362874</v>
      </c>
      <c r="AB258" s="68">
        <v>269</v>
      </c>
      <c r="AC258" s="68">
        <v>220</v>
      </c>
      <c r="AD258" s="68">
        <v>39</v>
      </c>
      <c r="AE258" s="71">
        <v>0.81784386617100369</v>
      </c>
      <c r="AF258" s="72">
        <v>250</v>
      </c>
      <c r="AG258" s="72">
        <v>200</v>
      </c>
      <c r="AH258" s="72">
        <v>51</v>
      </c>
      <c r="AI258" s="73">
        <v>0.8</v>
      </c>
      <c r="AJ258" s="74">
        <f t="shared" si="10"/>
        <v>0</v>
      </c>
      <c r="AK258" s="68">
        <v>1073</v>
      </c>
      <c r="AL258" s="68">
        <v>945</v>
      </c>
      <c r="AM258" s="65">
        <v>116</v>
      </c>
      <c r="AN258" s="69">
        <v>0.88070829450139798</v>
      </c>
      <c r="AO258" s="102">
        <v>1072</v>
      </c>
    </row>
    <row r="259" spans="2:41" ht="12.75" x14ac:dyDescent="0.2">
      <c r="B259" s="64">
        <v>45912</v>
      </c>
      <c r="C259" s="65">
        <v>261</v>
      </c>
      <c r="D259" s="65">
        <v>205</v>
      </c>
      <c r="E259" s="65">
        <v>27</v>
      </c>
      <c r="F259" s="66">
        <v>0.78544061302681989</v>
      </c>
      <c r="G259" s="65">
        <v>1482</v>
      </c>
      <c r="H259" s="65">
        <v>1222</v>
      </c>
      <c r="I259" s="65">
        <v>253</v>
      </c>
      <c r="J259" s="66">
        <v>0.82456140350877194</v>
      </c>
      <c r="K259" s="67">
        <f t="shared" si="9"/>
        <v>0</v>
      </c>
      <c r="L259" s="68">
        <v>7401</v>
      </c>
      <c r="M259" s="68">
        <v>6568</v>
      </c>
      <c r="N259" s="65">
        <v>1285</v>
      </c>
      <c r="O259" s="69">
        <v>0.88744764221051209</v>
      </c>
      <c r="P259" s="65">
        <v>290</v>
      </c>
      <c r="Q259" s="65">
        <v>229</v>
      </c>
      <c r="R259" s="65">
        <v>49</v>
      </c>
      <c r="S259" s="70">
        <v>0.78965517241379313</v>
      </c>
      <c r="T259" s="65">
        <v>97</v>
      </c>
      <c r="U259" s="65">
        <v>69</v>
      </c>
      <c r="V259" s="65">
        <v>28</v>
      </c>
      <c r="W259" s="66">
        <v>0.71134020618556704</v>
      </c>
      <c r="X259" s="65">
        <v>474</v>
      </c>
      <c r="Y259" s="65">
        <v>395</v>
      </c>
      <c r="Z259" s="65">
        <v>64</v>
      </c>
      <c r="AA259" s="66">
        <v>0.83333333333333337</v>
      </c>
      <c r="AB259" s="68">
        <v>269</v>
      </c>
      <c r="AC259" s="68">
        <v>225</v>
      </c>
      <c r="AD259" s="68">
        <v>36</v>
      </c>
      <c r="AE259" s="71">
        <v>0.83643122676579928</v>
      </c>
      <c r="AF259" s="72">
        <v>250</v>
      </c>
      <c r="AG259" s="72">
        <v>199</v>
      </c>
      <c r="AH259" s="72">
        <v>48</v>
      </c>
      <c r="AI259" s="73">
        <v>0.79600000000000004</v>
      </c>
      <c r="AJ259" s="74">
        <f t="shared" si="10"/>
        <v>0</v>
      </c>
      <c r="AK259" s="68">
        <v>1073</v>
      </c>
      <c r="AL259" s="68">
        <v>945</v>
      </c>
      <c r="AM259" s="65">
        <v>117</v>
      </c>
      <c r="AN259" s="69">
        <v>0.88070829450139798</v>
      </c>
      <c r="AO259" s="102">
        <v>1013</v>
      </c>
    </row>
    <row r="260" spans="2:41" ht="12.75" x14ac:dyDescent="0.2">
      <c r="B260" s="64">
        <v>45913</v>
      </c>
      <c r="C260" s="65">
        <v>261</v>
      </c>
      <c r="D260" s="65">
        <v>214</v>
      </c>
      <c r="E260" s="65">
        <v>36</v>
      </c>
      <c r="F260" s="66">
        <v>0.81992337164750961</v>
      </c>
      <c r="G260" s="65">
        <v>1482</v>
      </c>
      <c r="H260" s="65">
        <v>1219</v>
      </c>
      <c r="I260" s="65">
        <v>254</v>
      </c>
      <c r="J260" s="66">
        <v>0.82253711201079627</v>
      </c>
      <c r="K260" s="67">
        <f t="shared" si="9"/>
        <v>0</v>
      </c>
      <c r="L260" s="68">
        <v>7401</v>
      </c>
      <c r="M260" s="68">
        <v>6564</v>
      </c>
      <c r="N260" s="65">
        <v>650</v>
      </c>
      <c r="O260" s="69">
        <v>0.88690717470612079</v>
      </c>
      <c r="P260" s="65">
        <v>290</v>
      </c>
      <c r="Q260" s="65">
        <v>226</v>
      </c>
      <c r="R260" s="65">
        <v>55</v>
      </c>
      <c r="S260" s="70">
        <v>0.77931034482758621</v>
      </c>
      <c r="T260" s="65">
        <v>97</v>
      </c>
      <c r="U260" s="65">
        <v>70</v>
      </c>
      <c r="V260" s="65">
        <v>27</v>
      </c>
      <c r="W260" s="66">
        <v>0.72164948453608246</v>
      </c>
      <c r="X260" s="65">
        <v>474</v>
      </c>
      <c r="Y260" s="65">
        <v>371</v>
      </c>
      <c r="Z260" s="65">
        <v>72</v>
      </c>
      <c r="AA260" s="66">
        <v>0.78270042194092826</v>
      </c>
      <c r="AB260" s="68">
        <v>269</v>
      </c>
      <c r="AC260" s="68">
        <v>221</v>
      </c>
      <c r="AD260" s="68">
        <v>37</v>
      </c>
      <c r="AE260" s="71">
        <v>0.82156133828996281</v>
      </c>
      <c r="AF260" s="72">
        <v>250</v>
      </c>
      <c r="AG260" s="72">
        <v>205</v>
      </c>
      <c r="AH260" s="72">
        <v>43</v>
      </c>
      <c r="AI260" s="73">
        <v>0.82</v>
      </c>
      <c r="AJ260" s="74">
        <f t="shared" si="10"/>
        <v>0</v>
      </c>
      <c r="AK260" s="68">
        <v>1073</v>
      </c>
      <c r="AL260" s="68">
        <v>953</v>
      </c>
      <c r="AM260" s="65">
        <v>108</v>
      </c>
      <c r="AN260" s="69">
        <v>0.88816402609506062</v>
      </c>
      <c r="AO260" s="102">
        <v>944</v>
      </c>
    </row>
    <row r="261" spans="2:41" ht="12.75" x14ac:dyDescent="0.2">
      <c r="B261" s="64">
        <v>45914</v>
      </c>
      <c r="C261" s="65">
        <v>261</v>
      </c>
      <c r="D261" s="65">
        <v>228</v>
      </c>
      <c r="E261" s="65">
        <v>26</v>
      </c>
      <c r="F261" s="66">
        <v>0.87356321839080464</v>
      </c>
      <c r="G261" s="65">
        <v>1482</v>
      </c>
      <c r="H261" s="65">
        <v>1227</v>
      </c>
      <c r="I261" s="65">
        <v>245</v>
      </c>
      <c r="J261" s="66">
        <v>0.82793522267206476</v>
      </c>
      <c r="K261" s="67">
        <f t="shared" si="9"/>
        <v>0</v>
      </c>
      <c r="L261" s="68">
        <v>7401</v>
      </c>
      <c r="M261" s="68">
        <v>6548</v>
      </c>
      <c r="N261" s="65">
        <v>666</v>
      </c>
      <c r="O261" s="69">
        <v>0.88474530468855561</v>
      </c>
      <c r="P261" s="65">
        <v>290</v>
      </c>
      <c r="Q261" s="65">
        <v>220</v>
      </c>
      <c r="R261" s="65">
        <v>57</v>
      </c>
      <c r="S261" s="70">
        <v>0.75862068965517238</v>
      </c>
      <c r="T261" s="65">
        <v>97</v>
      </c>
      <c r="U261" s="65">
        <v>71</v>
      </c>
      <c r="V261" s="65">
        <v>26</v>
      </c>
      <c r="W261" s="66">
        <v>0.73195876288659789</v>
      </c>
      <c r="X261" s="65">
        <v>474</v>
      </c>
      <c r="Y261" s="65">
        <v>354</v>
      </c>
      <c r="Z261" s="65">
        <v>101</v>
      </c>
      <c r="AA261" s="66">
        <v>0.74683544303797467</v>
      </c>
      <c r="AB261" s="68">
        <v>269</v>
      </c>
      <c r="AC261" s="68">
        <v>197</v>
      </c>
      <c r="AD261" s="68">
        <v>49</v>
      </c>
      <c r="AE261" s="71">
        <v>0.73234200743494426</v>
      </c>
      <c r="AF261" s="72">
        <v>250</v>
      </c>
      <c r="AG261" s="72">
        <v>204</v>
      </c>
      <c r="AH261" s="72">
        <v>43</v>
      </c>
      <c r="AI261" s="73">
        <v>0.81599999999999995</v>
      </c>
      <c r="AJ261" s="74">
        <f t="shared" si="10"/>
        <v>0</v>
      </c>
      <c r="AK261" s="68">
        <v>1073</v>
      </c>
      <c r="AL261" s="68">
        <v>933</v>
      </c>
      <c r="AM261" s="65">
        <v>127</v>
      </c>
      <c r="AN261" s="69">
        <v>0.86952469711090397</v>
      </c>
      <c r="AO261" s="102">
        <v>736</v>
      </c>
    </row>
    <row r="262" spans="2:41" ht="12.75" x14ac:dyDescent="0.2">
      <c r="B262" s="64">
        <v>45915</v>
      </c>
      <c r="C262" s="65">
        <v>261</v>
      </c>
      <c r="D262" s="65">
        <v>209</v>
      </c>
      <c r="E262" s="65">
        <v>43</v>
      </c>
      <c r="F262" s="66">
        <v>0.8007662835249042</v>
      </c>
      <c r="G262" s="65">
        <v>1466</v>
      </c>
      <c r="H262" s="65">
        <v>1197</v>
      </c>
      <c r="I262" s="65">
        <v>262</v>
      </c>
      <c r="J262" s="66">
        <v>0.81650750341064116</v>
      </c>
      <c r="K262" s="67">
        <f t="shared" si="9"/>
        <v>-16</v>
      </c>
      <c r="L262" s="68">
        <v>7413</v>
      </c>
      <c r="M262" s="68">
        <v>6536</v>
      </c>
      <c r="N262" s="65">
        <v>643</v>
      </c>
      <c r="O262" s="69">
        <v>0.88169432078780519</v>
      </c>
      <c r="P262" s="65">
        <v>290</v>
      </c>
      <c r="Q262" s="65">
        <v>230</v>
      </c>
      <c r="R262" s="65">
        <v>50</v>
      </c>
      <c r="S262" s="70">
        <v>0.7931034482758621</v>
      </c>
      <c r="T262" s="65">
        <v>94</v>
      </c>
      <c r="U262" s="65">
        <v>81</v>
      </c>
      <c r="V262" s="65">
        <v>17</v>
      </c>
      <c r="W262" s="66">
        <v>0.86170212765957444</v>
      </c>
      <c r="X262" s="65">
        <v>475</v>
      </c>
      <c r="Y262" s="65">
        <v>374</v>
      </c>
      <c r="Z262" s="65">
        <v>68</v>
      </c>
      <c r="AA262" s="66">
        <v>0.78736842105263161</v>
      </c>
      <c r="AB262" s="68">
        <v>269</v>
      </c>
      <c r="AC262" s="68">
        <v>212</v>
      </c>
      <c r="AD262" s="68">
        <v>47</v>
      </c>
      <c r="AE262" s="71">
        <v>0.78810408921933084</v>
      </c>
      <c r="AF262" s="72">
        <v>244</v>
      </c>
      <c r="AG262" s="72">
        <v>191</v>
      </c>
      <c r="AH262" s="72">
        <v>54</v>
      </c>
      <c r="AI262" s="73">
        <v>0.78278688524590168</v>
      </c>
      <c r="AJ262" s="74">
        <f t="shared" si="10"/>
        <v>-6</v>
      </c>
      <c r="AK262" s="68">
        <v>1073</v>
      </c>
      <c r="AL262" s="68">
        <v>929</v>
      </c>
      <c r="AM262" s="65">
        <v>132</v>
      </c>
      <c r="AN262" s="69">
        <v>0.8657968313140727</v>
      </c>
      <c r="AO262" s="102">
        <v>964</v>
      </c>
    </row>
    <row r="263" spans="2:41" ht="12.75" x14ac:dyDescent="0.2">
      <c r="B263" s="64">
        <v>45916</v>
      </c>
      <c r="C263" s="65">
        <v>261</v>
      </c>
      <c r="D263" s="65">
        <v>217</v>
      </c>
      <c r="E263" s="65">
        <v>37</v>
      </c>
      <c r="F263" s="66">
        <v>0.83141762452107282</v>
      </c>
      <c r="G263" s="65">
        <v>1466</v>
      </c>
      <c r="H263" s="65">
        <v>1235</v>
      </c>
      <c r="I263" s="65">
        <v>222</v>
      </c>
      <c r="J263" s="66">
        <v>0.84242837653478853</v>
      </c>
      <c r="K263" s="67">
        <f t="shared" si="9"/>
        <v>0</v>
      </c>
      <c r="L263" s="68">
        <v>7413</v>
      </c>
      <c r="M263" s="68">
        <v>6705</v>
      </c>
      <c r="N263" s="65">
        <v>506</v>
      </c>
      <c r="O263" s="69">
        <v>0.90449210845811412</v>
      </c>
      <c r="P263" s="65">
        <v>290</v>
      </c>
      <c r="Q263" s="65">
        <v>234</v>
      </c>
      <c r="R263" s="65">
        <v>44</v>
      </c>
      <c r="S263" s="70">
        <v>0.80689655172413788</v>
      </c>
      <c r="T263" s="65">
        <v>94</v>
      </c>
      <c r="U263" s="65">
        <v>74</v>
      </c>
      <c r="V263" s="65">
        <v>20</v>
      </c>
      <c r="W263" s="66">
        <v>0.78723404255319152</v>
      </c>
      <c r="X263" s="65">
        <v>475</v>
      </c>
      <c r="Y263" s="65">
        <v>384</v>
      </c>
      <c r="Z263" s="65">
        <v>65</v>
      </c>
      <c r="AA263" s="66">
        <v>0.80842105263157893</v>
      </c>
      <c r="AB263" s="68">
        <v>269</v>
      </c>
      <c r="AC263" s="68">
        <v>221</v>
      </c>
      <c r="AD263" s="68">
        <v>40</v>
      </c>
      <c r="AE263" s="71">
        <v>0.82156133828996281</v>
      </c>
      <c r="AF263" s="72">
        <v>244</v>
      </c>
      <c r="AG263" s="72">
        <v>201</v>
      </c>
      <c r="AH263" s="72">
        <v>43</v>
      </c>
      <c r="AI263" s="73">
        <v>0.82377049180327866</v>
      </c>
      <c r="AJ263" s="74">
        <f t="shared" si="10"/>
        <v>0</v>
      </c>
      <c r="AK263" s="68">
        <v>1073</v>
      </c>
      <c r="AL263" s="68">
        <v>921</v>
      </c>
      <c r="AM263" s="65">
        <v>140</v>
      </c>
      <c r="AN263" s="69">
        <v>0.85834109972041006</v>
      </c>
      <c r="AO263" s="102">
        <v>991</v>
      </c>
    </row>
    <row r="264" spans="2:41" ht="12.75" x14ac:dyDescent="0.2">
      <c r="B264" s="64">
        <v>45917</v>
      </c>
      <c r="C264" s="65">
        <v>261</v>
      </c>
      <c r="D264" s="65">
        <v>220</v>
      </c>
      <c r="E264" s="65">
        <v>26</v>
      </c>
      <c r="F264" s="66">
        <v>0.84291187739463602</v>
      </c>
      <c r="G264" s="65">
        <v>1466</v>
      </c>
      <c r="H264" s="65">
        <v>1229</v>
      </c>
      <c r="I264" s="65">
        <v>229</v>
      </c>
      <c r="J264" s="66">
        <v>0.83833560709413368</v>
      </c>
      <c r="K264" s="67">
        <f t="shared" si="9"/>
        <v>0</v>
      </c>
      <c r="L264" s="68">
        <v>7413</v>
      </c>
      <c r="M264" s="68">
        <v>6687</v>
      </c>
      <c r="N264" s="65">
        <v>562</v>
      </c>
      <c r="O264" s="69">
        <v>0.9020639417239984</v>
      </c>
      <c r="P264" s="65">
        <v>290</v>
      </c>
      <c r="Q264" s="65">
        <v>228</v>
      </c>
      <c r="R264" s="65">
        <v>49</v>
      </c>
      <c r="S264" s="70">
        <v>0.78620689655172415</v>
      </c>
      <c r="T264" s="65">
        <v>94</v>
      </c>
      <c r="U264" s="65">
        <v>70</v>
      </c>
      <c r="V264" s="65">
        <v>25</v>
      </c>
      <c r="W264" s="66">
        <v>0.74468085106382975</v>
      </c>
      <c r="X264" s="65">
        <v>475</v>
      </c>
      <c r="Y264" s="65">
        <v>379</v>
      </c>
      <c r="Z264" s="65">
        <v>70</v>
      </c>
      <c r="AA264" s="66">
        <v>0.79789473684210521</v>
      </c>
      <c r="AB264" s="68">
        <v>269</v>
      </c>
      <c r="AC264" s="68">
        <v>214</v>
      </c>
      <c r="AD264" s="68">
        <v>45</v>
      </c>
      <c r="AE264" s="71">
        <v>0.79553903345724908</v>
      </c>
      <c r="AF264" s="72">
        <v>244</v>
      </c>
      <c r="AG264" s="72">
        <v>208</v>
      </c>
      <c r="AH264" s="72">
        <v>37</v>
      </c>
      <c r="AI264" s="73">
        <v>0.85245901639344257</v>
      </c>
      <c r="AJ264" s="74">
        <f t="shared" si="10"/>
        <v>0</v>
      </c>
      <c r="AK264" s="68">
        <v>1073</v>
      </c>
      <c r="AL264" s="68">
        <v>930</v>
      </c>
      <c r="AM264" s="65">
        <v>140</v>
      </c>
      <c r="AN264" s="69">
        <v>0.86699999999999999</v>
      </c>
      <c r="AO264" s="102">
        <v>834</v>
      </c>
    </row>
    <row r="265" spans="2:41" ht="12.75" x14ac:dyDescent="0.2">
      <c r="B265" s="64">
        <v>45918</v>
      </c>
      <c r="C265" s="65">
        <v>261</v>
      </c>
      <c r="D265" s="65">
        <v>218</v>
      </c>
      <c r="E265" s="65">
        <v>34</v>
      </c>
      <c r="F265" s="66">
        <v>0.83524904214559392</v>
      </c>
      <c r="G265" s="65">
        <v>1466</v>
      </c>
      <c r="H265" s="65">
        <v>1225</v>
      </c>
      <c r="I265" s="65">
        <v>231</v>
      </c>
      <c r="J265" s="66">
        <v>0.83560709413369716</v>
      </c>
      <c r="K265" s="67">
        <f t="shared" si="9"/>
        <v>0</v>
      </c>
      <c r="L265" s="68">
        <v>7413</v>
      </c>
      <c r="M265" s="68">
        <v>6672</v>
      </c>
      <c r="N265" s="65">
        <v>858</v>
      </c>
      <c r="O265" s="69">
        <v>0.90004046944556859</v>
      </c>
      <c r="P265" s="65">
        <v>290</v>
      </c>
      <c r="Q265" s="65">
        <v>213</v>
      </c>
      <c r="R265" s="65">
        <v>66</v>
      </c>
      <c r="S265" s="70">
        <v>0.73448275862068968</v>
      </c>
      <c r="T265" s="65">
        <v>94</v>
      </c>
      <c r="U265" s="65">
        <v>74</v>
      </c>
      <c r="V265" s="65">
        <v>20</v>
      </c>
      <c r="W265" s="66">
        <v>0.78723404255319152</v>
      </c>
      <c r="X265" s="65">
        <v>475</v>
      </c>
      <c r="Y265" s="65">
        <v>386</v>
      </c>
      <c r="Z265" s="65">
        <v>65</v>
      </c>
      <c r="AA265" s="66">
        <v>0.81263157894736837</v>
      </c>
      <c r="AB265" s="68">
        <v>269</v>
      </c>
      <c r="AC265" s="68">
        <v>219</v>
      </c>
      <c r="AD265" s="68">
        <v>40</v>
      </c>
      <c r="AE265" s="71">
        <v>0.81412639405204457</v>
      </c>
      <c r="AF265" s="72">
        <v>244</v>
      </c>
      <c r="AG265" s="72">
        <v>202</v>
      </c>
      <c r="AH265" s="72">
        <v>42</v>
      </c>
      <c r="AI265" s="73">
        <v>0.82786885245901642</v>
      </c>
      <c r="AJ265" s="74">
        <f t="shared" si="10"/>
        <v>0</v>
      </c>
      <c r="AK265" s="68">
        <v>1073</v>
      </c>
      <c r="AL265" s="68">
        <v>932</v>
      </c>
      <c r="AM265" s="65">
        <v>128</v>
      </c>
      <c r="AN265" s="69">
        <v>0.86859273066169618</v>
      </c>
      <c r="AO265" s="102">
        <v>1073</v>
      </c>
    </row>
    <row r="266" spans="2:41" ht="12.75" x14ac:dyDescent="0.2">
      <c r="B266" s="64">
        <v>45919</v>
      </c>
      <c r="C266" s="65">
        <v>261</v>
      </c>
      <c r="D266" s="65">
        <v>196</v>
      </c>
      <c r="E266" s="65">
        <v>52</v>
      </c>
      <c r="F266" s="66">
        <v>0.75095785440613028</v>
      </c>
      <c r="G266" s="65">
        <v>1466</v>
      </c>
      <c r="H266" s="65">
        <v>1211</v>
      </c>
      <c r="I266" s="65">
        <v>247</v>
      </c>
      <c r="J266" s="66">
        <v>0.82605729877216916</v>
      </c>
      <c r="K266" s="67">
        <f t="shared" si="9"/>
        <v>0</v>
      </c>
      <c r="L266" s="68">
        <v>7385</v>
      </c>
      <c r="M266" s="68">
        <v>6699</v>
      </c>
      <c r="N266" s="65">
        <v>518</v>
      </c>
      <c r="O266" s="69">
        <v>0.90710900473933653</v>
      </c>
      <c r="P266" s="65">
        <v>290</v>
      </c>
      <c r="Q266" s="65">
        <v>221</v>
      </c>
      <c r="R266" s="65">
        <v>59</v>
      </c>
      <c r="S266" s="70">
        <v>0.76206896551724135</v>
      </c>
      <c r="T266" s="65">
        <v>94</v>
      </c>
      <c r="U266" s="65">
        <v>74</v>
      </c>
      <c r="V266" s="65">
        <v>21</v>
      </c>
      <c r="W266" s="66">
        <v>0.78723404255319152</v>
      </c>
      <c r="X266" s="65">
        <v>475</v>
      </c>
      <c r="Y266" s="65">
        <v>375</v>
      </c>
      <c r="Z266" s="65">
        <v>74</v>
      </c>
      <c r="AA266" s="66">
        <v>0.78947368421052633</v>
      </c>
      <c r="AB266" s="68">
        <v>269</v>
      </c>
      <c r="AC266" s="68">
        <v>225</v>
      </c>
      <c r="AD266" s="68">
        <v>34</v>
      </c>
      <c r="AE266" s="71">
        <v>0.83643122676579928</v>
      </c>
      <c r="AF266" s="72">
        <v>244</v>
      </c>
      <c r="AG266" s="72">
        <v>207</v>
      </c>
      <c r="AH266" s="72">
        <v>38</v>
      </c>
      <c r="AI266" s="73">
        <v>0.84836065573770492</v>
      </c>
      <c r="AJ266" s="74">
        <f t="shared" si="10"/>
        <v>0</v>
      </c>
      <c r="AK266" s="68">
        <v>1073</v>
      </c>
      <c r="AL266" s="68">
        <v>952</v>
      </c>
      <c r="AM266" s="65">
        <v>108</v>
      </c>
      <c r="AN266" s="69">
        <v>0.88723205964585272</v>
      </c>
      <c r="AO266" s="102">
        <v>1071</v>
      </c>
    </row>
    <row r="267" spans="2:41" ht="12.75" x14ac:dyDescent="0.2">
      <c r="B267" s="64">
        <v>45920</v>
      </c>
      <c r="C267" s="65">
        <v>261</v>
      </c>
      <c r="D267" s="65">
        <v>197</v>
      </c>
      <c r="E267" s="65">
        <v>53</v>
      </c>
      <c r="F267" s="66">
        <v>0.75478927203065138</v>
      </c>
      <c r="G267" s="65">
        <v>1466</v>
      </c>
      <c r="H267" s="65">
        <v>1191</v>
      </c>
      <c r="I267" s="65">
        <v>268</v>
      </c>
      <c r="J267" s="66">
        <v>0.81241473396998631</v>
      </c>
      <c r="K267" s="67">
        <f t="shared" si="9"/>
        <v>0</v>
      </c>
      <c r="L267" s="68">
        <v>7382</v>
      </c>
      <c r="M267" s="68">
        <v>6608</v>
      </c>
      <c r="N267" s="65">
        <v>566</v>
      </c>
      <c r="O267" s="69">
        <v>0.8951503657545381</v>
      </c>
      <c r="P267" s="65">
        <v>290</v>
      </c>
      <c r="Q267" s="65">
        <v>235</v>
      </c>
      <c r="R267" s="65">
        <v>45</v>
      </c>
      <c r="S267" s="70">
        <v>0.81034482758620685</v>
      </c>
      <c r="T267" s="65">
        <v>94</v>
      </c>
      <c r="U267" s="65">
        <v>75</v>
      </c>
      <c r="V267" s="65">
        <v>17</v>
      </c>
      <c r="W267" s="66">
        <v>0.7978723404255319</v>
      </c>
      <c r="X267" s="65">
        <v>475</v>
      </c>
      <c r="Y267" s="65">
        <v>378</v>
      </c>
      <c r="Z267" s="65">
        <v>73</v>
      </c>
      <c r="AA267" s="66">
        <v>0.79578947368421049</v>
      </c>
      <c r="AB267" s="68">
        <v>269</v>
      </c>
      <c r="AC267" s="68">
        <v>228</v>
      </c>
      <c r="AD267" s="68">
        <v>31</v>
      </c>
      <c r="AE267" s="71">
        <v>0.84758364312267653</v>
      </c>
      <c r="AF267" s="72">
        <v>244</v>
      </c>
      <c r="AG267" s="72">
        <v>196</v>
      </c>
      <c r="AH267" s="72">
        <v>48</v>
      </c>
      <c r="AI267" s="73">
        <v>0.80327868852459017</v>
      </c>
      <c r="AJ267" s="74">
        <f t="shared" si="10"/>
        <v>0</v>
      </c>
      <c r="AK267" s="68">
        <v>1073</v>
      </c>
      <c r="AL267" s="68">
        <v>943</v>
      </c>
      <c r="AM267" s="65">
        <v>117</v>
      </c>
      <c r="AN267" s="69">
        <v>0.87884436160298229</v>
      </c>
      <c r="AO267" s="102">
        <v>956</v>
      </c>
    </row>
    <row r="268" spans="2:41" ht="12.75" x14ac:dyDescent="0.2">
      <c r="B268" s="64">
        <v>45921</v>
      </c>
      <c r="C268" s="65">
        <v>261</v>
      </c>
      <c r="D268" s="65">
        <v>189</v>
      </c>
      <c r="E268" s="65">
        <v>63</v>
      </c>
      <c r="F268" s="66">
        <v>0.72413793103448276</v>
      </c>
      <c r="G268" s="65">
        <v>1466</v>
      </c>
      <c r="H268" s="65">
        <v>1106</v>
      </c>
      <c r="I268" s="65">
        <v>356</v>
      </c>
      <c r="J268" s="66">
        <v>0.75443383356070937</v>
      </c>
      <c r="K268" s="67">
        <f t="shared" si="9"/>
        <v>0</v>
      </c>
      <c r="L268" s="68">
        <v>7382</v>
      </c>
      <c r="M268" s="68">
        <v>6597</v>
      </c>
      <c r="N268" s="65">
        <v>558</v>
      </c>
      <c r="O268" s="69">
        <v>0.89366025467353016</v>
      </c>
      <c r="P268" s="65">
        <v>290</v>
      </c>
      <c r="Q268" s="65">
        <v>239</v>
      </c>
      <c r="R268" s="65">
        <v>41</v>
      </c>
      <c r="S268" s="70">
        <v>0.82413793103448274</v>
      </c>
      <c r="T268" s="65">
        <v>94</v>
      </c>
      <c r="U268" s="65">
        <v>67</v>
      </c>
      <c r="V268" s="65">
        <v>28</v>
      </c>
      <c r="W268" s="66">
        <v>0.71276595744680848</v>
      </c>
      <c r="X268" s="65">
        <v>475</v>
      </c>
      <c r="Y268" s="65">
        <v>373</v>
      </c>
      <c r="Z268" s="65">
        <v>78</v>
      </c>
      <c r="AA268" s="66">
        <v>0.78526315789473689</v>
      </c>
      <c r="AB268" s="68">
        <v>269</v>
      </c>
      <c r="AC268" s="68">
        <v>224</v>
      </c>
      <c r="AD268" s="68">
        <v>34</v>
      </c>
      <c r="AE268" s="71">
        <v>0.83271375464684017</v>
      </c>
      <c r="AF268" s="72">
        <v>244</v>
      </c>
      <c r="AG268" s="72">
        <v>194</v>
      </c>
      <c r="AH268" s="72">
        <v>51</v>
      </c>
      <c r="AI268" s="73">
        <v>0.79508196721311475</v>
      </c>
      <c r="AJ268" s="74">
        <f t="shared" si="10"/>
        <v>0</v>
      </c>
      <c r="AK268" s="68">
        <v>1073</v>
      </c>
      <c r="AL268" s="68">
        <v>942</v>
      </c>
      <c r="AM268" s="65">
        <v>120</v>
      </c>
      <c r="AN268" s="69">
        <v>0.87791239515377451</v>
      </c>
      <c r="AO268" s="102">
        <v>840</v>
      </c>
    </row>
    <row r="269" spans="2:41" ht="12.75" x14ac:dyDescent="0.2">
      <c r="B269" s="64">
        <v>45922</v>
      </c>
      <c r="C269" s="65">
        <v>261</v>
      </c>
      <c r="D269" s="65">
        <v>226</v>
      </c>
      <c r="E269" s="65">
        <v>27</v>
      </c>
      <c r="F269" s="66">
        <v>0.86590038314176243</v>
      </c>
      <c r="G269" s="65">
        <v>1466</v>
      </c>
      <c r="H269" s="65">
        <v>1188</v>
      </c>
      <c r="I269" s="65">
        <v>271</v>
      </c>
      <c r="J269" s="66">
        <v>0.81036834924965895</v>
      </c>
      <c r="K269" s="67">
        <f t="shared" si="9"/>
        <v>0</v>
      </c>
      <c r="L269" s="68">
        <v>7382</v>
      </c>
      <c r="M269" s="68">
        <v>6541</v>
      </c>
      <c r="N269" s="65">
        <v>600</v>
      </c>
      <c r="O269" s="69">
        <v>0.88607423462476298</v>
      </c>
      <c r="P269" s="65">
        <v>290</v>
      </c>
      <c r="Q269" s="65">
        <v>217</v>
      </c>
      <c r="R269" s="65">
        <v>62</v>
      </c>
      <c r="S269" s="70">
        <v>0.74827586206896557</v>
      </c>
      <c r="T269" s="65">
        <v>94</v>
      </c>
      <c r="U269" s="65">
        <v>73</v>
      </c>
      <c r="V269" s="65">
        <v>21</v>
      </c>
      <c r="W269" s="66">
        <v>0.77659574468085102</v>
      </c>
      <c r="X269" s="65">
        <v>475</v>
      </c>
      <c r="Y269" s="65">
        <v>381</v>
      </c>
      <c r="Z269" s="65">
        <v>77</v>
      </c>
      <c r="AA269" s="66">
        <v>0.80210526315789477</v>
      </c>
      <c r="AB269" s="68">
        <v>269</v>
      </c>
      <c r="AC269" s="68">
        <v>222</v>
      </c>
      <c r="AD269" s="68">
        <v>35</v>
      </c>
      <c r="AE269" s="71">
        <v>0.82527881040892193</v>
      </c>
      <c r="AF269" s="72">
        <v>244</v>
      </c>
      <c r="AG269" s="72">
        <v>183</v>
      </c>
      <c r="AH269" s="72">
        <v>61</v>
      </c>
      <c r="AI269" s="73">
        <v>0.75</v>
      </c>
      <c r="AJ269" s="74">
        <f t="shared" si="10"/>
        <v>0</v>
      </c>
      <c r="AK269" s="68">
        <v>1073</v>
      </c>
      <c r="AL269" s="68">
        <v>956</v>
      </c>
      <c r="AM269" s="65">
        <v>103</v>
      </c>
      <c r="AN269" s="69">
        <v>0.8909599254426841</v>
      </c>
      <c r="AO269" s="102">
        <v>1143</v>
      </c>
    </row>
    <row r="270" spans="2:41" ht="12.75" x14ac:dyDescent="0.2">
      <c r="B270" s="64">
        <v>45923</v>
      </c>
      <c r="C270" s="65">
        <v>261</v>
      </c>
      <c r="D270" s="65">
        <v>207</v>
      </c>
      <c r="E270" s="65">
        <v>42</v>
      </c>
      <c r="F270" s="66">
        <v>0.7931034482758621</v>
      </c>
      <c r="G270" s="65">
        <v>1459</v>
      </c>
      <c r="H270" s="65">
        <v>1184</v>
      </c>
      <c r="I270" s="65">
        <v>260</v>
      </c>
      <c r="J270" s="66">
        <v>0.81151473612063052</v>
      </c>
      <c r="K270" s="67">
        <f t="shared" si="9"/>
        <v>-7</v>
      </c>
      <c r="L270" s="68">
        <v>7324</v>
      </c>
      <c r="M270" s="68">
        <v>6675</v>
      </c>
      <c r="N270" s="65">
        <v>442</v>
      </c>
      <c r="O270" s="69">
        <v>0.91138722009830697</v>
      </c>
      <c r="P270" s="65">
        <v>290</v>
      </c>
      <c r="Q270" s="65">
        <v>233</v>
      </c>
      <c r="R270" s="65">
        <v>46</v>
      </c>
      <c r="S270" s="70">
        <v>0.80344827586206902</v>
      </c>
      <c r="T270" s="65">
        <v>94</v>
      </c>
      <c r="U270" s="65">
        <v>73</v>
      </c>
      <c r="V270" s="65">
        <v>22</v>
      </c>
      <c r="W270" s="66">
        <v>0.77659574468085102</v>
      </c>
      <c r="X270" s="65">
        <v>475</v>
      </c>
      <c r="Y270" s="65">
        <v>383</v>
      </c>
      <c r="Z270" s="65">
        <v>68</v>
      </c>
      <c r="AA270" s="66">
        <v>0.80631578947368421</v>
      </c>
      <c r="AB270" s="68">
        <v>269</v>
      </c>
      <c r="AC270" s="68">
        <v>229</v>
      </c>
      <c r="AD270" s="68">
        <v>28</v>
      </c>
      <c r="AE270" s="71">
        <v>0.85130111524163565</v>
      </c>
      <c r="AF270" s="72">
        <v>244</v>
      </c>
      <c r="AG270" s="72">
        <v>196</v>
      </c>
      <c r="AH270" s="72">
        <v>49</v>
      </c>
      <c r="AI270" s="73">
        <v>0.80327868852459017</v>
      </c>
      <c r="AJ270" s="74">
        <f t="shared" si="10"/>
        <v>0</v>
      </c>
      <c r="AK270" s="68">
        <v>1073</v>
      </c>
      <c r="AL270" s="68">
        <v>941</v>
      </c>
      <c r="AM270" s="65">
        <v>119</v>
      </c>
      <c r="AN270" s="69">
        <v>0.87698042870456661</v>
      </c>
      <c r="AO270" s="102">
        <v>1069</v>
      </c>
    </row>
    <row r="271" spans="2:41" ht="12.75" x14ac:dyDescent="0.2">
      <c r="B271" s="64">
        <v>45924</v>
      </c>
      <c r="C271" s="65">
        <v>261</v>
      </c>
      <c r="D271" s="65">
        <v>226</v>
      </c>
      <c r="E271" s="65">
        <v>28</v>
      </c>
      <c r="F271" s="66">
        <v>0.86590038314176243</v>
      </c>
      <c r="G271" s="65">
        <v>1459</v>
      </c>
      <c r="H271" s="65">
        <v>1211</v>
      </c>
      <c r="I271" s="65">
        <v>230</v>
      </c>
      <c r="J271" s="66">
        <v>0.83002056202878682</v>
      </c>
      <c r="K271" s="67">
        <f t="shared" si="9"/>
        <v>0</v>
      </c>
      <c r="L271" s="68">
        <v>7324</v>
      </c>
      <c r="M271" s="68">
        <v>6716</v>
      </c>
      <c r="N271" s="65">
        <v>422</v>
      </c>
      <c r="O271" s="69">
        <v>0.91698525395958497</v>
      </c>
      <c r="P271" s="65">
        <v>290</v>
      </c>
      <c r="Q271" s="65">
        <v>214</v>
      </c>
      <c r="R271" s="65">
        <v>64</v>
      </c>
      <c r="S271" s="70">
        <v>0.73793103448275865</v>
      </c>
      <c r="T271" s="65">
        <v>94</v>
      </c>
      <c r="U271" s="65">
        <v>71</v>
      </c>
      <c r="V271" s="65">
        <v>23</v>
      </c>
      <c r="W271" s="66">
        <v>0.75531914893617025</v>
      </c>
      <c r="X271" s="65">
        <v>475</v>
      </c>
      <c r="Y271" s="65">
        <v>387</v>
      </c>
      <c r="Z271" s="65">
        <v>64</v>
      </c>
      <c r="AA271" s="66">
        <v>0.8147368421052632</v>
      </c>
      <c r="AB271" s="68">
        <v>269</v>
      </c>
      <c r="AC271" s="68">
        <v>224</v>
      </c>
      <c r="AD271" s="68">
        <v>35</v>
      </c>
      <c r="AE271" s="71">
        <v>0.83271375464684017</v>
      </c>
      <c r="AF271" s="72">
        <v>244</v>
      </c>
      <c r="AG271" s="72">
        <v>202</v>
      </c>
      <c r="AH271" s="72">
        <v>42</v>
      </c>
      <c r="AI271" s="73">
        <v>0.82786885245901642</v>
      </c>
      <c r="AJ271" s="74">
        <f t="shared" si="10"/>
        <v>0</v>
      </c>
      <c r="AK271" s="68">
        <v>1073</v>
      </c>
      <c r="AL271" s="68">
        <v>925</v>
      </c>
      <c r="AM271" s="65">
        <v>136</v>
      </c>
      <c r="AN271" s="69">
        <v>0.86206896551724133</v>
      </c>
      <c r="AO271" s="102">
        <v>1119</v>
      </c>
    </row>
    <row r="272" spans="2:41" ht="12.75" x14ac:dyDescent="0.2">
      <c r="B272" s="64">
        <v>45925</v>
      </c>
      <c r="C272" s="65">
        <v>261</v>
      </c>
      <c r="D272" s="65">
        <v>217</v>
      </c>
      <c r="E272" s="65">
        <v>33</v>
      </c>
      <c r="F272" s="66">
        <v>0.83141762452107282</v>
      </c>
      <c r="G272" s="65">
        <v>1459</v>
      </c>
      <c r="H272" s="65">
        <v>1201</v>
      </c>
      <c r="I272" s="65">
        <v>252</v>
      </c>
      <c r="J272" s="66">
        <v>0.82316655243317338</v>
      </c>
      <c r="K272" s="67">
        <f t="shared" si="9"/>
        <v>0</v>
      </c>
      <c r="L272" s="68">
        <v>7324</v>
      </c>
      <c r="M272" s="68">
        <v>6745</v>
      </c>
      <c r="N272" s="65">
        <v>389</v>
      </c>
      <c r="O272" s="69">
        <v>0.92094483888585477</v>
      </c>
      <c r="P272" s="65">
        <v>290</v>
      </c>
      <c r="Q272" s="65">
        <v>212</v>
      </c>
      <c r="R272" s="65">
        <v>59</v>
      </c>
      <c r="S272" s="70">
        <v>0.73103448275862071</v>
      </c>
      <c r="T272" s="65">
        <v>94</v>
      </c>
      <c r="U272" s="65">
        <v>79</v>
      </c>
      <c r="V272" s="65">
        <v>22</v>
      </c>
      <c r="W272" s="66">
        <v>0.84042553191489366</v>
      </c>
      <c r="X272" s="65">
        <v>475</v>
      </c>
      <c r="Y272" s="65">
        <v>385</v>
      </c>
      <c r="Z272" s="65">
        <v>68</v>
      </c>
      <c r="AA272" s="66">
        <v>0.81052631578947365</v>
      </c>
      <c r="AB272" s="68">
        <v>269</v>
      </c>
      <c r="AC272" s="68">
        <v>205</v>
      </c>
      <c r="AD272" s="68">
        <v>48</v>
      </c>
      <c r="AE272" s="71">
        <v>0.76208178438661711</v>
      </c>
      <c r="AF272" s="72">
        <v>244</v>
      </c>
      <c r="AG272" s="72">
        <v>214</v>
      </c>
      <c r="AH272" s="72">
        <v>31</v>
      </c>
      <c r="AI272" s="73">
        <v>0.87704918032786883</v>
      </c>
      <c r="AJ272" s="74">
        <f t="shared" si="10"/>
        <v>0</v>
      </c>
      <c r="AK272" s="68">
        <v>1073</v>
      </c>
      <c r="AL272" s="68">
        <v>929</v>
      </c>
      <c r="AM272" s="65">
        <v>129</v>
      </c>
      <c r="AN272" s="69">
        <v>0.8657968313140727</v>
      </c>
      <c r="AO272" s="102">
        <v>1132</v>
      </c>
    </row>
    <row r="273" spans="2:41" ht="12.75" x14ac:dyDescent="0.2">
      <c r="B273" s="64">
        <v>45926</v>
      </c>
      <c r="C273" s="65">
        <v>261</v>
      </c>
      <c r="D273" s="65">
        <v>218</v>
      </c>
      <c r="E273" s="65">
        <v>29</v>
      </c>
      <c r="F273" s="66">
        <v>0.83524904214559392</v>
      </c>
      <c r="G273" s="65">
        <v>1459</v>
      </c>
      <c r="H273" s="65">
        <v>1234</v>
      </c>
      <c r="I273" s="65">
        <v>217</v>
      </c>
      <c r="J273" s="66">
        <v>0.84578478409869773</v>
      </c>
      <c r="K273" s="67">
        <f t="shared" si="9"/>
        <v>0</v>
      </c>
      <c r="L273" s="68">
        <v>7341</v>
      </c>
      <c r="M273" s="68">
        <v>6730</v>
      </c>
      <c r="N273" s="65">
        <v>392</v>
      </c>
      <c r="O273" s="69">
        <v>0.91676883258411657</v>
      </c>
      <c r="P273" s="65">
        <v>290</v>
      </c>
      <c r="Q273" s="65">
        <v>220</v>
      </c>
      <c r="R273" s="65">
        <v>56</v>
      </c>
      <c r="S273" s="70">
        <v>0.75862068965517238</v>
      </c>
      <c r="T273" s="65">
        <v>94</v>
      </c>
      <c r="U273" s="65">
        <v>78</v>
      </c>
      <c r="V273" s="65">
        <v>15</v>
      </c>
      <c r="W273" s="66">
        <v>0.82978723404255317</v>
      </c>
      <c r="X273" s="65">
        <v>482</v>
      </c>
      <c r="Y273" s="65">
        <v>382</v>
      </c>
      <c r="Z273" s="65">
        <v>68</v>
      </c>
      <c r="AA273" s="66">
        <v>0.79253112033195017</v>
      </c>
      <c r="AB273" s="68">
        <v>269</v>
      </c>
      <c r="AC273" s="68">
        <v>223</v>
      </c>
      <c r="AD273" s="68">
        <v>38</v>
      </c>
      <c r="AE273" s="71">
        <v>0.82899628252788105</v>
      </c>
      <c r="AF273" s="72">
        <v>244</v>
      </c>
      <c r="AG273" s="72">
        <v>206</v>
      </c>
      <c r="AH273" s="72">
        <v>38</v>
      </c>
      <c r="AI273" s="73">
        <v>0.84426229508196726</v>
      </c>
      <c r="AJ273" s="74">
        <f t="shared" si="10"/>
        <v>0</v>
      </c>
      <c r="AK273" s="68">
        <v>1073</v>
      </c>
      <c r="AL273" s="68">
        <v>922</v>
      </c>
      <c r="AM273" s="65">
        <v>138</v>
      </c>
      <c r="AN273" s="69">
        <v>0.85927306616961785</v>
      </c>
      <c r="AO273" s="102">
        <v>1140</v>
      </c>
    </row>
    <row r="274" spans="2:41" ht="12.75" x14ac:dyDescent="0.2">
      <c r="B274" s="64">
        <v>45927</v>
      </c>
      <c r="C274" s="65">
        <v>261</v>
      </c>
      <c r="D274" s="65">
        <v>212</v>
      </c>
      <c r="E274" s="65">
        <v>41</v>
      </c>
      <c r="F274" s="66">
        <v>0.8122605363984674</v>
      </c>
      <c r="G274" s="65">
        <v>1452</v>
      </c>
      <c r="H274" s="65">
        <v>1190</v>
      </c>
      <c r="I274" s="65">
        <v>263</v>
      </c>
      <c r="J274" s="66">
        <v>0.81955922865013775</v>
      </c>
      <c r="K274" s="67">
        <f t="shared" si="9"/>
        <v>-7</v>
      </c>
      <c r="L274" s="68">
        <v>7341</v>
      </c>
      <c r="M274" s="68">
        <v>6637</v>
      </c>
      <c r="N274" s="65">
        <v>520</v>
      </c>
      <c r="O274" s="69">
        <v>0.90410025882032419</v>
      </c>
      <c r="P274" s="65">
        <v>290</v>
      </c>
      <c r="Q274" s="65">
        <v>226</v>
      </c>
      <c r="R274" s="65">
        <v>51</v>
      </c>
      <c r="S274" s="70">
        <v>0.77931034482758621</v>
      </c>
      <c r="T274" s="65">
        <v>94</v>
      </c>
      <c r="U274" s="65">
        <v>72</v>
      </c>
      <c r="V274" s="65">
        <v>23</v>
      </c>
      <c r="W274" s="66">
        <v>0.76595744680851063</v>
      </c>
      <c r="X274" s="65">
        <v>482</v>
      </c>
      <c r="Y274" s="65">
        <v>367</v>
      </c>
      <c r="Z274" s="65">
        <v>82</v>
      </c>
      <c r="AA274" s="66">
        <v>0.7614107883817427</v>
      </c>
      <c r="AB274" s="68">
        <v>269</v>
      </c>
      <c r="AC274" s="68">
        <v>230</v>
      </c>
      <c r="AD274" s="68">
        <v>29</v>
      </c>
      <c r="AE274" s="71">
        <v>0.85501858736059477</v>
      </c>
      <c r="AF274" s="72">
        <v>244</v>
      </c>
      <c r="AG274" s="72">
        <v>199</v>
      </c>
      <c r="AH274" s="72">
        <v>39</v>
      </c>
      <c r="AI274" s="73">
        <v>0.81557377049180324</v>
      </c>
      <c r="AJ274" s="74">
        <f t="shared" si="10"/>
        <v>0</v>
      </c>
      <c r="AK274" s="68">
        <v>1073</v>
      </c>
      <c r="AL274" s="68">
        <v>918</v>
      </c>
      <c r="AM274" s="65">
        <v>142</v>
      </c>
      <c r="AN274" s="69">
        <v>0.85554520037278659</v>
      </c>
      <c r="AO274" s="102">
        <v>1029</v>
      </c>
    </row>
    <row r="275" spans="2:41" ht="12.75" x14ac:dyDescent="0.2">
      <c r="B275" s="64">
        <v>45928</v>
      </c>
      <c r="C275" s="65">
        <v>261</v>
      </c>
      <c r="D275" s="65">
        <v>219</v>
      </c>
      <c r="E275" s="65">
        <v>33</v>
      </c>
      <c r="F275" s="66">
        <v>0.83908045977011492</v>
      </c>
      <c r="G275" s="65">
        <v>1452</v>
      </c>
      <c r="H275" s="65">
        <v>1208</v>
      </c>
      <c r="I275" s="65">
        <v>243</v>
      </c>
      <c r="J275" s="66">
        <v>0.83195592286501374</v>
      </c>
      <c r="K275" s="67">
        <f t="shared" si="9"/>
        <v>0</v>
      </c>
      <c r="L275" s="68">
        <v>7341</v>
      </c>
      <c r="M275" s="68">
        <v>6647</v>
      </c>
      <c r="N275" s="65">
        <v>523</v>
      </c>
      <c r="O275" s="69">
        <v>0.90546247105299005</v>
      </c>
      <c r="P275" s="65">
        <v>290</v>
      </c>
      <c r="Q275" s="65">
        <v>218</v>
      </c>
      <c r="R275" s="65">
        <v>66</v>
      </c>
      <c r="S275" s="70">
        <v>0.75172413793103443</v>
      </c>
      <c r="T275" s="65">
        <v>94</v>
      </c>
      <c r="U275" s="65">
        <v>70</v>
      </c>
      <c r="V275" s="65">
        <v>24</v>
      </c>
      <c r="W275" s="66">
        <v>0.74468085106382975</v>
      </c>
      <c r="X275" s="65">
        <v>482</v>
      </c>
      <c r="Y275" s="65">
        <v>383</v>
      </c>
      <c r="Z275" s="65">
        <v>75</v>
      </c>
      <c r="AA275" s="66">
        <v>0.79460580912863066</v>
      </c>
      <c r="AB275" s="68">
        <v>269</v>
      </c>
      <c r="AC275" s="68">
        <v>224</v>
      </c>
      <c r="AD275" s="68">
        <v>35</v>
      </c>
      <c r="AE275" s="71">
        <v>0.83271375464684017</v>
      </c>
      <c r="AF275" s="72">
        <v>244</v>
      </c>
      <c r="AG275" s="72">
        <v>204</v>
      </c>
      <c r="AH275" s="72">
        <v>40</v>
      </c>
      <c r="AI275" s="73">
        <v>0.83606557377049184</v>
      </c>
      <c r="AJ275" s="74">
        <f t="shared" si="10"/>
        <v>0</v>
      </c>
      <c r="AK275" s="68">
        <v>1073</v>
      </c>
      <c r="AL275" s="68">
        <v>916</v>
      </c>
      <c r="AM275" s="65">
        <v>144</v>
      </c>
      <c r="AN275" s="69">
        <v>0.8536812674743709</v>
      </c>
      <c r="AO275" s="102">
        <v>933</v>
      </c>
    </row>
    <row r="276" spans="2:41" ht="12.75" x14ac:dyDescent="0.2">
      <c r="B276" s="64">
        <v>45929</v>
      </c>
      <c r="C276" s="65">
        <v>261</v>
      </c>
      <c r="D276" s="65">
        <v>216</v>
      </c>
      <c r="E276" s="65">
        <v>35</v>
      </c>
      <c r="F276" s="66">
        <v>0.82758620689655171</v>
      </c>
      <c r="G276" s="65">
        <v>1452</v>
      </c>
      <c r="H276" s="65">
        <v>1193</v>
      </c>
      <c r="I276" s="65">
        <v>262</v>
      </c>
      <c r="J276" s="66">
        <v>0.82162534435261703</v>
      </c>
      <c r="K276" s="67">
        <f t="shared" si="9"/>
        <v>0</v>
      </c>
      <c r="L276" s="68">
        <v>7341</v>
      </c>
      <c r="M276" s="68">
        <v>6647</v>
      </c>
      <c r="N276" s="65">
        <v>510</v>
      </c>
      <c r="O276" s="69">
        <v>0.90546247105299005</v>
      </c>
      <c r="P276" s="65">
        <v>290</v>
      </c>
      <c r="Q276" s="65">
        <v>218</v>
      </c>
      <c r="R276" s="65">
        <v>61</v>
      </c>
      <c r="S276" s="70">
        <v>0.75172413793103443</v>
      </c>
      <c r="T276" s="65">
        <v>94</v>
      </c>
      <c r="U276" s="65">
        <v>64</v>
      </c>
      <c r="V276" s="65">
        <v>31</v>
      </c>
      <c r="W276" s="66">
        <v>0.68085106382978722</v>
      </c>
      <c r="X276" s="65">
        <v>482</v>
      </c>
      <c r="Y276" s="65">
        <v>380</v>
      </c>
      <c r="Z276" s="65">
        <v>71</v>
      </c>
      <c r="AA276" s="66">
        <v>0.78838174273858919</v>
      </c>
      <c r="AB276" s="68">
        <v>269</v>
      </c>
      <c r="AC276" s="68">
        <v>220</v>
      </c>
      <c r="AD276" s="68">
        <v>39</v>
      </c>
      <c r="AE276" s="71">
        <v>0.81784386617100369</v>
      </c>
      <c r="AF276" s="72">
        <v>244</v>
      </c>
      <c r="AG276" s="72">
        <v>198</v>
      </c>
      <c r="AH276" s="72">
        <v>47</v>
      </c>
      <c r="AI276" s="73">
        <v>0.81147540983606559</v>
      </c>
      <c r="AJ276" s="74">
        <f t="shared" si="10"/>
        <v>0</v>
      </c>
      <c r="AK276" s="68">
        <v>1073</v>
      </c>
      <c r="AL276" s="68">
        <v>916</v>
      </c>
      <c r="AM276" s="65">
        <v>144</v>
      </c>
      <c r="AN276" s="69">
        <v>0.8536812674743709</v>
      </c>
      <c r="AO276" s="102">
        <v>1034</v>
      </c>
    </row>
    <row r="277" spans="2:41" ht="12.75" x14ac:dyDescent="0.2">
      <c r="B277" s="64">
        <v>45930</v>
      </c>
      <c r="C277" s="65">
        <v>261</v>
      </c>
      <c r="D277" s="65">
        <v>221</v>
      </c>
      <c r="E277" s="65">
        <v>35</v>
      </c>
      <c r="F277" s="66">
        <v>0.84674329501915713</v>
      </c>
      <c r="G277" s="65">
        <v>1452</v>
      </c>
      <c r="H277" s="65">
        <v>1268</v>
      </c>
      <c r="I277" s="65">
        <v>183</v>
      </c>
      <c r="J277" s="66">
        <v>0.8732782369146006</v>
      </c>
      <c r="K277" s="67">
        <f t="shared" si="9"/>
        <v>0</v>
      </c>
      <c r="L277" s="68">
        <v>7347</v>
      </c>
      <c r="M277" s="68">
        <v>6730</v>
      </c>
      <c r="N277" s="65">
        <v>427</v>
      </c>
      <c r="O277" s="69">
        <v>0.91602014427657552</v>
      </c>
      <c r="P277" s="65">
        <v>290</v>
      </c>
      <c r="Q277" s="65">
        <v>220</v>
      </c>
      <c r="R277" s="65">
        <v>57</v>
      </c>
      <c r="S277" s="70">
        <v>0.75862068965517238</v>
      </c>
      <c r="T277" s="65">
        <v>94</v>
      </c>
      <c r="U277" s="65">
        <v>76</v>
      </c>
      <c r="V277" s="65">
        <v>18</v>
      </c>
      <c r="W277" s="66">
        <v>0.80851063829787229</v>
      </c>
      <c r="X277" s="65">
        <v>482</v>
      </c>
      <c r="Y277" s="65">
        <v>402</v>
      </c>
      <c r="Z277" s="65">
        <v>57</v>
      </c>
      <c r="AA277" s="66">
        <v>0.8340248962655602</v>
      </c>
      <c r="AB277" s="68">
        <v>269</v>
      </c>
      <c r="AC277" s="68">
        <v>226</v>
      </c>
      <c r="AD277" s="68">
        <v>32</v>
      </c>
      <c r="AE277" s="71">
        <v>0.8401486988847584</v>
      </c>
      <c r="AF277" s="72">
        <v>244</v>
      </c>
      <c r="AG277" s="72">
        <v>196</v>
      </c>
      <c r="AH277" s="72">
        <v>48</v>
      </c>
      <c r="AI277" s="73">
        <v>0.80327868852459017</v>
      </c>
      <c r="AJ277" s="74">
        <f t="shared" si="10"/>
        <v>0</v>
      </c>
      <c r="AK277" s="68">
        <v>1073</v>
      </c>
      <c r="AL277" s="68">
        <v>952</v>
      </c>
      <c r="AM277" s="65">
        <v>103</v>
      </c>
      <c r="AN277" s="69">
        <v>0.88723205964585272</v>
      </c>
      <c r="AO277" s="102">
        <v>1032</v>
      </c>
    </row>
    <row r="278" spans="2:41" ht="12.75" x14ac:dyDescent="0.2">
      <c r="B278" s="64">
        <v>45931</v>
      </c>
      <c r="C278" s="65">
        <v>261</v>
      </c>
      <c r="D278" s="65">
        <v>212</v>
      </c>
      <c r="E278" s="65">
        <v>44</v>
      </c>
      <c r="F278" s="66">
        <v>0.8122605363984674</v>
      </c>
      <c r="G278" s="65">
        <v>1452</v>
      </c>
      <c r="H278" s="65">
        <v>1233</v>
      </c>
      <c r="I278" s="65">
        <v>220</v>
      </c>
      <c r="J278" s="66">
        <v>0.84917355371900827</v>
      </c>
      <c r="K278" s="67">
        <f t="shared" si="9"/>
        <v>0</v>
      </c>
      <c r="L278" s="68">
        <v>7347</v>
      </c>
      <c r="M278" s="68">
        <v>6710</v>
      </c>
      <c r="N278" s="65">
        <v>444</v>
      </c>
      <c r="O278" s="69">
        <v>0.91329794473934944</v>
      </c>
      <c r="P278" s="65">
        <v>290</v>
      </c>
      <c r="Q278" s="65">
        <v>219</v>
      </c>
      <c r="R278" s="65">
        <v>56</v>
      </c>
      <c r="S278" s="70">
        <v>0.7551724137931034</v>
      </c>
      <c r="T278" s="65">
        <v>94</v>
      </c>
      <c r="U278" s="65">
        <v>66</v>
      </c>
      <c r="V278" s="65">
        <v>29</v>
      </c>
      <c r="W278" s="66">
        <v>0.7021276595744681</v>
      </c>
      <c r="X278" s="65">
        <v>482</v>
      </c>
      <c r="Y278" s="65">
        <v>374</v>
      </c>
      <c r="Z278" s="65">
        <v>77</v>
      </c>
      <c r="AA278" s="66">
        <v>0.77593360995850624</v>
      </c>
      <c r="AB278" s="68">
        <v>269</v>
      </c>
      <c r="AC278" s="68">
        <v>238</v>
      </c>
      <c r="AD278" s="68">
        <v>23</v>
      </c>
      <c r="AE278" s="71">
        <v>0.88475836431226762</v>
      </c>
      <c r="AF278" s="72">
        <v>244</v>
      </c>
      <c r="AG278" s="72">
        <v>202</v>
      </c>
      <c r="AH278" s="72">
        <v>43</v>
      </c>
      <c r="AI278" s="73">
        <v>0.82786885245901642</v>
      </c>
      <c r="AJ278" s="74">
        <f t="shared" si="10"/>
        <v>0</v>
      </c>
      <c r="AK278" s="68">
        <v>1073</v>
      </c>
      <c r="AL278" s="68">
        <v>946</v>
      </c>
      <c r="AM278" s="65">
        <v>125</v>
      </c>
      <c r="AN278" s="69">
        <v>0.88164026095060577</v>
      </c>
      <c r="AO278" s="102">
        <v>923</v>
      </c>
    </row>
    <row r="279" spans="2:41" ht="12.75" x14ac:dyDescent="0.2">
      <c r="B279" s="64">
        <v>45932</v>
      </c>
      <c r="C279" s="65">
        <v>261</v>
      </c>
      <c r="D279" s="65">
        <v>221</v>
      </c>
      <c r="E279" s="65">
        <v>34</v>
      </c>
      <c r="F279" s="66">
        <v>0.84674329501915713</v>
      </c>
      <c r="G279" s="65">
        <v>1452</v>
      </c>
      <c r="H279" s="65">
        <v>1250</v>
      </c>
      <c r="I279" s="65">
        <v>196</v>
      </c>
      <c r="J279" s="66">
        <v>0.8608815426997245</v>
      </c>
      <c r="K279" s="67">
        <f t="shared" si="9"/>
        <v>0</v>
      </c>
      <c r="L279" s="68">
        <v>7347</v>
      </c>
      <c r="M279" s="68">
        <v>6684</v>
      </c>
      <c r="N279" s="65">
        <v>510</v>
      </c>
      <c r="O279" s="69">
        <v>0.90975908534095551</v>
      </c>
      <c r="P279" s="65">
        <v>290</v>
      </c>
      <c r="Q279" s="65">
        <v>226</v>
      </c>
      <c r="R279" s="65">
        <v>56</v>
      </c>
      <c r="S279" s="70">
        <v>0.77931034482758621</v>
      </c>
      <c r="T279" s="65">
        <v>94</v>
      </c>
      <c r="U279" s="65">
        <v>69</v>
      </c>
      <c r="V279" s="65">
        <v>25</v>
      </c>
      <c r="W279" s="66">
        <v>0.73404255319148937</v>
      </c>
      <c r="X279" s="65">
        <v>482</v>
      </c>
      <c r="Y279" s="65">
        <v>386</v>
      </c>
      <c r="Z279" s="65">
        <v>78</v>
      </c>
      <c r="AA279" s="66">
        <v>0.80082987551867224</v>
      </c>
      <c r="AB279" s="68">
        <v>269</v>
      </c>
      <c r="AC279" s="68">
        <v>233</v>
      </c>
      <c r="AD279" s="68">
        <v>26</v>
      </c>
      <c r="AE279" s="71">
        <v>0.86617100371747213</v>
      </c>
      <c r="AF279" s="72">
        <v>244</v>
      </c>
      <c r="AG279" s="72">
        <v>192</v>
      </c>
      <c r="AH279" s="72">
        <v>51</v>
      </c>
      <c r="AI279" s="73">
        <v>0.78688524590163933</v>
      </c>
      <c r="AJ279" s="74">
        <f t="shared" si="10"/>
        <v>0</v>
      </c>
      <c r="AK279" s="68">
        <v>1073</v>
      </c>
      <c r="AL279" s="68">
        <v>951</v>
      </c>
      <c r="AM279" s="65">
        <v>114</v>
      </c>
      <c r="AN279" s="69">
        <v>0.88630009319664493</v>
      </c>
      <c r="AO279" s="102">
        <v>1084</v>
      </c>
    </row>
    <row r="280" spans="2:41" ht="12.75" x14ac:dyDescent="0.2">
      <c r="B280" s="64">
        <v>45933</v>
      </c>
      <c r="C280" s="65">
        <v>261</v>
      </c>
      <c r="D280" s="65">
        <v>205</v>
      </c>
      <c r="E280" s="65">
        <v>46</v>
      </c>
      <c r="F280" s="66">
        <v>0.78544061302681989</v>
      </c>
      <c r="G280" s="65">
        <v>1452</v>
      </c>
      <c r="H280" s="65">
        <v>1227</v>
      </c>
      <c r="I280" s="65">
        <v>217</v>
      </c>
      <c r="J280" s="66">
        <v>0.8450413223140496</v>
      </c>
      <c r="K280" s="67">
        <f t="shared" si="9"/>
        <v>0</v>
      </c>
      <c r="L280" s="68">
        <v>7347</v>
      </c>
      <c r="M280" s="68">
        <v>6675</v>
      </c>
      <c r="N280" s="65">
        <v>485</v>
      </c>
      <c r="O280" s="69">
        <v>0.90853409554920372</v>
      </c>
      <c r="P280" s="65">
        <v>290</v>
      </c>
      <c r="Q280" s="65">
        <v>236</v>
      </c>
      <c r="R280" s="65">
        <v>40</v>
      </c>
      <c r="S280" s="70">
        <v>0.81379310344827582</v>
      </c>
      <c r="T280" s="65">
        <v>94</v>
      </c>
      <c r="U280" s="65">
        <v>72</v>
      </c>
      <c r="V280" s="65">
        <v>22</v>
      </c>
      <c r="W280" s="66">
        <v>0.76595744680851063</v>
      </c>
      <c r="X280" s="65">
        <v>482</v>
      </c>
      <c r="Y280" s="65">
        <v>371</v>
      </c>
      <c r="Z280" s="65">
        <v>83</v>
      </c>
      <c r="AA280" s="66">
        <v>0.76970954356846477</v>
      </c>
      <c r="AB280" s="68">
        <v>269</v>
      </c>
      <c r="AC280" s="68">
        <v>221</v>
      </c>
      <c r="AD280" s="68">
        <v>43</v>
      </c>
      <c r="AE280" s="71">
        <v>0.82156133828996281</v>
      </c>
      <c r="AF280" s="72">
        <v>244</v>
      </c>
      <c r="AG280" s="72">
        <v>196</v>
      </c>
      <c r="AH280" s="72">
        <v>46</v>
      </c>
      <c r="AI280" s="73">
        <v>0.80327868852459017</v>
      </c>
      <c r="AJ280" s="74">
        <f t="shared" si="10"/>
        <v>0</v>
      </c>
      <c r="AK280" s="68">
        <v>1073</v>
      </c>
      <c r="AL280" s="68">
        <v>931</v>
      </c>
      <c r="AM280" s="65">
        <v>127</v>
      </c>
      <c r="AN280" s="69">
        <v>0.86766076421248839</v>
      </c>
      <c r="AO280" s="102">
        <v>1045</v>
      </c>
    </row>
    <row r="281" spans="2:41" ht="12.75" x14ac:dyDescent="0.2">
      <c r="B281" s="64">
        <v>45934</v>
      </c>
      <c r="C281" s="65">
        <v>266</v>
      </c>
      <c r="D281" s="65">
        <v>216</v>
      </c>
      <c r="E281" s="65">
        <v>41</v>
      </c>
      <c r="F281" s="66">
        <v>0.81203007518796988</v>
      </c>
      <c r="G281" s="65">
        <v>1452</v>
      </c>
      <c r="H281" s="65">
        <v>1171</v>
      </c>
      <c r="I281" s="65">
        <v>273</v>
      </c>
      <c r="J281" s="66">
        <v>0.80647382920110189</v>
      </c>
      <c r="K281" s="67">
        <f t="shared" si="9"/>
        <v>0</v>
      </c>
      <c r="L281" s="68">
        <v>7347</v>
      </c>
      <c r="M281" s="68">
        <v>6631</v>
      </c>
      <c r="N281" s="65">
        <v>547</v>
      </c>
      <c r="O281" s="69">
        <v>0.90254525656730633</v>
      </c>
      <c r="P281" s="65">
        <v>290</v>
      </c>
      <c r="Q281" s="65">
        <v>233</v>
      </c>
      <c r="R281" s="65">
        <v>45</v>
      </c>
      <c r="S281" s="70">
        <v>0.80344827586206902</v>
      </c>
      <c r="T281" s="65">
        <v>94</v>
      </c>
      <c r="U281" s="65">
        <v>75</v>
      </c>
      <c r="V281" s="65">
        <v>18</v>
      </c>
      <c r="W281" s="66">
        <v>0.7978723404255319</v>
      </c>
      <c r="X281" s="65">
        <v>478</v>
      </c>
      <c r="Y281" s="65">
        <v>357</v>
      </c>
      <c r="Z281" s="65">
        <v>104</v>
      </c>
      <c r="AA281" s="66">
        <v>0.7468619246861925</v>
      </c>
      <c r="AB281" s="68">
        <v>269</v>
      </c>
      <c r="AC281" s="68">
        <v>221</v>
      </c>
      <c r="AD281" s="68">
        <v>41</v>
      </c>
      <c r="AE281" s="71">
        <v>0.82156133828996281</v>
      </c>
      <c r="AF281" s="72">
        <v>244</v>
      </c>
      <c r="AG281" s="72">
        <v>190</v>
      </c>
      <c r="AH281" s="72">
        <v>54</v>
      </c>
      <c r="AI281" s="73">
        <v>0.77868852459016391</v>
      </c>
      <c r="AJ281" s="74">
        <f t="shared" si="10"/>
        <v>0</v>
      </c>
      <c r="AK281" s="68">
        <v>1065</v>
      </c>
      <c r="AL281" s="68">
        <v>937</v>
      </c>
      <c r="AM281" s="65">
        <v>129</v>
      </c>
      <c r="AN281" s="69">
        <v>0.87981220657276993</v>
      </c>
      <c r="AO281" s="102">
        <v>825</v>
      </c>
    </row>
    <row r="282" spans="2:41" ht="12.75" x14ac:dyDescent="0.2">
      <c r="B282" s="64">
        <v>45935</v>
      </c>
      <c r="C282" s="65">
        <v>266</v>
      </c>
      <c r="D282" s="65">
        <v>219</v>
      </c>
      <c r="E282" s="65">
        <v>33</v>
      </c>
      <c r="F282" s="66">
        <v>0.82330827067669177</v>
      </c>
      <c r="G282" s="65">
        <v>1452</v>
      </c>
      <c r="H282" s="65">
        <v>1130</v>
      </c>
      <c r="I282" s="65">
        <v>318</v>
      </c>
      <c r="J282" s="66">
        <v>0.778236914600551</v>
      </c>
      <c r="K282" s="67">
        <f t="shared" si="9"/>
        <v>0</v>
      </c>
      <c r="L282" s="68">
        <v>7347</v>
      </c>
      <c r="M282" s="68">
        <v>6584</v>
      </c>
      <c r="N282" s="65">
        <v>577</v>
      </c>
      <c r="O282" s="69">
        <v>0.89614808765482512</v>
      </c>
      <c r="P282" s="65">
        <v>290</v>
      </c>
      <c r="Q282" s="65">
        <v>236</v>
      </c>
      <c r="R282" s="65">
        <v>45</v>
      </c>
      <c r="S282" s="70">
        <v>0.81379310344827582</v>
      </c>
      <c r="T282" s="65">
        <v>94</v>
      </c>
      <c r="U282" s="65">
        <v>70</v>
      </c>
      <c r="V282" s="65">
        <v>25</v>
      </c>
      <c r="W282" s="66">
        <v>0.74468085106382975</v>
      </c>
      <c r="X282" s="65">
        <v>478</v>
      </c>
      <c r="Y282" s="65">
        <v>347</v>
      </c>
      <c r="Z282" s="65">
        <v>92</v>
      </c>
      <c r="AA282" s="66">
        <v>0.72594142259414229</v>
      </c>
      <c r="AB282" s="68">
        <v>269</v>
      </c>
      <c r="AC282" s="68">
        <v>236</v>
      </c>
      <c r="AD282" s="68">
        <v>22</v>
      </c>
      <c r="AE282" s="71">
        <v>0.87732342007434949</v>
      </c>
      <c r="AF282" s="72">
        <v>244</v>
      </c>
      <c r="AG282" s="72">
        <v>193</v>
      </c>
      <c r="AH282" s="72">
        <v>52</v>
      </c>
      <c r="AI282" s="73">
        <v>0.79098360655737709</v>
      </c>
      <c r="AJ282" s="74">
        <f t="shared" si="10"/>
        <v>0</v>
      </c>
      <c r="AK282" s="68">
        <v>1065</v>
      </c>
      <c r="AL282" s="68">
        <v>920</v>
      </c>
      <c r="AM282" s="65">
        <v>147</v>
      </c>
      <c r="AN282" s="69">
        <v>0.863849765258216</v>
      </c>
      <c r="AO282" s="102">
        <v>731</v>
      </c>
    </row>
    <row r="283" spans="2:41" ht="12.75" x14ac:dyDescent="0.2">
      <c r="B283" s="64">
        <v>45936</v>
      </c>
      <c r="C283" s="65">
        <v>266</v>
      </c>
      <c r="D283" s="65">
        <v>226</v>
      </c>
      <c r="E283" s="65">
        <v>28</v>
      </c>
      <c r="F283" s="66">
        <v>0.84962406015037595</v>
      </c>
      <c r="G283" s="65">
        <v>1452</v>
      </c>
      <c r="H283" s="65">
        <v>1178</v>
      </c>
      <c r="I283" s="65">
        <v>274</v>
      </c>
      <c r="J283" s="66">
        <v>0.81129476584022042</v>
      </c>
      <c r="K283" s="67">
        <f t="shared" si="9"/>
        <v>0</v>
      </c>
      <c r="L283" s="68">
        <v>7347</v>
      </c>
      <c r="M283" s="68">
        <v>6556</v>
      </c>
      <c r="N283" s="65">
        <v>590</v>
      </c>
      <c r="O283" s="69">
        <v>0.89233700830270857</v>
      </c>
      <c r="P283" s="65">
        <v>290</v>
      </c>
      <c r="Q283" s="65">
        <v>221</v>
      </c>
      <c r="R283" s="65">
        <v>57</v>
      </c>
      <c r="S283" s="70">
        <v>0.76206896551724135</v>
      </c>
      <c r="T283" s="65">
        <v>94</v>
      </c>
      <c r="U283" s="65">
        <v>76</v>
      </c>
      <c r="V283" s="65">
        <v>23</v>
      </c>
      <c r="W283" s="66">
        <v>0.80851063829787229</v>
      </c>
      <c r="X283" s="65">
        <v>478</v>
      </c>
      <c r="Y283" s="65">
        <v>374</v>
      </c>
      <c r="Z283" s="65">
        <v>87</v>
      </c>
      <c r="AA283" s="66">
        <v>0.78242677824267781</v>
      </c>
      <c r="AB283" s="68">
        <v>269</v>
      </c>
      <c r="AC283" s="68">
        <v>234</v>
      </c>
      <c r="AD283" s="68">
        <v>23</v>
      </c>
      <c r="AE283" s="71">
        <v>0.86988847583643125</v>
      </c>
      <c r="AF283" s="72">
        <v>244</v>
      </c>
      <c r="AG283" s="72">
        <v>198</v>
      </c>
      <c r="AH283" s="72">
        <v>46</v>
      </c>
      <c r="AI283" s="73">
        <v>0.81147540983606559</v>
      </c>
      <c r="AJ283" s="74">
        <f t="shared" si="10"/>
        <v>0</v>
      </c>
      <c r="AK283" s="68">
        <v>1065</v>
      </c>
      <c r="AL283" s="68">
        <v>927</v>
      </c>
      <c r="AM283" s="65">
        <v>120</v>
      </c>
      <c r="AN283" s="69">
        <v>0.87042253521126756</v>
      </c>
      <c r="AO283" s="102">
        <v>975</v>
      </c>
    </row>
    <row r="284" spans="2:41" ht="12.75" x14ac:dyDescent="0.2">
      <c r="B284" s="64">
        <v>45937</v>
      </c>
      <c r="C284" s="65">
        <v>266</v>
      </c>
      <c r="D284" s="65">
        <v>208</v>
      </c>
      <c r="E284" s="65">
        <v>47</v>
      </c>
      <c r="F284" s="66">
        <v>0.78195488721804507</v>
      </c>
      <c r="G284" s="65">
        <v>1452</v>
      </c>
      <c r="H284" s="65">
        <v>1117</v>
      </c>
      <c r="I284" s="65">
        <v>334</v>
      </c>
      <c r="J284" s="66">
        <v>0.7692837465564738</v>
      </c>
      <c r="K284" s="67">
        <f t="shared" si="9"/>
        <v>0</v>
      </c>
      <c r="L284" s="68">
        <v>7347</v>
      </c>
      <c r="M284" s="68">
        <v>6661</v>
      </c>
      <c r="N284" s="65">
        <v>486</v>
      </c>
      <c r="O284" s="69">
        <v>0.9066285558731455</v>
      </c>
      <c r="P284" s="65">
        <v>290</v>
      </c>
      <c r="Q284" s="65">
        <v>240</v>
      </c>
      <c r="R284" s="65">
        <v>38</v>
      </c>
      <c r="S284" s="70">
        <v>0.82758620689655171</v>
      </c>
      <c r="T284" s="65">
        <v>94</v>
      </c>
      <c r="U284" s="65">
        <v>74</v>
      </c>
      <c r="V284" s="65">
        <v>21</v>
      </c>
      <c r="W284" s="66">
        <v>0.78723404255319152</v>
      </c>
      <c r="X284" s="65">
        <v>478</v>
      </c>
      <c r="Y284" s="65">
        <v>373</v>
      </c>
      <c r="Z284" s="65">
        <v>77</v>
      </c>
      <c r="AA284" s="66">
        <v>0.78033472803347281</v>
      </c>
      <c r="AB284" s="68">
        <v>269</v>
      </c>
      <c r="AC284" s="68">
        <v>220</v>
      </c>
      <c r="AD284" s="68">
        <v>36</v>
      </c>
      <c r="AE284" s="71">
        <v>0.81784386617100369</v>
      </c>
      <c r="AF284" s="72">
        <v>244</v>
      </c>
      <c r="AG284" s="72">
        <v>196</v>
      </c>
      <c r="AH284" s="72">
        <v>49</v>
      </c>
      <c r="AI284" s="73">
        <v>0.80327868852459017</v>
      </c>
      <c r="AJ284" s="74">
        <f t="shared" si="10"/>
        <v>0</v>
      </c>
      <c r="AK284" s="68">
        <v>1065</v>
      </c>
      <c r="AL284" s="68">
        <v>919</v>
      </c>
      <c r="AM284" s="65">
        <v>132</v>
      </c>
      <c r="AN284" s="69">
        <v>0.86291079812206573</v>
      </c>
      <c r="AO284" s="102">
        <v>1063</v>
      </c>
    </row>
    <row r="285" spans="2:41" ht="12.75" x14ac:dyDescent="0.2">
      <c r="B285" s="64">
        <v>45938</v>
      </c>
      <c r="C285" s="65">
        <v>266</v>
      </c>
      <c r="D285" s="65">
        <v>225</v>
      </c>
      <c r="E285" s="65">
        <v>32</v>
      </c>
      <c r="F285" s="66">
        <v>0.84586466165413532</v>
      </c>
      <c r="G285" s="65">
        <v>1452</v>
      </c>
      <c r="H285" s="65">
        <v>1154</v>
      </c>
      <c r="I285" s="65">
        <v>292</v>
      </c>
      <c r="J285" s="66">
        <v>0.79476584022038566</v>
      </c>
      <c r="K285" s="67">
        <f t="shared" ref="K285:K348" si="11">+G285-G284</f>
        <v>0</v>
      </c>
      <c r="L285" s="68">
        <v>7347</v>
      </c>
      <c r="M285" s="68">
        <v>6632</v>
      </c>
      <c r="N285" s="65">
        <v>518</v>
      </c>
      <c r="O285" s="69">
        <v>0.90268136654416764</v>
      </c>
      <c r="P285" s="65">
        <v>290</v>
      </c>
      <c r="Q285" s="65">
        <v>222</v>
      </c>
      <c r="R285" s="65">
        <v>58</v>
      </c>
      <c r="S285" s="70">
        <v>0.76551724137931032</v>
      </c>
      <c r="T285" s="65">
        <v>94</v>
      </c>
      <c r="U285" s="65">
        <v>71</v>
      </c>
      <c r="V285" s="65">
        <v>23</v>
      </c>
      <c r="W285" s="66">
        <v>0.75531914893617025</v>
      </c>
      <c r="X285" s="65">
        <v>478</v>
      </c>
      <c r="Y285" s="65">
        <v>382</v>
      </c>
      <c r="Z285" s="65">
        <v>74</v>
      </c>
      <c r="AA285" s="66">
        <v>0.79916317991631802</v>
      </c>
      <c r="AB285" s="68">
        <v>269</v>
      </c>
      <c r="AC285" s="68">
        <v>224</v>
      </c>
      <c r="AD285" s="68">
        <v>28</v>
      </c>
      <c r="AE285" s="71">
        <v>0.83271375464684017</v>
      </c>
      <c r="AF285" s="72">
        <v>244</v>
      </c>
      <c r="AG285" s="72">
        <v>203</v>
      </c>
      <c r="AH285" s="72">
        <v>41</v>
      </c>
      <c r="AI285" s="73">
        <v>0.83196721311475408</v>
      </c>
      <c r="AJ285" s="74">
        <f t="shared" si="10"/>
        <v>0</v>
      </c>
      <c r="AK285" s="68">
        <v>1065</v>
      </c>
      <c r="AL285" s="68">
        <v>937</v>
      </c>
      <c r="AM285" s="65">
        <v>115</v>
      </c>
      <c r="AN285" s="69">
        <v>0.87981220657276993</v>
      </c>
      <c r="AO285" s="102">
        <v>987</v>
      </c>
    </row>
    <row r="286" spans="2:41" ht="12.75" x14ac:dyDescent="0.2">
      <c r="B286" s="64">
        <v>45939</v>
      </c>
      <c r="C286" s="65">
        <v>266</v>
      </c>
      <c r="D286" s="65">
        <v>212</v>
      </c>
      <c r="E286" s="65">
        <v>60</v>
      </c>
      <c r="F286" s="66">
        <v>0.79699248120300747</v>
      </c>
      <c r="G286" s="65">
        <v>1452</v>
      </c>
      <c r="H286" s="65">
        <v>1128</v>
      </c>
      <c r="I286" s="65">
        <v>325</v>
      </c>
      <c r="J286" s="66">
        <v>0.77685950413223137</v>
      </c>
      <c r="K286" s="67">
        <f t="shared" si="11"/>
        <v>0</v>
      </c>
      <c r="L286" s="68">
        <v>7355</v>
      </c>
      <c r="M286" s="68">
        <v>6664</v>
      </c>
      <c r="N286" s="65">
        <v>604</v>
      </c>
      <c r="O286" s="69">
        <v>0.90605030591434399</v>
      </c>
      <c r="P286" s="65">
        <v>290</v>
      </c>
      <c r="Q286" s="65">
        <v>222</v>
      </c>
      <c r="R286" s="65">
        <v>75</v>
      </c>
      <c r="S286" s="70">
        <v>0.76551724137931032</v>
      </c>
      <c r="T286" s="65">
        <v>94</v>
      </c>
      <c r="U286" s="65">
        <v>76</v>
      </c>
      <c r="V286" s="65">
        <v>20</v>
      </c>
      <c r="W286" s="66">
        <v>0.80851063829787229</v>
      </c>
      <c r="X286" s="65">
        <v>478</v>
      </c>
      <c r="Y286" s="65">
        <v>358</v>
      </c>
      <c r="Z286" s="65">
        <v>115</v>
      </c>
      <c r="AA286" s="66">
        <v>0.7489539748953975</v>
      </c>
      <c r="AB286" s="68">
        <v>269</v>
      </c>
      <c r="AC286" s="68">
        <v>229</v>
      </c>
      <c r="AD286" s="68">
        <v>45</v>
      </c>
      <c r="AE286" s="71">
        <v>0.85130111524163565</v>
      </c>
      <c r="AF286" s="72">
        <v>244</v>
      </c>
      <c r="AG286" s="72">
        <v>212</v>
      </c>
      <c r="AH286" s="72">
        <v>30</v>
      </c>
      <c r="AI286" s="73">
        <v>0.86885245901639341</v>
      </c>
      <c r="AJ286" s="74">
        <f t="shared" si="10"/>
        <v>0</v>
      </c>
      <c r="AK286" s="68">
        <v>1065</v>
      </c>
      <c r="AL286" s="68">
        <v>939</v>
      </c>
      <c r="AM286" s="65">
        <v>116</v>
      </c>
      <c r="AN286" s="69">
        <v>0.88169014084507047</v>
      </c>
      <c r="AO286" s="102">
        <v>461</v>
      </c>
    </row>
    <row r="287" spans="2:41" ht="12.75" x14ac:dyDescent="0.2">
      <c r="B287" s="64">
        <v>45940</v>
      </c>
      <c r="C287" s="65">
        <v>266</v>
      </c>
      <c r="D287" s="65">
        <v>217</v>
      </c>
      <c r="E287" s="65">
        <v>45</v>
      </c>
      <c r="F287" s="66">
        <v>0.81578947368421051</v>
      </c>
      <c r="G287" s="65">
        <v>1452</v>
      </c>
      <c r="H287" s="65">
        <v>1156</v>
      </c>
      <c r="I287" s="65">
        <v>306</v>
      </c>
      <c r="J287" s="66">
        <v>0.79614325068870528</v>
      </c>
      <c r="K287" s="67">
        <f t="shared" si="11"/>
        <v>0</v>
      </c>
      <c r="L287" s="68">
        <v>7355</v>
      </c>
      <c r="M287" s="68">
        <v>6664</v>
      </c>
      <c r="N287" s="65">
        <v>533</v>
      </c>
      <c r="O287" s="69">
        <v>0.90605030591434399</v>
      </c>
      <c r="P287" s="65">
        <v>290</v>
      </c>
      <c r="Q287" s="65">
        <v>241</v>
      </c>
      <c r="R287" s="65">
        <v>42</v>
      </c>
      <c r="S287" s="70">
        <v>0.83103448275862069</v>
      </c>
      <c r="T287" s="65">
        <v>94</v>
      </c>
      <c r="U287" s="65">
        <v>71</v>
      </c>
      <c r="V287" s="65">
        <v>24</v>
      </c>
      <c r="W287" s="66">
        <v>0.75531914893617025</v>
      </c>
      <c r="X287" s="65">
        <v>478</v>
      </c>
      <c r="Y287" s="65">
        <v>385</v>
      </c>
      <c r="Z287" s="65">
        <v>71</v>
      </c>
      <c r="AA287" s="66">
        <v>0.80543933054393302</v>
      </c>
      <c r="AB287" s="68">
        <v>269</v>
      </c>
      <c r="AC287" s="68">
        <v>219</v>
      </c>
      <c r="AD287" s="68">
        <v>38</v>
      </c>
      <c r="AE287" s="71">
        <v>0.81412639405204457</v>
      </c>
      <c r="AF287" s="72">
        <v>244</v>
      </c>
      <c r="AG287" s="72">
        <v>196</v>
      </c>
      <c r="AH287" s="72">
        <v>45</v>
      </c>
      <c r="AI287" s="73">
        <v>0.80327868852459017</v>
      </c>
      <c r="AJ287" s="74">
        <f t="shared" ref="AJ287:AJ350" si="12">+AF287-AF286</f>
        <v>0</v>
      </c>
      <c r="AK287" s="68">
        <v>1065</v>
      </c>
      <c r="AL287" s="68">
        <v>939</v>
      </c>
      <c r="AM287" s="65">
        <v>123</v>
      </c>
      <c r="AN287" s="69">
        <v>0.88169014084507047</v>
      </c>
      <c r="AO287" s="102">
        <v>650</v>
      </c>
    </row>
    <row r="288" spans="2:41" ht="12.75" x14ac:dyDescent="0.2">
      <c r="B288" s="64">
        <v>45941</v>
      </c>
      <c r="C288" s="65">
        <v>266</v>
      </c>
      <c r="D288" s="65">
        <v>213</v>
      </c>
      <c r="E288" s="65">
        <v>45</v>
      </c>
      <c r="F288" s="66">
        <v>0.8007518796992481</v>
      </c>
      <c r="G288" s="65">
        <v>1452</v>
      </c>
      <c r="H288" s="65">
        <v>1123</v>
      </c>
      <c r="I288" s="65">
        <v>327</v>
      </c>
      <c r="J288" s="66">
        <v>0.77341597796143247</v>
      </c>
      <c r="K288" s="67">
        <f t="shared" si="11"/>
        <v>0</v>
      </c>
      <c r="L288" s="68">
        <v>7355</v>
      </c>
      <c r="M288" s="68">
        <v>6592</v>
      </c>
      <c r="N288" s="65">
        <v>568</v>
      </c>
      <c r="O288" s="69">
        <v>0.89626104690686603</v>
      </c>
      <c r="P288" s="65">
        <v>290</v>
      </c>
      <c r="Q288" s="65">
        <v>236</v>
      </c>
      <c r="R288" s="65">
        <v>42</v>
      </c>
      <c r="S288" s="70">
        <v>0.81379310344827582</v>
      </c>
      <c r="T288" s="65">
        <v>94</v>
      </c>
      <c r="U288" s="65">
        <v>72</v>
      </c>
      <c r="V288" s="65">
        <v>23</v>
      </c>
      <c r="W288" s="66">
        <v>0.76595744680851063</v>
      </c>
      <c r="X288" s="65">
        <v>478</v>
      </c>
      <c r="Y288" s="65">
        <v>354</v>
      </c>
      <c r="Z288" s="65">
        <v>96</v>
      </c>
      <c r="AA288" s="66">
        <v>0.7405857740585774</v>
      </c>
      <c r="AB288" s="68">
        <v>269</v>
      </c>
      <c r="AC288" s="68">
        <v>221</v>
      </c>
      <c r="AD288" s="68">
        <v>37</v>
      </c>
      <c r="AE288" s="71">
        <v>0.82156133828996281</v>
      </c>
      <c r="AF288" s="72">
        <v>244</v>
      </c>
      <c r="AG288" s="72">
        <v>197</v>
      </c>
      <c r="AH288" s="72">
        <v>48</v>
      </c>
      <c r="AI288" s="73">
        <v>0.80737704918032782</v>
      </c>
      <c r="AJ288" s="74">
        <f t="shared" si="12"/>
        <v>0</v>
      </c>
      <c r="AK288" s="68">
        <v>1065</v>
      </c>
      <c r="AL288" s="68">
        <v>933</v>
      </c>
      <c r="AM288" s="65">
        <v>120</v>
      </c>
      <c r="AN288" s="69">
        <v>0.87605633802816907</v>
      </c>
      <c r="AO288" s="102">
        <v>987</v>
      </c>
    </row>
    <row r="289" spans="2:41" ht="12.75" x14ac:dyDescent="0.2">
      <c r="B289" s="64">
        <v>45942</v>
      </c>
      <c r="C289" s="65">
        <v>266</v>
      </c>
      <c r="D289" s="65">
        <v>218</v>
      </c>
      <c r="E289" s="65">
        <v>39</v>
      </c>
      <c r="F289" s="66">
        <v>0.81954887218045114</v>
      </c>
      <c r="G289" s="65">
        <v>1452</v>
      </c>
      <c r="H289" s="65">
        <v>1103</v>
      </c>
      <c r="I289" s="65">
        <v>345</v>
      </c>
      <c r="J289" s="66">
        <v>0.75964187327823696</v>
      </c>
      <c r="K289" s="67">
        <f t="shared" si="11"/>
        <v>0</v>
      </c>
      <c r="L289" s="68">
        <v>7355</v>
      </c>
      <c r="M289" s="68">
        <v>6473</v>
      </c>
      <c r="N289" s="65">
        <v>641</v>
      </c>
      <c r="O289" s="69">
        <v>0.88008157715839563</v>
      </c>
      <c r="P289" s="65">
        <v>290</v>
      </c>
      <c r="Q289" s="65">
        <v>224</v>
      </c>
      <c r="R289" s="65">
        <v>55</v>
      </c>
      <c r="S289" s="70">
        <v>0.77241379310344827</v>
      </c>
      <c r="T289" s="65">
        <v>94</v>
      </c>
      <c r="U289" s="65">
        <v>72</v>
      </c>
      <c r="V289" s="65">
        <v>22</v>
      </c>
      <c r="W289" s="66">
        <v>0.76595744680851063</v>
      </c>
      <c r="X289" s="65">
        <v>478</v>
      </c>
      <c r="Y289" s="65">
        <v>383</v>
      </c>
      <c r="Z289" s="65">
        <v>65</v>
      </c>
      <c r="AA289" s="66">
        <v>0.80125523012552302</v>
      </c>
      <c r="AB289" s="68">
        <v>269</v>
      </c>
      <c r="AC289" s="68">
        <v>214</v>
      </c>
      <c r="AD289" s="68">
        <v>41</v>
      </c>
      <c r="AE289" s="71">
        <v>0.79553903345724908</v>
      </c>
      <c r="AF289" s="72">
        <v>244</v>
      </c>
      <c r="AG289" s="72">
        <v>189</v>
      </c>
      <c r="AH289" s="72">
        <v>55</v>
      </c>
      <c r="AI289" s="73">
        <v>0.77459016393442626</v>
      </c>
      <c r="AJ289" s="74">
        <f t="shared" si="12"/>
        <v>0</v>
      </c>
      <c r="AK289" s="68">
        <v>1065</v>
      </c>
      <c r="AL289" s="68">
        <v>920</v>
      </c>
      <c r="AM289" s="65">
        <v>133</v>
      </c>
      <c r="AN289" s="69">
        <v>0.863849765258216</v>
      </c>
      <c r="AO289" s="102">
        <v>813</v>
      </c>
    </row>
    <row r="290" spans="2:41" ht="12.75" x14ac:dyDescent="0.2">
      <c r="B290" s="64">
        <v>45943</v>
      </c>
      <c r="C290" s="65">
        <v>266</v>
      </c>
      <c r="D290" s="65">
        <v>218</v>
      </c>
      <c r="E290" s="65">
        <v>43</v>
      </c>
      <c r="F290" s="66">
        <v>0.81954887218045114</v>
      </c>
      <c r="G290" s="65">
        <v>1452</v>
      </c>
      <c r="H290" s="65">
        <v>1072</v>
      </c>
      <c r="I290" s="65">
        <v>378</v>
      </c>
      <c r="J290" s="66">
        <v>0.73829201101928377</v>
      </c>
      <c r="K290" s="67">
        <f t="shared" si="11"/>
        <v>0</v>
      </c>
      <c r="L290" s="68">
        <v>7355</v>
      </c>
      <c r="M290" s="68">
        <v>6468</v>
      </c>
      <c r="N290" s="65">
        <v>709</v>
      </c>
      <c r="O290" s="69">
        <v>0.87940176750509857</v>
      </c>
      <c r="P290" s="65">
        <v>290</v>
      </c>
      <c r="Q290" s="65">
        <v>229</v>
      </c>
      <c r="R290" s="65">
        <v>50</v>
      </c>
      <c r="S290" s="70">
        <v>0.78965517241379313</v>
      </c>
      <c r="T290" s="65">
        <v>94</v>
      </c>
      <c r="U290" s="65">
        <v>67</v>
      </c>
      <c r="V290" s="65">
        <v>28</v>
      </c>
      <c r="W290" s="66">
        <v>0.71276595744680848</v>
      </c>
      <c r="X290" s="65">
        <v>478</v>
      </c>
      <c r="Y290" s="65">
        <v>381</v>
      </c>
      <c r="Z290" s="65">
        <v>75</v>
      </c>
      <c r="AA290" s="66">
        <v>0.79707112970711302</v>
      </c>
      <c r="AB290" s="68">
        <v>269</v>
      </c>
      <c r="AC290" s="68">
        <v>221</v>
      </c>
      <c r="AD290" s="68">
        <v>35</v>
      </c>
      <c r="AE290" s="71">
        <v>0.82156133828996281</v>
      </c>
      <c r="AF290" s="72">
        <v>244</v>
      </c>
      <c r="AG290" s="72">
        <v>185</v>
      </c>
      <c r="AH290" s="72">
        <v>60</v>
      </c>
      <c r="AI290" s="73">
        <v>0.75819672131147542</v>
      </c>
      <c r="AJ290" s="74">
        <f t="shared" si="12"/>
        <v>0</v>
      </c>
      <c r="AK290" s="68">
        <v>1065</v>
      </c>
      <c r="AL290" s="68">
        <v>912</v>
      </c>
      <c r="AM290" s="65">
        <v>157</v>
      </c>
      <c r="AN290" s="69">
        <v>0.85633802816901405</v>
      </c>
      <c r="AO290" s="102">
        <v>810</v>
      </c>
    </row>
    <row r="291" spans="2:41" ht="12.75" x14ac:dyDescent="0.2">
      <c r="B291" s="64">
        <v>45944</v>
      </c>
      <c r="C291" s="65">
        <v>266</v>
      </c>
      <c r="D291" s="65">
        <v>218</v>
      </c>
      <c r="E291" s="65">
        <v>38</v>
      </c>
      <c r="F291" s="66">
        <v>0.81954887218045114</v>
      </c>
      <c r="G291" s="65">
        <v>1452</v>
      </c>
      <c r="H291" s="65">
        <v>1075</v>
      </c>
      <c r="I291" s="65">
        <v>380</v>
      </c>
      <c r="J291" s="66">
        <v>0.74035812672176304</v>
      </c>
      <c r="K291" s="67">
        <f t="shared" si="11"/>
        <v>0</v>
      </c>
      <c r="L291" s="68">
        <v>7355</v>
      </c>
      <c r="M291" s="68">
        <v>6414</v>
      </c>
      <c r="N291" s="65">
        <v>743</v>
      </c>
      <c r="O291" s="69">
        <v>0.87205982324949016</v>
      </c>
      <c r="P291" s="65">
        <v>290</v>
      </c>
      <c r="Q291" s="65">
        <v>237</v>
      </c>
      <c r="R291" s="65">
        <v>52</v>
      </c>
      <c r="S291" s="70">
        <v>0.8172413793103448</v>
      </c>
      <c r="T291" s="65">
        <v>94</v>
      </c>
      <c r="U291" s="65">
        <v>76</v>
      </c>
      <c r="V291" s="65">
        <v>18</v>
      </c>
      <c r="W291" s="66">
        <v>0.80851063829787229</v>
      </c>
      <c r="X291" s="65">
        <v>478</v>
      </c>
      <c r="Y291" s="65">
        <v>375</v>
      </c>
      <c r="Z291" s="65">
        <v>73</v>
      </c>
      <c r="AA291" s="66">
        <v>0.78451882845188281</v>
      </c>
      <c r="AB291" s="68">
        <v>269</v>
      </c>
      <c r="AC291" s="68">
        <v>205</v>
      </c>
      <c r="AD291" s="68">
        <v>50</v>
      </c>
      <c r="AE291" s="71">
        <v>0.76208178438661711</v>
      </c>
      <c r="AF291" s="72">
        <v>244</v>
      </c>
      <c r="AG291" s="72">
        <v>193</v>
      </c>
      <c r="AH291" s="72">
        <v>52</v>
      </c>
      <c r="AI291" s="73">
        <v>0.79098360655737709</v>
      </c>
      <c r="AJ291" s="74">
        <f t="shared" si="12"/>
        <v>0</v>
      </c>
      <c r="AK291" s="68">
        <v>1065</v>
      </c>
      <c r="AL291" s="68">
        <v>941</v>
      </c>
      <c r="AM291" s="65">
        <v>123</v>
      </c>
      <c r="AN291" s="69">
        <v>0.8835680751173709</v>
      </c>
      <c r="AO291" s="102">
        <v>1004</v>
      </c>
    </row>
    <row r="292" spans="2:41" ht="12.75" x14ac:dyDescent="0.2">
      <c r="B292" s="64">
        <v>45945</v>
      </c>
      <c r="C292" s="65">
        <v>266</v>
      </c>
      <c r="D292" s="65">
        <v>220</v>
      </c>
      <c r="E292" s="65">
        <v>35</v>
      </c>
      <c r="F292" s="66">
        <v>0.82706766917293228</v>
      </c>
      <c r="G292" s="65">
        <v>1452</v>
      </c>
      <c r="H292" s="65">
        <v>1153</v>
      </c>
      <c r="I292" s="65">
        <v>295</v>
      </c>
      <c r="J292" s="66">
        <v>0.7940771349862259</v>
      </c>
      <c r="K292" s="67">
        <f t="shared" si="11"/>
        <v>0</v>
      </c>
      <c r="L292" s="68">
        <v>7355</v>
      </c>
      <c r="M292" s="68">
        <v>6618</v>
      </c>
      <c r="N292" s="65">
        <v>522</v>
      </c>
      <c r="O292" s="69">
        <v>0.89979605710401089</v>
      </c>
      <c r="P292" s="65">
        <v>290</v>
      </c>
      <c r="Q292" s="65">
        <v>225</v>
      </c>
      <c r="R292" s="65">
        <v>53</v>
      </c>
      <c r="S292" s="70">
        <v>0.77586206896551724</v>
      </c>
      <c r="T292" s="65">
        <v>94</v>
      </c>
      <c r="U292" s="65">
        <v>64</v>
      </c>
      <c r="V292" s="65">
        <v>31</v>
      </c>
      <c r="W292" s="66">
        <v>0.68085106382978722</v>
      </c>
      <c r="X292" s="65">
        <v>478</v>
      </c>
      <c r="Y292" s="65">
        <v>394</v>
      </c>
      <c r="Z292" s="65">
        <v>53</v>
      </c>
      <c r="AA292" s="66">
        <v>0.82426778242677823</v>
      </c>
      <c r="AB292" s="68">
        <v>269</v>
      </c>
      <c r="AC292" s="68">
        <v>218</v>
      </c>
      <c r="AD292" s="68">
        <v>41</v>
      </c>
      <c r="AE292" s="71">
        <v>0.81040892193308545</v>
      </c>
      <c r="AF292" s="72">
        <v>244</v>
      </c>
      <c r="AG292" s="72">
        <v>192</v>
      </c>
      <c r="AH292" s="72">
        <v>53</v>
      </c>
      <c r="AI292" s="73">
        <v>0.78688524590163933</v>
      </c>
      <c r="AJ292" s="74">
        <f t="shared" si="12"/>
        <v>0</v>
      </c>
      <c r="AK292" s="68">
        <v>1065</v>
      </c>
      <c r="AL292" s="68">
        <v>946</v>
      </c>
      <c r="AM292" s="65">
        <v>119</v>
      </c>
      <c r="AN292" s="69">
        <v>0.88826291079812203</v>
      </c>
      <c r="AO292" s="102">
        <v>956</v>
      </c>
    </row>
    <row r="293" spans="2:41" ht="12.75" x14ac:dyDescent="0.2">
      <c r="B293" s="64">
        <v>45946</v>
      </c>
      <c r="C293" s="65">
        <v>266</v>
      </c>
      <c r="D293" s="65">
        <v>189</v>
      </c>
      <c r="E293" s="65">
        <v>49</v>
      </c>
      <c r="F293" s="66">
        <v>0.71052631578947367</v>
      </c>
      <c r="G293" s="65">
        <v>1452</v>
      </c>
      <c r="H293" s="65">
        <v>1170</v>
      </c>
      <c r="I293" s="65">
        <v>278</v>
      </c>
      <c r="J293" s="66">
        <v>0.80578512396694213</v>
      </c>
      <c r="K293" s="67">
        <f t="shared" si="11"/>
        <v>0</v>
      </c>
      <c r="L293" s="68">
        <v>7355</v>
      </c>
      <c r="M293" s="68">
        <v>6701</v>
      </c>
      <c r="N293" s="65">
        <v>436</v>
      </c>
      <c r="O293" s="69">
        <v>0.91108089734874231</v>
      </c>
      <c r="P293" s="65">
        <v>290</v>
      </c>
      <c r="Q293" s="65">
        <v>227</v>
      </c>
      <c r="R293" s="65">
        <v>51</v>
      </c>
      <c r="S293" s="70">
        <v>0.78275862068965518</v>
      </c>
      <c r="T293" s="65">
        <v>94</v>
      </c>
      <c r="U293" s="65">
        <v>72</v>
      </c>
      <c r="V293" s="65">
        <v>22</v>
      </c>
      <c r="W293" s="66">
        <v>0.76595744680851063</v>
      </c>
      <c r="X293" s="65">
        <v>478</v>
      </c>
      <c r="Y293" s="65">
        <v>370</v>
      </c>
      <c r="Z293" s="65">
        <v>70</v>
      </c>
      <c r="AA293" s="66">
        <v>0.77405857740585771</v>
      </c>
      <c r="AB293" s="68">
        <v>269</v>
      </c>
      <c r="AC293" s="68">
        <v>231</v>
      </c>
      <c r="AD293" s="68">
        <v>28</v>
      </c>
      <c r="AE293" s="71">
        <v>0.85873605947955389</v>
      </c>
      <c r="AF293" s="72">
        <v>244</v>
      </c>
      <c r="AG293" s="72">
        <v>187</v>
      </c>
      <c r="AH293" s="72">
        <v>57</v>
      </c>
      <c r="AI293" s="73">
        <v>0.76639344262295084</v>
      </c>
      <c r="AJ293" s="74">
        <f t="shared" si="12"/>
        <v>0</v>
      </c>
      <c r="AK293" s="68">
        <v>1065</v>
      </c>
      <c r="AL293" s="68">
        <v>908</v>
      </c>
      <c r="AM293" s="65">
        <v>150</v>
      </c>
      <c r="AN293" s="69">
        <v>0.85258215962441319</v>
      </c>
      <c r="AO293" s="102">
        <v>1034</v>
      </c>
    </row>
    <row r="294" spans="2:41" ht="12.75" x14ac:dyDescent="0.2">
      <c r="B294" s="64">
        <v>45947</v>
      </c>
      <c r="C294" s="65">
        <v>266</v>
      </c>
      <c r="D294" s="65">
        <v>198</v>
      </c>
      <c r="E294" s="65">
        <v>46</v>
      </c>
      <c r="F294" s="66">
        <v>0.74436090225563911</v>
      </c>
      <c r="G294" s="65">
        <v>1452</v>
      </c>
      <c r="H294" s="65">
        <v>1211</v>
      </c>
      <c r="I294" s="65">
        <v>238</v>
      </c>
      <c r="J294" s="66">
        <v>0.83402203856749313</v>
      </c>
      <c r="K294" s="67">
        <f t="shared" si="11"/>
        <v>0</v>
      </c>
      <c r="L294" s="68">
        <v>7355</v>
      </c>
      <c r="M294" s="68">
        <v>6636</v>
      </c>
      <c r="N294" s="65">
        <v>492</v>
      </c>
      <c r="O294" s="69">
        <v>0.90224337185588033</v>
      </c>
      <c r="P294" s="65">
        <v>290</v>
      </c>
      <c r="Q294" s="65">
        <v>214</v>
      </c>
      <c r="R294" s="65">
        <v>39</v>
      </c>
      <c r="S294" s="70">
        <v>0.73793103448275865</v>
      </c>
      <c r="T294" s="65">
        <v>94</v>
      </c>
      <c r="U294" s="65">
        <v>70</v>
      </c>
      <c r="V294" s="65">
        <v>25</v>
      </c>
      <c r="W294" s="66">
        <v>0.74468085106382975</v>
      </c>
      <c r="X294" s="65">
        <v>478</v>
      </c>
      <c r="Y294" s="65">
        <v>398</v>
      </c>
      <c r="Z294" s="65">
        <v>50</v>
      </c>
      <c r="AA294" s="66">
        <v>0.83263598326359833</v>
      </c>
      <c r="AB294" s="68">
        <v>269</v>
      </c>
      <c r="AC294" s="68">
        <v>214</v>
      </c>
      <c r="AD294" s="68">
        <v>45</v>
      </c>
      <c r="AE294" s="71">
        <v>0.79553903345724908</v>
      </c>
      <c r="AF294" s="72">
        <v>244</v>
      </c>
      <c r="AG294" s="72">
        <v>192</v>
      </c>
      <c r="AH294" s="72">
        <v>54</v>
      </c>
      <c r="AI294" s="73">
        <v>0.78688524590163933</v>
      </c>
      <c r="AJ294" s="74">
        <f t="shared" si="12"/>
        <v>0</v>
      </c>
      <c r="AK294" s="68">
        <v>1065</v>
      </c>
      <c r="AL294" s="68">
        <v>925</v>
      </c>
      <c r="AM294" s="65">
        <v>140</v>
      </c>
      <c r="AN294" s="69">
        <v>0.86854460093896713</v>
      </c>
      <c r="AO294" s="102">
        <v>955</v>
      </c>
    </row>
    <row r="295" spans="2:41" ht="12.75" x14ac:dyDescent="0.2">
      <c r="B295" s="64">
        <v>45948</v>
      </c>
      <c r="C295" s="65">
        <v>266</v>
      </c>
      <c r="D295" s="65">
        <v>201</v>
      </c>
      <c r="E295" s="65">
        <v>48</v>
      </c>
      <c r="F295" s="66">
        <v>0.75563909774436089</v>
      </c>
      <c r="G295" s="65">
        <v>1452</v>
      </c>
      <c r="H295" s="65">
        <v>1212</v>
      </c>
      <c r="I295" s="65">
        <v>236</v>
      </c>
      <c r="J295" s="66">
        <v>0.83471074380165289</v>
      </c>
      <c r="K295" s="67">
        <f t="shared" si="11"/>
        <v>0</v>
      </c>
      <c r="L295" s="68">
        <v>7331</v>
      </c>
      <c r="M295" s="68">
        <v>6621</v>
      </c>
      <c r="N295" s="65">
        <v>536</v>
      </c>
      <c r="O295" s="69">
        <v>0.90315100259173375</v>
      </c>
      <c r="P295" s="65">
        <v>290</v>
      </c>
      <c r="Q295" s="65">
        <v>215</v>
      </c>
      <c r="R295" s="65">
        <v>63</v>
      </c>
      <c r="S295" s="70">
        <v>0.74137931034482762</v>
      </c>
      <c r="T295" s="65">
        <v>94</v>
      </c>
      <c r="U295" s="65">
        <v>63</v>
      </c>
      <c r="V295" s="65">
        <v>31</v>
      </c>
      <c r="W295" s="66">
        <v>0.67021276595744683</v>
      </c>
      <c r="X295" s="65">
        <v>478</v>
      </c>
      <c r="Y295" s="65">
        <v>374</v>
      </c>
      <c r="Z295" s="65">
        <v>74</v>
      </c>
      <c r="AA295" s="66">
        <v>0.78242677824267781</v>
      </c>
      <c r="AB295" s="68">
        <v>269</v>
      </c>
      <c r="AC295" s="68">
        <v>220</v>
      </c>
      <c r="AD295" s="68">
        <v>40</v>
      </c>
      <c r="AE295" s="71">
        <v>0.81784386617100369</v>
      </c>
      <c r="AF295" s="72">
        <v>244</v>
      </c>
      <c r="AG295" s="72">
        <v>186</v>
      </c>
      <c r="AH295" s="72">
        <v>58</v>
      </c>
      <c r="AI295" s="73">
        <v>0.76229508196721307</v>
      </c>
      <c r="AJ295" s="74">
        <f t="shared" si="12"/>
        <v>0</v>
      </c>
      <c r="AK295" s="68">
        <v>1061</v>
      </c>
      <c r="AL295" s="68">
        <v>937</v>
      </c>
      <c r="AM295" s="65">
        <v>131</v>
      </c>
      <c r="AN295" s="69">
        <v>0.88312912346842598</v>
      </c>
      <c r="AO295" s="102">
        <v>968</v>
      </c>
    </row>
    <row r="296" spans="2:41" ht="12.75" x14ac:dyDescent="0.2">
      <c r="B296" s="64">
        <v>45949</v>
      </c>
      <c r="C296" s="65">
        <v>266</v>
      </c>
      <c r="D296" s="65">
        <v>208</v>
      </c>
      <c r="E296" s="65">
        <v>42</v>
      </c>
      <c r="F296" s="66">
        <v>0.78195488721804507</v>
      </c>
      <c r="G296" s="65">
        <v>1452</v>
      </c>
      <c r="H296" s="65">
        <v>1142</v>
      </c>
      <c r="I296" s="65">
        <v>306</v>
      </c>
      <c r="J296" s="66">
        <v>0.78650137741046833</v>
      </c>
      <c r="K296" s="67">
        <f t="shared" si="11"/>
        <v>0</v>
      </c>
      <c r="L296" s="68">
        <v>7331</v>
      </c>
      <c r="M296" s="68">
        <v>6594</v>
      </c>
      <c r="N296" s="65">
        <v>542</v>
      </c>
      <c r="O296" s="69">
        <v>0.89946801254944753</v>
      </c>
      <c r="P296" s="65">
        <v>290</v>
      </c>
      <c r="Q296" s="65">
        <v>240</v>
      </c>
      <c r="R296" s="65">
        <v>36</v>
      </c>
      <c r="S296" s="70">
        <v>0.82758620689655171</v>
      </c>
      <c r="T296" s="65">
        <v>94</v>
      </c>
      <c r="U296" s="65">
        <v>67</v>
      </c>
      <c r="V296" s="65">
        <v>28</v>
      </c>
      <c r="W296" s="66">
        <v>0.71276595744680848</v>
      </c>
      <c r="X296" s="65">
        <v>478</v>
      </c>
      <c r="Y296" s="65">
        <v>392</v>
      </c>
      <c r="Z296" s="65">
        <v>56</v>
      </c>
      <c r="AA296" s="66">
        <v>0.82008368200836823</v>
      </c>
      <c r="AB296" s="68">
        <v>269</v>
      </c>
      <c r="AC296" s="68">
        <v>202</v>
      </c>
      <c r="AD296" s="68">
        <v>59</v>
      </c>
      <c r="AE296" s="71">
        <v>0.75092936802973975</v>
      </c>
      <c r="AF296" s="72">
        <v>244</v>
      </c>
      <c r="AG296" s="72">
        <v>183</v>
      </c>
      <c r="AH296" s="72">
        <v>62</v>
      </c>
      <c r="AI296" s="73">
        <v>0.75</v>
      </c>
      <c r="AJ296" s="74">
        <f t="shared" si="12"/>
        <v>0</v>
      </c>
      <c r="AK296" s="68">
        <v>1061</v>
      </c>
      <c r="AL296" s="68">
        <v>907</v>
      </c>
      <c r="AM296" s="65">
        <v>161</v>
      </c>
      <c r="AN296" s="69">
        <v>0.85485391140433553</v>
      </c>
      <c r="AO296" s="102">
        <v>822</v>
      </c>
    </row>
    <row r="297" spans="2:41" ht="12.75" x14ac:dyDescent="0.2">
      <c r="B297" s="64">
        <v>45950</v>
      </c>
      <c r="C297" s="65">
        <v>266</v>
      </c>
      <c r="D297" s="65">
        <v>190</v>
      </c>
      <c r="E297" s="65">
        <v>40</v>
      </c>
      <c r="F297" s="66">
        <v>0.7142857142857143</v>
      </c>
      <c r="G297" s="65">
        <v>1452</v>
      </c>
      <c r="H297" s="65">
        <v>1181</v>
      </c>
      <c r="I297" s="65">
        <v>257</v>
      </c>
      <c r="J297" s="66">
        <v>0.8133608815426997</v>
      </c>
      <c r="K297" s="67">
        <f t="shared" si="11"/>
        <v>0</v>
      </c>
      <c r="L297" s="68">
        <v>7331</v>
      </c>
      <c r="M297" s="68">
        <v>6643</v>
      </c>
      <c r="N297" s="65">
        <v>490</v>
      </c>
      <c r="O297" s="69">
        <v>0.90615195744100396</v>
      </c>
      <c r="P297" s="65">
        <v>290</v>
      </c>
      <c r="Q297" s="65">
        <v>234</v>
      </c>
      <c r="R297" s="65">
        <v>37</v>
      </c>
      <c r="S297" s="70">
        <v>0.80689655172413788</v>
      </c>
      <c r="T297" s="65">
        <v>94</v>
      </c>
      <c r="U297" s="65">
        <v>72</v>
      </c>
      <c r="V297" s="65">
        <v>22</v>
      </c>
      <c r="W297" s="66">
        <v>0.76595744680851063</v>
      </c>
      <c r="X297" s="65">
        <v>478</v>
      </c>
      <c r="Y297" s="65">
        <v>372</v>
      </c>
      <c r="Z297" s="65">
        <v>76</v>
      </c>
      <c r="AA297" s="66">
        <v>0.77824267782426781</v>
      </c>
      <c r="AB297" s="68">
        <v>269</v>
      </c>
      <c r="AC297" s="68">
        <v>195</v>
      </c>
      <c r="AD297" s="68">
        <v>50</v>
      </c>
      <c r="AE297" s="71">
        <v>0.72490706319702602</v>
      </c>
      <c r="AF297" s="72">
        <v>244</v>
      </c>
      <c r="AG297" s="72">
        <v>191</v>
      </c>
      <c r="AH297" s="72">
        <v>53</v>
      </c>
      <c r="AI297" s="73">
        <v>0.78278688524590168</v>
      </c>
      <c r="AJ297" s="74">
        <f t="shared" si="12"/>
        <v>0</v>
      </c>
      <c r="AK297" s="68">
        <v>1061</v>
      </c>
      <c r="AL297" s="68">
        <v>932</v>
      </c>
      <c r="AM297" s="65">
        <v>117</v>
      </c>
      <c r="AN297" s="69">
        <v>0.87841658812441092</v>
      </c>
      <c r="AO297" s="102">
        <v>822</v>
      </c>
    </row>
    <row r="298" spans="2:41" ht="12.75" x14ac:dyDescent="0.2">
      <c r="B298" s="64">
        <v>45951</v>
      </c>
      <c r="C298" s="65">
        <v>266</v>
      </c>
      <c r="D298" s="65">
        <v>220</v>
      </c>
      <c r="E298" s="65">
        <v>51</v>
      </c>
      <c r="F298" s="66">
        <v>0.82706766917293228</v>
      </c>
      <c r="G298" s="65">
        <v>1452</v>
      </c>
      <c r="H298" s="65">
        <v>1214</v>
      </c>
      <c r="I298" s="65">
        <v>234</v>
      </c>
      <c r="J298" s="66">
        <v>0.83608815426997241</v>
      </c>
      <c r="K298" s="67">
        <f t="shared" si="11"/>
        <v>0</v>
      </c>
      <c r="L298" s="68">
        <v>7331</v>
      </c>
      <c r="M298" s="68">
        <v>6763</v>
      </c>
      <c r="N298" s="65">
        <v>355</v>
      </c>
      <c r="O298" s="69">
        <v>0.92252080207338694</v>
      </c>
      <c r="P298" s="65">
        <v>290</v>
      </c>
      <c r="Q298" s="65">
        <v>245</v>
      </c>
      <c r="R298" s="65">
        <v>35</v>
      </c>
      <c r="S298" s="70">
        <v>0.84482758620689657</v>
      </c>
      <c r="T298" s="65">
        <v>94</v>
      </c>
      <c r="U298" s="65">
        <v>65</v>
      </c>
      <c r="V298" s="65">
        <v>30</v>
      </c>
      <c r="W298" s="66">
        <v>0.69148936170212771</v>
      </c>
      <c r="X298" s="65">
        <v>476</v>
      </c>
      <c r="Y298" s="65">
        <v>384</v>
      </c>
      <c r="Z298" s="65">
        <v>61</v>
      </c>
      <c r="AA298" s="66">
        <v>0.80672268907563027</v>
      </c>
      <c r="AB298" s="68">
        <v>269</v>
      </c>
      <c r="AC298" s="68">
        <v>204</v>
      </c>
      <c r="AD298" s="68">
        <v>44</v>
      </c>
      <c r="AE298" s="71">
        <v>0.75836431226765799</v>
      </c>
      <c r="AF298" s="72">
        <v>244</v>
      </c>
      <c r="AG298" s="72">
        <v>190</v>
      </c>
      <c r="AH298" s="72">
        <v>55</v>
      </c>
      <c r="AI298" s="73">
        <v>0.77868852459016391</v>
      </c>
      <c r="AJ298" s="74">
        <f t="shared" si="12"/>
        <v>0</v>
      </c>
      <c r="AK298" s="68">
        <v>1061</v>
      </c>
      <c r="AL298" s="68">
        <v>923</v>
      </c>
      <c r="AM298" s="65">
        <v>126</v>
      </c>
      <c r="AN298" s="69">
        <v>0.86993402450518376</v>
      </c>
      <c r="AO298" s="102">
        <v>909</v>
      </c>
    </row>
    <row r="299" spans="2:41" ht="12.75" x14ac:dyDescent="0.2">
      <c r="B299" s="64">
        <v>45952</v>
      </c>
      <c r="C299" s="65">
        <v>266</v>
      </c>
      <c r="D299" s="65">
        <v>201</v>
      </c>
      <c r="E299" s="65">
        <v>51</v>
      </c>
      <c r="F299" s="66">
        <v>0.75563909774436089</v>
      </c>
      <c r="G299" s="65">
        <v>1452</v>
      </c>
      <c r="H299" s="65">
        <v>1217</v>
      </c>
      <c r="I299" s="65">
        <v>228</v>
      </c>
      <c r="J299" s="66">
        <v>0.83815426997245179</v>
      </c>
      <c r="K299" s="67">
        <f t="shared" si="11"/>
        <v>0</v>
      </c>
      <c r="L299" s="68">
        <v>7331</v>
      </c>
      <c r="M299" s="68">
        <v>6742</v>
      </c>
      <c r="N299" s="65">
        <v>380</v>
      </c>
      <c r="O299" s="69">
        <v>0.91965625426271991</v>
      </c>
      <c r="P299" s="65">
        <v>290</v>
      </c>
      <c r="Q299" s="65">
        <v>229</v>
      </c>
      <c r="R299" s="65">
        <v>51</v>
      </c>
      <c r="S299" s="70">
        <v>0.78965517241379313</v>
      </c>
      <c r="T299" s="65">
        <v>94</v>
      </c>
      <c r="U299" s="65">
        <v>69</v>
      </c>
      <c r="V299" s="65">
        <v>25</v>
      </c>
      <c r="W299" s="66">
        <v>0.73404255319148937</v>
      </c>
      <c r="X299" s="65">
        <v>476</v>
      </c>
      <c r="Y299" s="65">
        <v>381</v>
      </c>
      <c r="Z299" s="65">
        <v>66</v>
      </c>
      <c r="AA299" s="66">
        <v>0.80042016806722693</v>
      </c>
      <c r="AB299" s="68">
        <v>269</v>
      </c>
      <c r="AC299" s="68">
        <v>222</v>
      </c>
      <c r="AD299" s="68">
        <v>37</v>
      </c>
      <c r="AE299" s="71">
        <v>0.82527881040892193</v>
      </c>
      <c r="AF299" s="72">
        <v>244</v>
      </c>
      <c r="AG299" s="72">
        <v>201</v>
      </c>
      <c r="AH299" s="72">
        <v>43</v>
      </c>
      <c r="AI299" s="73">
        <v>0.82377049180327866</v>
      </c>
      <c r="AJ299" s="74">
        <f t="shared" si="12"/>
        <v>0</v>
      </c>
      <c r="AK299" s="68">
        <v>1061</v>
      </c>
      <c r="AL299" s="68">
        <v>930</v>
      </c>
      <c r="AM299" s="65">
        <v>119</v>
      </c>
      <c r="AN299" s="69">
        <v>0.87653157398680492</v>
      </c>
      <c r="AO299" s="102">
        <v>1022</v>
      </c>
    </row>
    <row r="300" spans="2:41" ht="12.75" x14ac:dyDescent="0.2">
      <c r="B300" s="64">
        <v>45953</v>
      </c>
      <c r="C300" s="65">
        <v>266</v>
      </c>
      <c r="D300" s="65">
        <v>208</v>
      </c>
      <c r="E300" s="65">
        <v>45</v>
      </c>
      <c r="F300" s="66">
        <v>0.78195488721804507</v>
      </c>
      <c r="G300" s="65">
        <v>1452</v>
      </c>
      <c r="H300" s="65">
        <v>1227</v>
      </c>
      <c r="I300" s="65">
        <v>218</v>
      </c>
      <c r="J300" s="66">
        <v>0.8450413223140496</v>
      </c>
      <c r="K300" s="67">
        <f t="shared" si="11"/>
        <v>0</v>
      </c>
      <c r="L300" s="68">
        <v>7331</v>
      </c>
      <c r="M300" s="68">
        <v>6734</v>
      </c>
      <c r="N300" s="65">
        <v>392</v>
      </c>
      <c r="O300" s="69">
        <v>0.91856499795389446</v>
      </c>
      <c r="P300" s="65">
        <v>290</v>
      </c>
      <c r="Q300" s="65">
        <v>232</v>
      </c>
      <c r="R300" s="65">
        <v>47</v>
      </c>
      <c r="S300" s="70">
        <v>0.8</v>
      </c>
      <c r="T300" s="65">
        <v>94</v>
      </c>
      <c r="U300" s="65">
        <v>68</v>
      </c>
      <c r="V300" s="65">
        <v>26</v>
      </c>
      <c r="W300" s="66">
        <v>0.72340425531914898</v>
      </c>
      <c r="X300" s="65">
        <v>476</v>
      </c>
      <c r="Y300" s="65">
        <v>371</v>
      </c>
      <c r="Z300" s="65">
        <v>75</v>
      </c>
      <c r="AA300" s="66">
        <v>0.77941176470588236</v>
      </c>
      <c r="AB300" s="68">
        <v>269</v>
      </c>
      <c r="AC300" s="68">
        <v>208</v>
      </c>
      <c r="AD300" s="68">
        <v>51</v>
      </c>
      <c r="AE300" s="71">
        <v>0.77323420074349447</v>
      </c>
      <c r="AF300" s="72">
        <v>244</v>
      </c>
      <c r="AG300" s="72">
        <v>195</v>
      </c>
      <c r="AH300" s="72">
        <v>50</v>
      </c>
      <c r="AI300" s="73">
        <v>0.79918032786885251</v>
      </c>
      <c r="AJ300" s="74">
        <f t="shared" si="12"/>
        <v>0</v>
      </c>
      <c r="AK300" s="68">
        <v>1061</v>
      </c>
      <c r="AL300" s="68">
        <v>918</v>
      </c>
      <c r="AM300" s="65">
        <v>130</v>
      </c>
      <c r="AN300" s="69">
        <v>0.8652214891611687</v>
      </c>
      <c r="AO300" s="102">
        <v>953</v>
      </c>
    </row>
    <row r="301" spans="2:41" ht="12.75" x14ac:dyDescent="0.2">
      <c r="B301" s="64">
        <v>45954</v>
      </c>
      <c r="C301" s="65">
        <v>266</v>
      </c>
      <c r="D301" s="65">
        <v>228</v>
      </c>
      <c r="E301" s="65">
        <v>27</v>
      </c>
      <c r="F301" s="66">
        <v>0.8571428571428571</v>
      </c>
      <c r="G301" s="65">
        <v>1452</v>
      </c>
      <c r="H301" s="65">
        <v>1232</v>
      </c>
      <c r="I301" s="65">
        <v>222</v>
      </c>
      <c r="J301" s="66">
        <v>0.84848484848484851</v>
      </c>
      <c r="K301" s="67">
        <f t="shared" si="11"/>
        <v>0</v>
      </c>
      <c r="L301" s="68">
        <v>7331</v>
      </c>
      <c r="M301" s="68">
        <v>6774</v>
      </c>
      <c r="N301" s="65">
        <v>361</v>
      </c>
      <c r="O301" s="69">
        <v>0.92402127949802215</v>
      </c>
      <c r="P301" s="65">
        <v>290</v>
      </c>
      <c r="Q301" s="65">
        <v>212</v>
      </c>
      <c r="R301" s="65">
        <v>65</v>
      </c>
      <c r="S301" s="70">
        <v>0.73103448275862071</v>
      </c>
      <c r="T301" s="65">
        <v>94</v>
      </c>
      <c r="U301" s="65">
        <v>71</v>
      </c>
      <c r="V301" s="65">
        <v>23</v>
      </c>
      <c r="W301" s="66">
        <v>0.75531914893617025</v>
      </c>
      <c r="X301" s="65">
        <v>480</v>
      </c>
      <c r="Y301" s="65">
        <v>378</v>
      </c>
      <c r="Z301" s="65">
        <v>69</v>
      </c>
      <c r="AA301" s="66">
        <v>0.78749999999999998</v>
      </c>
      <c r="AB301" s="68">
        <v>269</v>
      </c>
      <c r="AC301" s="68">
        <v>215</v>
      </c>
      <c r="AD301" s="68">
        <v>44</v>
      </c>
      <c r="AE301" s="71">
        <v>0.7992565055762082</v>
      </c>
      <c r="AF301" s="72">
        <v>244</v>
      </c>
      <c r="AG301" s="72">
        <v>203</v>
      </c>
      <c r="AH301" s="72">
        <v>41</v>
      </c>
      <c r="AI301" s="73">
        <v>0.83196721311475408</v>
      </c>
      <c r="AJ301" s="74">
        <f t="shared" si="12"/>
        <v>0</v>
      </c>
      <c r="AK301" s="68">
        <v>1069</v>
      </c>
      <c r="AL301" s="68">
        <v>939</v>
      </c>
      <c r="AM301" s="65">
        <v>104</v>
      </c>
      <c r="AN301" s="69">
        <v>0.87839101964452759</v>
      </c>
      <c r="AO301" s="102">
        <v>936</v>
      </c>
    </row>
    <row r="302" spans="2:41" ht="12.75" x14ac:dyDescent="0.2">
      <c r="B302" s="64">
        <v>45955</v>
      </c>
      <c r="C302" s="65">
        <v>266</v>
      </c>
      <c r="D302" s="65">
        <v>223</v>
      </c>
      <c r="E302" s="65">
        <v>32</v>
      </c>
      <c r="F302" s="66">
        <v>0.83834586466165417</v>
      </c>
      <c r="G302" s="65">
        <v>1452</v>
      </c>
      <c r="H302" s="65">
        <v>1206</v>
      </c>
      <c r="I302" s="65">
        <v>243</v>
      </c>
      <c r="J302" s="66">
        <v>0.83057851239669422</v>
      </c>
      <c r="K302" s="67">
        <f t="shared" si="11"/>
        <v>0</v>
      </c>
      <c r="L302" s="68">
        <v>7331</v>
      </c>
      <c r="M302" s="68">
        <v>6740</v>
      </c>
      <c r="N302" s="65">
        <v>390</v>
      </c>
      <c r="O302" s="69">
        <v>0.91938344018551355</v>
      </c>
      <c r="P302" s="65">
        <v>290</v>
      </c>
      <c r="Q302" s="65">
        <v>220</v>
      </c>
      <c r="R302" s="65">
        <v>59</v>
      </c>
      <c r="S302" s="70">
        <v>0.75862068965517238</v>
      </c>
      <c r="T302" s="65">
        <v>94</v>
      </c>
      <c r="U302" s="65">
        <v>75</v>
      </c>
      <c r="V302" s="65">
        <v>19</v>
      </c>
      <c r="W302" s="66">
        <v>0.7978723404255319</v>
      </c>
      <c r="X302" s="65">
        <v>480</v>
      </c>
      <c r="Y302" s="65">
        <v>391</v>
      </c>
      <c r="Z302" s="65">
        <v>56</v>
      </c>
      <c r="AA302" s="66">
        <v>0.81458333333333333</v>
      </c>
      <c r="AB302" s="68">
        <v>269</v>
      </c>
      <c r="AC302" s="68">
        <v>211</v>
      </c>
      <c r="AD302" s="68">
        <v>47</v>
      </c>
      <c r="AE302" s="71">
        <v>0.78438661710037172</v>
      </c>
      <c r="AF302" s="72">
        <v>244</v>
      </c>
      <c r="AG302" s="72">
        <v>188</v>
      </c>
      <c r="AH302" s="72">
        <v>57</v>
      </c>
      <c r="AI302" s="73">
        <v>0.77049180327868849</v>
      </c>
      <c r="AJ302" s="74">
        <f t="shared" si="12"/>
        <v>0</v>
      </c>
      <c r="AK302" s="68">
        <v>1069</v>
      </c>
      <c r="AL302" s="68">
        <v>917</v>
      </c>
      <c r="AM302" s="65">
        <v>132</v>
      </c>
      <c r="AN302" s="69">
        <v>0.85781103835360151</v>
      </c>
      <c r="AO302" s="102">
        <v>953</v>
      </c>
    </row>
    <row r="303" spans="2:41" ht="12.75" x14ac:dyDescent="0.2">
      <c r="B303" s="64">
        <v>45956</v>
      </c>
      <c r="C303" s="65">
        <v>266</v>
      </c>
      <c r="D303" s="65">
        <v>223</v>
      </c>
      <c r="E303" s="65">
        <v>28</v>
      </c>
      <c r="F303" s="66">
        <v>0.83834586466165417</v>
      </c>
      <c r="G303" s="65">
        <v>1452</v>
      </c>
      <c r="H303" s="65">
        <v>1185</v>
      </c>
      <c r="I303" s="65">
        <v>260</v>
      </c>
      <c r="J303" s="66">
        <v>0.81611570247933884</v>
      </c>
      <c r="K303" s="67">
        <f t="shared" si="11"/>
        <v>0</v>
      </c>
      <c r="L303" s="68">
        <v>7331</v>
      </c>
      <c r="M303" s="68">
        <v>6563</v>
      </c>
      <c r="N303" s="65">
        <v>579</v>
      </c>
      <c r="O303" s="69">
        <v>0.89523939435274857</v>
      </c>
      <c r="P303" s="65">
        <v>290</v>
      </c>
      <c r="Q303" s="65">
        <v>220</v>
      </c>
      <c r="R303" s="65">
        <v>56</v>
      </c>
      <c r="S303" s="70">
        <v>0.75862068965517238</v>
      </c>
      <c r="T303" s="65">
        <v>94</v>
      </c>
      <c r="U303" s="65">
        <v>74</v>
      </c>
      <c r="V303" s="65">
        <v>20</v>
      </c>
      <c r="W303" s="66">
        <v>0.78723404255319152</v>
      </c>
      <c r="X303" s="65">
        <v>480</v>
      </c>
      <c r="Y303" s="65">
        <v>369</v>
      </c>
      <c r="Z303" s="65">
        <v>77</v>
      </c>
      <c r="AA303" s="66">
        <v>0.76875000000000004</v>
      </c>
      <c r="AB303" s="68">
        <v>269</v>
      </c>
      <c r="AC303" s="68">
        <v>223</v>
      </c>
      <c r="AD303" s="68">
        <v>38</v>
      </c>
      <c r="AE303" s="71">
        <v>0.82899628252788105</v>
      </c>
      <c r="AF303" s="72">
        <v>244</v>
      </c>
      <c r="AG303" s="72">
        <v>185</v>
      </c>
      <c r="AH303" s="72">
        <v>59</v>
      </c>
      <c r="AI303" s="73">
        <v>0.75819672131147542</v>
      </c>
      <c r="AJ303" s="74">
        <f t="shared" si="12"/>
        <v>0</v>
      </c>
      <c r="AK303" s="68">
        <v>1069</v>
      </c>
      <c r="AL303" s="68">
        <v>939</v>
      </c>
      <c r="AM303" s="65">
        <v>110</v>
      </c>
      <c r="AN303" s="69">
        <v>0.87839101964452759</v>
      </c>
      <c r="AO303" s="102">
        <v>802</v>
      </c>
    </row>
    <row r="304" spans="2:41" ht="12.75" x14ac:dyDescent="0.2">
      <c r="B304" s="64">
        <v>45957</v>
      </c>
      <c r="C304" s="65">
        <v>266</v>
      </c>
      <c r="D304" s="65">
        <v>217</v>
      </c>
      <c r="E304" s="65">
        <v>33</v>
      </c>
      <c r="F304" s="66">
        <v>0.81578947368421051</v>
      </c>
      <c r="G304" s="65">
        <v>1452</v>
      </c>
      <c r="H304" s="65">
        <v>1182</v>
      </c>
      <c r="I304" s="65">
        <v>266</v>
      </c>
      <c r="J304" s="66">
        <v>0.81404958677685946</v>
      </c>
      <c r="K304" s="67">
        <f t="shared" si="11"/>
        <v>0</v>
      </c>
      <c r="L304" s="68">
        <v>7331</v>
      </c>
      <c r="M304" s="68">
        <v>6627</v>
      </c>
      <c r="N304" s="65">
        <v>539</v>
      </c>
      <c r="O304" s="69">
        <v>0.90396944482335284</v>
      </c>
      <c r="P304" s="65">
        <v>290</v>
      </c>
      <c r="Q304" s="65">
        <v>240</v>
      </c>
      <c r="R304" s="65">
        <v>39</v>
      </c>
      <c r="S304" s="70">
        <v>0.82758620689655171</v>
      </c>
      <c r="T304" s="65">
        <v>94</v>
      </c>
      <c r="U304" s="65">
        <v>69</v>
      </c>
      <c r="V304" s="65">
        <v>26</v>
      </c>
      <c r="W304" s="66">
        <v>0.73404255319148937</v>
      </c>
      <c r="X304" s="65">
        <v>480</v>
      </c>
      <c r="Y304" s="65">
        <v>384</v>
      </c>
      <c r="Z304" s="65">
        <v>66</v>
      </c>
      <c r="AA304" s="66">
        <v>0.8</v>
      </c>
      <c r="AB304" s="68">
        <v>269</v>
      </c>
      <c r="AC304" s="68">
        <v>223</v>
      </c>
      <c r="AD304" s="68">
        <v>36</v>
      </c>
      <c r="AE304" s="71">
        <v>0.82899628252788105</v>
      </c>
      <c r="AF304" s="72">
        <v>244</v>
      </c>
      <c r="AG304" s="72">
        <v>187</v>
      </c>
      <c r="AH304" s="72">
        <v>58</v>
      </c>
      <c r="AI304" s="73">
        <v>0.76639344262295084</v>
      </c>
      <c r="AJ304" s="74">
        <f t="shared" si="12"/>
        <v>0</v>
      </c>
      <c r="AK304" s="68">
        <v>1069</v>
      </c>
      <c r="AL304" s="68">
        <v>932</v>
      </c>
      <c r="AM304" s="65">
        <v>129</v>
      </c>
      <c r="AN304" s="69">
        <v>0.87184284377923293</v>
      </c>
      <c r="AO304" s="102">
        <v>1035</v>
      </c>
    </row>
    <row r="305" spans="2:41" ht="12.75" x14ac:dyDescent="0.2">
      <c r="B305" s="64">
        <v>45958</v>
      </c>
      <c r="C305" s="65">
        <v>266</v>
      </c>
      <c r="D305" s="65">
        <v>216</v>
      </c>
      <c r="E305" s="65">
        <v>34</v>
      </c>
      <c r="F305" s="66">
        <v>0.81203007518796988</v>
      </c>
      <c r="G305" s="65">
        <v>1452</v>
      </c>
      <c r="H305" s="65">
        <v>1234</v>
      </c>
      <c r="I305" s="65">
        <v>214</v>
      </c>
      <c r="J305" s="66">
        <v>0.84986225895316803</v>
      </c>
      <c r="K305" s="67">
        <f t="shared" si="11"/>
        <v>0</v>
      </c>
      <c r="L305" s="68">
        <v>7331</v>
      </c>
      <c r="M305" s="68">
        <v>6706</v>
      </c>
      <c r="N305" s="65">
        <v>444</v>
      </c>
      <c r="O305" s="69">
        <v>0.91474560087300505</v>
      </c>
      <c r="P305" s="65">
        <v>290</v>
      </c>
      <c r="Q305" s="65">
        <v>248</v>
      </c>
      <c r="R305" s="65">
        <v>29</v>
      </c>
      <c r="S305" s="70">
        <v>0.85517241379310349</v>
      </c>
      <c r="T305" s="65">
        <v>94</v>
      </c>
      <c r="U305" s="65">
        <v>80</v>
      </c>
      <c r="V305" s="65">
        <v>15</v>
      </c>
      <c r="W305" s="66">
        <v>0.85106382978723405</v>
      </c>
      <c r="X305" s="65">
        <v>480</v>
      </c>
      <c r="Y305" s="65">
        <v>380</v>
      </c>
      <c r="Z305" s="65">
        <v>68</v>
      </c>
      <c r="AA305" s="66">
        <v>0.79166666666666663</v>
      </c>
      <c r="AB305" s="68">
        <v>269</v>
      </c>
      <c r="AC305" s="68">
        <v>228</v>
      </c>
      <c r="AD305" s="68">
        <v>36</v>
      </c>
      <c r="AE305" s="71">
        <v>0.84758364312267653</v>
      </c>
      <c r="AF305" s="72">
        <v>244</v>
      </c>
      <c r="AG305" s="72">
        <v>193</v>
      </c>
      <c r="AH305" s="72">
        <v>52</v>
      </c>
      <c r="AI305" s="73">
        <v>0.79098360655737709</v>
      </c>
      <c r="AJ305" s="74">
        <f t="shared" si="12"/>
        <v>0</v>
      </c>
      <c r="AK305" s="68">
        <v>1069</v>
      </c>
      <c r="AL305" s="68">
        <v>922</v>
      </c>
      <c r="AM305" s="65">
        <v>123</v>
      </c>
      <c r="AN305" s="69">
        <v>0.86248830682881195</v>
      </c>
      <c r="AO305" s="102">
        <v>979</v>
      </c>
    </row>
    <row r="306" spans="2:41" ht="12.75" x14ac:dyDescent="0.2">
      <c r="B306" s="64">
        <v>45959</v>
      </c>
      <c r="C306" s="65">
        <v>266</v>
      </c>
      <c r="D306" s="65">
        <v>213</v>
      </c>
      <c r="E306" s="65">
        <v>40</v>
      </c>
      <c r="F306" s="66">
        <v>0.8007518796992481</v>
      </c>
      <c r="G306" s="65">
        <v>1452</v>
      </c>
      <c r="H306" s="65">
        <v>1264</v>
      </c>
      <c r="I306" s="65">
        <v>185</v>
      </c>
      <c r="J306" s="66">
        <v>0.87052341597796146</v>
      </c>
      <c r="K306" s="67">
        <f t="shared" si="11"/>
        <v>0</v>
      </c>
      <c r="L306" s="68">
        <v>7331</v>
      </c>
      <c r="M306" s="68">
        <v>6718</v>
      </c>
      <c r="N306" s="65">
        <v>433</v>
      </c>
      <c r="O306" s="69">
        <v>0.91638248533624334</v>
      </c>
      <c r="P306" s="65">
        <v>290</v>
      </c>
      <c r="Q306" s="65">
        <v>240</v>
      </c>
      <c r="R306" s="65">
        <v>38</v>
      </c>
      <c r="S306" s="70">
        <v>0.82758620689655171</v>
      </c>
      <c r="T306" s="65">
        <v>94</v>
      </c>
      <c r="U306" s="65">
        <v>75</v>
      </c>
      <c r="V306" s="65">
        <v>20</v>
      </c>
      <c r="W306" s="66">
        <v>0.7978723404255319</v>
      </c>
      <c r="X306" s="65">
        <v>480</v>
      </c>
      <c r="Y306" s="65">
        <v>404</v>
      </c>
      <c r="Z306" s="65">
        <v>54</v>
      </c>
      <c r="AA306" s="66">
        <v>0.84166666666666667</v>
      </c>
      <c r="AB306" s="68">
        <v>269</v>
      </c>
      <c r="AC306" s="68">
        <v>225</v>
      </c>
      <c r="AD306" s="68">
        <v>33</v>
      </c>
      <c r="AE306" s="71">
        <v>0.83643122676579928</v>
      </c>
      <c r="AF306" s="72">
        <v>244</v>
      </c>
      <c r="AG306" s="72">
        <v>201</v>
      </c>
      <c r="AH306" s="72">
        <v>42</v>
      </c>
      <c r="AI306" s="73">
        <v>0.82377049180327866</v>
      </c>
      <c r="AJ306" s="74">
        <f t="shared" si="12"/>
        <v>0</v>
      </c>
      <c r="AK306" s="68">
        <v>1069</v>
      </c>
      <c r="AL306" s="68">
        <v>929</v>
      </c>
      <c r="AM306" s="65">
        <v>140</v>
      </c>
      <c r="AN306" s="69">
        <v>0.8690364826941066</v>
      </c>
      <c r="AO306" s="102">
        <v>1070</v>
      </c>
    </row>
    <row r="307" spans="2:41" ht="12.75" x14ac:dyDescent="0.2">
      <c r="B307" s="64">
        <v>45960</v>
      </c>
      <c r="C307" s="65">
        <v>266</v>
      </c>
      <c r="D307" s="65">
        <v>226</v>
      </c>
      <c r="E307" s="65">
        <v>35</v>
      </c>
      <c r="F307" s="66">
        <v>0.84962406015037595</v>
      </c>
      <c r="G307" s="65">
        <v>1452</v>
      </c>
      <c r="H307" s="65">
        <v>1222</v>
      </c>
      <c r="I307" s="65">
        <v>226</v>
      </c>
      <c r="J307" s="66">
        <v>0.8415977961432507</v>
      </c>
      <c r="K307" s="67">
        <f t="shared" si="11"/>
        <v>0</v>
      </c>
      <c r="L307" s="68">
        <v>7331</v>
      </c>
      <c r="M307" s="68">
        <v>6718</v>
      </c>
      <c r="N307" s="65">
        <v>436</v>
      </c>
      <c r="O307" s="69">
        <v>0.91638248533624334</v>
      </c>
      <c r="P307" s="65">
        <v>290</v>
      </c>
      <c r="Q307" s="65">
        <v>233</v>
      </c>
      <c r="R307" s="65">
        <v>46</v>
      </c>
      <c r="S307" s="70">
        <v>0.80344827586206902</v>
      </c>
      <c r="T307" s="65">
        <v>94</v>
      </c>
      <c r="U307" s="65">
        <v>73</v>
      </c>
      <c r="V307" s="65">
        <v>22</v>
      </c>
      <c r="W307" s="66">
        <v>0.77659574468085102</v>
      </c>
      <c r="X307" s="65">
        <v>480</v>
      </c>
      <c r="Y307" s="65">
        <v>379</v>
      </c>
      <c r="Z307" s="65">
        <v>82</v>
      </c>
      <c r="AA307" s="66">
        <v>0.7895833333333333</v>
      </c>
      <c r="AB307" s="68">
        <v>269</v>
      </c>
      <c r="AC307" s="68">
        <v>222</v>
      </c>
      <c r="AD307" s="68">
        <v>33</v>
      </c>
      <c r="AE307" s="71">
        <v>0.82527881040892193</v>
      </c>
      <c r="AF307" s="72">
        <v>244</v>
      </c>
      <c r="AG307" s="72">
        <v>199</v>
      </c>
      <c r="AH307" s="72">
        <v>46</v>
      </c>
      <c r="AI307" s="73">
        <v>0.81557377049180324</v>
      </c>
      <c r="AJ307" s="74">
        <f t="shared" si="12"/>
        <v>0</v>
      </c>
      <c r="AK307" s="68">
        <v>1069</v>
      </c>
      <c r="AL307" s="68">
        <v>929</v>
      </c>
      <c r="AM307" s="65">
        <v>145</v>
      </c>
      <c r="AN307" s="69">
        <v>0.8690364826941066</v>
      </c>
      <c r="AO307" s="102">
        <v>1029</v>
      </c>
    </row>
    <row r="308" spans="2:41" ht="12.75" x14ac:dyDescent="0.2">
      <c r="B308" s="64">
        <v>45961</v>
      </c>
      <c r="C308" s="65">
        <v>266</v>
      </c>
      <c r="D308" s="65">
        <v>216</v>
      </c>
      <c r="E308" s="65">
        <v>44</v>
      </c>
      <c r="F308" s="66">
        <v>0.81203007518796988</v>
      </c>
      <c r="G308" s="65">
        <v>1452</v>
      </c>
      <c r="H308" s="65">
        <v>1176</v>
      </c>
      <c r="I308" s="65">
        <v>270</v>
      </c>
      <c r="J308" s="66">
        <v>0.80991735537190079</v>
      </c>
      <c r="K308" s="67">
        <f t="shared" si="11"/>
        <v>0</v>
      </c>
      <c r="L308" s="68">
        <v>7331</v>
      </c>
      <c r="M308" s="68">
        <v>6676</v>
      </c>
      <c r="N308" s="65">
        <v>465</v>
      </c>
      <c r="O308" s="69">
        <v>0.91065338971490928</v>
      </c>
      <c r="P308" s="65">
        <v>290</v>
      </c>
      <c r="Q308" s="65">
        <v>217</v>
      </c>
      <c r="R308" s="65">
        <v>61</v>
      </c>
      <c r="S308" s="70">
        <v>0.74827586206896557</v>
      </c>
      <c r="T308" s="65">
        <v>94</v>
      </c>
      <c r="U308" s="65">
        <v>73</v>
      </c>
      <c r="V308" s="65">
        <v>22</v>
      </c>
      <c r="W308" s="66">
        <v>0.77659574468085102</v>
      </c>
      <c r="X308" s="65">
        <v>480</v>
      </c>
      <c r="Y308" s="65">
        <v>361</v>
      </c>
      <c r="Z308" s="65">
        <v>90</v>
      </c>
      <c r="AA308" s="66">
        <v>0.75208333333333333</v>
      </c>
      <c r="AB308" s="68">
        <v>269</v>
      </c>
      <c r="AC308" s="68">
        <v>213</v>
      </c>
      <c r="AD308" s="68">
        <v>42</v>
      </c>
      <c r="AE308" s="71">
        <v>0.79182156133828996</v>
      </c>
      <c r="AF308" s="72">
        <v>244</v>
      </c>
      <c r="AG308" s="72">
        <v>215</v>
      </c>
      <c r="AH308" s="72">
        <v>30</v>
      </c>
      <c r="AI308" s="73">
        <v>0.88114754098360659</v>
      </c>
      <c r="AJ308" s="74">
        <f t="shared" si="12"/>
        <v>0</v>
      </c>
      <c r="AK308" s="68">
        <v>1069</v>
      </c>
      <c r="AL308" s="68">
        <v>940</v>
      </c>
      <c r="AM308" s="65">
        <v>137</v>
      </c>
      <c r="AN308" s="69">
        <v>0.8793264733395697</v>
      </c>
      <c r="AO308" s="102">
        <v>1109</v>
      </c>
    </row>
    <row r="309" spans="2:41" ht="12.75" x14ac:dyDescent="0.2">
      <c r="B309" s="64">
        <v>45962</v>
      </c>
      <c r="C309" s="65">
        <v>266</v>
      </c>
      <c r="D309" s="65">
        <v>217</v>
      </c>
      <c r="E309" s="65">
        <v>42</v>
      </c>
      <c r="F309" s="66">
        <v>0.81578947368421051</v>
      </c>
      <c r="G309" s="65">
        <v>1452</v>
      </c>
      <c r="H309" s="65">
        <v>1137</v>
      </c>
      <c r="I309" s="65">
        <v>309</v>
      </c>
      <c r="J309" s="66">
        <v>0.78305785123966942</v>
      </c>
      <c r="K309" s="67">
        <f t="shared" si="11"/>
        <v>0</v>
      </c>
      <c r="L309" s="68">
        <v>7331</v>
      </c>
      <c r="M309" s="68">
        <v>6634</v>
      </c>
      <c r="N309" s="65">
        <v>544</v>
      </c>
      <c r="O309" s="69">
        <v>0.90492429409357522</v>
      </c>
      <c r="P309" s="65">
        <v>290</v>
      </c>
      <c r="Q309" s="65">
        <v>229</v>
      </c>
      <c r="R309" s="65">
        <v>44</v>
      </c>
      <c r="S309" s="70">
        <v>0.78965517241379313</v>
      </c>
      <c r="T309" s="65">
        <v>94</v>
      </c>
      <c r="U309" s="65">
        <v>74</v>
      </c>
      <c r="V309" s="65">
        <v>20</v>
      </c>
      <c r="W309" s="66">
        <v>0.78723404255319152</v>
      </c>
      <c r="X309" s="65">
        <v>480</v>
      </c>
      <c r="Y309" s="65">
        <v>374</v>
      </c>
      <c r="Z309" s="65">
        <v>82</v>
      </c>
      <c r="AA309" s="66">
        <v>0.77916666666666667</v>
      </c>
      <c r="AB309" s="68">
        <v>269</v>
      </c>
      <c r="AC309" s="68">
        <v>223</v>
      </c>
      <c r="AD309" s="68">
        <v>33</v>
      </c>
      <c r="AE309" s="71">
        <v>0.82899628252788105</v>
      </c>
      <c r="AF309" s="72">
        <v>244</v>
      </c>
      <c r="AG309" s="72">
        <v>195</v>
      </c>
      <c r="AH309" s="72">
        <v>49</v>
      </c>
      <c r="AI309" s="73">
        <v>0.79918032786885251</v>
      </c>
      <c r="AJ309" s="74">
        <f t="shared" si="12"/>
        <v>0</v>
      </c>
      <c r="AK309" s="68">
        <v>1069</v>
      </c>
      <c r="AL309" s="68">
        <v>906</v>
      </c>
      <c r="AM309" s="65">
        <v>170</v>
      </c>
      <c r="AN309" s="69">
        <v>0.84752104770813841</v>
      </c>
      <c r="AO309" s="102">
        <v>924</v>
      </c>
    </row>
    <row r="310" spans="2:41" ht="12.75" x14ac:dyDescent="0.2">
      <c r="B310" s="64">
        <v>45963</v>
      </c>
      <c r="C310" s="65">
        <v>266</v>
      </c>
      <c r="D310" s="65">
        <v>202</v>
      </c>
      <c r="E310" s="65">
        <v>53</v>
      </c>
      <c r="F310" s="66">
        <v>0.75939849624060152</v>
      </c>
      <c r="G310" s="65">
        <v>1452</v>
      </c>
      <c r="H310" s="65">
        <v>1073</v>
      </c>
      <c r="I310" s="65">
        <v>377</v>
      </c>
      <c r="J310" s="66">
        <v>0.73898071625344353</v>
      </c>
      <c r="K310" s="67">
        <f t="shared" si="11"/>
        <v>0</v>
      </c>
      <c r="L310" s="68">
        <v>7331</v>
      </c>
      <c r="M310" s="68">
        <v>6484</v>
      </c>
      <c r="N310" s="65">
        <v>646</v>
      </c>
      <c r="O310" s="69">
        <v>0.88446323830309648</v>
      </c>
      <c r="P310" s="65">
        <v>290</v>
      </c>
      <c r="Q310" s="65">
        <v>218</v>
      </c>
      <c r="R310" s="65">
        <v>42</v>
      </c>
      <c r="S310" s="70">
        <v>0.75172413793103443</v>
      </c>
      <c r="T310" s="65">
        <v>94</v>
      </c>
      <c r="U310" s="65">
        <v>72</v>
      </c>
      <c r="V310" s="65">
        <v>23</v>
      </c>
      <c r="W310" s="66">
        <v>0.76595744680851063</v>
      </c>
      <c r="X310" s="65">
        <v>480</v>
      </c>
      <c r="Y310" s="65">
        <v>366</v>
      </c>
      <c r="Z310" s="65">
        <v>90</v>
      </c>
      <c r="AA310" s="66">
        <v>0.76249999999999996</v>
      </c>
      <c r="AB310" s="68">
        <v>269</v>
      </c>
      <c r="AC310" s="68">
        <v>231</v>
      </c>
      <c r="AD310" s="68">
        <v>48</v>
      </c>
      <c r="AE310" s="71">
        <v>0.85873605947955389</v>
      </c>
      <c r="AF310" s="72">
        <v>244</v>
      </c>
      <c r="AG310" s="72">
        <v>199</v>
      </c>
      <c r="AH310" s="72">
        <v>46</v>
      </c>
      <c r="AI310" s="73">
        <v>0.81557377049180324</v>
      </c>
      <c r="AJ310" s="74">
        <f t="shared" si="12"/>
        <v>0</v>
      </c>
      <c r="AK310" s="68">
        <v>1069</v>
      </c>
      <c r="AL310" s="68">
        <v>925</v>
      </c>
      <c r="AM310" s="65">
        <v>151</v>
      </c>
      <c r="AN310" s="69">
        <v>0.86529466791393828</v>
      </c>
      <c r="AO310" s="102">
        <v>837</v>
      </c>
    </row>
    <row r="311" spans="2:41" ht="12.75" x14ac:dyDescent="0.2">
      <c r="B311" s="64">
        <v>45964</v>
      </c>
      <c r="C311" s="65">
        <v>266</v>
      </c>
      <c r="D311" s="65">
        <v>217</v>
      </c>
      <c r="E311" s="65">
        <v>35</v>
      </c>
      <c r="F311" s="66">
        <v>0.81578947368421051</v>
      </c>
      <c r="G311" s="65">
        <v>1452</v>
      </c>
      <c r="H311" s="65">
        <v>1119</v>
      </c>
      <c r="I311" s="65">
        <v>328</v>
      </c>
      <c r="J311" s="66">
        <v>0.77066115702479343</v>
      </c>
      <c r="K311" s="67">
        <f t="shared" si="11"/>
        <v>0</v>
      </c>
      <c r="L311" s="68">
        <v>7331</v>
      </c>
      <c r="M311" s="68">
        <v>6478</v>
      </c>
      <c r="N311" s="65">
        <v>679</v>
      </c>
      <c r="O311" s="69">
        <v>0.88364479607147728</v>
      </c>
      <c r="P311" s="65">
        <v>290</v>
      </c>
      <c r="Q311" s="65">
        <v>229</v>
      </c>
      <c r="R311" s="65">
        <v>49</v>
      </c>
      <c r="S311" s="70">
        <v>0.78965517241379313</v>
      </c>
      <c r="T311" s="65">
        <v>94</v>
      </c>
      <c r="U311" s="65">
        <v>75</v>
      </c>
      <c r="V311" s="65">
        <v>19</v>
      </c>
      <c r="W311" s="66">
        <v>0.7978723404255319</v>
      </c>
      <c r="X311" s="65">
        <v>480</v>
      </c>
      <c r="Y311" s="65">
        <v>374</v>
      </c>
      <c r="Z311" s="65">
        <v>78</v>
      </c>
      <c r="AA311" s="66">
        <v>0.77916666666666667</v>
      </c>
      <c r="AB311" s="68">
        <v>269</v>
      </c>
      <c r="AC311" s="68">
        <v>226</v>
      </c>
      <c r="AD311" s="68">
        <v>35</v>
      </c>
      <c r="AE311" s="71">
        <v>0.8401486988847584</v>
      </c>
      <c r="AF311" s="72">
        <v>244</v>
      </c>
      <c r="AG311" s="72">
        <v>200</v>
      </c>
      <c r="AH311" s="72">
        <v>40</v>
      </c>
      <c r="AI311" s="73">
        <v>0.81967213114754101</v>
      </c>
      <c r="AJ311" s="74">
        <f t="shared" si="12"/>
        <v>0</v>
      </c>
      <c r="AK311" s="68">
        <v>1069</v>
      </c>
      <c r="AL311" s="68">
        <v>930</v>
      </c>
      <c r="AM311" s="65">
        <v>130</v>
      </c>
      <c r="AN311" s="69">
        <v>0.86997193638914871</v>
      </c>
      <c r="AO311" s="102">
        <v>715</v>
      </c>
    </row>
    <row r="312" spans="2:41" ht="12.75" x14ac:dyDescent="0.2">
      <c r="B312" s="64">
        <v>45965</v>
      </c>
      <c r="C312" s="65">
        <v>266</v>
      </c>
      <c r="D312" s="65">
        <v>211</v>
      </c>
      <c r="E312" s="65">
        <v>42</v>
      </c>
      <c r="F312" s="66">
        <v>0.79323308270676696</v>
      </c>
      <c r="G312" s="65">
        <v>1452</v>
      </c>
      <c r="H312" s="65">
        <v>1152</v>
      </c>
      <c r="I312" s="65">
        <v>292</v>
      </c>
      <c r="J312" s="66">
        <v>0.79338842975206614</v>
      </c>
      <c r="K312" s="67">
        <f t="shared" si="11"/>
        <v>0</v>
      </c>
      <c r="L312" s="68">
        <v>7331</v>
      </c>
      <c r="M312" s="68">
        <v>6621</v>
      </c>
      <c r="N312" s="65">
        <v>519</v>
      </c>
      <c r="O312" s="69">
        <v>0.90315100259173375</v>
      </c>
      <c r="P312" s="65">
        <v>290</v>
      </c>
      <c r="Q312" s="65">
        <v>239</v>
      </c>
      <c r="R312" s="65">
        <v>38</v>
      </c>
      <c r="S312" s="70">
        <v>0.82413793103448274</v>
      </c>
      <c r="T312" s="65">
        <v>94</v>
      </c>
      <c r="U312" s="65">
        <v>64</v>
      </c>
      <c r="V312" s="65">
        <v>31</v>
      </c>
      <c r="W312" s="66">
        <v>0.68085106382978722</v>
      </c>
      <c r="X312" s="65">
        <v>480</v>
      </c>
      <c r="Y312" s="65">
        <v>394</v>
      </c>
      <c r="Z312" s="65">
        <v>67</v>
      </c>
      <c r="AA312" s="66">
        <v>0.8208333333333333</v>
      </c>
      <c r="AB312" s="68">
        <v>269</v>
      </c>
      <c r="AC312" s="68">
        <v>218</v>
      </c>
      <c r="AD312" s="68">
        <v>41</v>
      </c>
      <c r="AE312" s="71">
        <v>0.81040892193308545</v>
      </c>
      <c r="AF312" s="72">
        <v>244</v>
      </c>
      <c r="AG312" s="72">
        <v>199</v>
      </c>
      <c r="AH312" s="72">
        <v>46</v>
      </c>
      <c r="AI312" s="73">
        <v>0.81557377049180324</v>
      </c>
      <c r="AJ312" s="74">
        <f t="shared" si="12"/>
        <v>0</v>
      </c>
      <c r="AK312" s="68">
        <v>1069</v>
      </c>
      <c r="AL312" s="68">
        <v>933</v>
      </c>
      <c r="AM312" s="65">
        <v>124</v>
      </c>
      <c r="AN312" s="69">
        <v>0.87277829747427504</v>
      </c>
      <c r="AO312" s="102">
        <v>882</v>
      </c>
    </row>
    <row r="313" spans="2:41" ht="12.75" x14ac:dyDescent="0.2">
      <c r="B313" s="64">
        <v>45966</v>
      </c>
      <c r="C313" s="65">
        <v>266</v>
      </c>
      <c r="D313" s="65">
        <v>223</v>
      </c>
      <c r="E313" s="65">
        <v>138</v>
      </c>
      <c r="F313" s="66">
        <v>0.83834586466165417</v>
      </c>
      <c r="G313" s="65">
        <v>1452</v>
      </c>
      <c r="H313" s="65">
        <v>1239</v>
      </c>
      <c r="I313" s="65">
        <v>202</v>
      </c>
      <c r="J313" s="66">
        <v>0.85330578512396693</v>
      </c>
      <c r="K313" s="67">
        <f t="shared" si="11"/>
        <v>0</v>
      </c>
      <c r="L313" s="68">
        <v>7331</v>
      </c>
      <c r="M313" s="68">
        <v>6749</v>
      </c>
      <c r="N313" s="65">
        <v>407</v>
      </c>
      <c r="O313" s="69">
        <v>0.92061110353294229</v>
      </c>
      <c r="P313" s="65">
        <v>290</v>
      </c>
      <c r="Q313" s="65">
        <v>237</v>
      </c>
      <c r="R313" s="65">
        <v>41</v>
      </c>
      <c r="S313" s="70">
        <v>0.8172413793103448</v>
      </c>
      <c r="T313" s="65">
        <v>94</v>
      </c>
      <c r="U313" s="65">
        <v>74</v>
      </c>
      <c r="V313" s="65">
        <v>20</v>
      </c>
      <c r="W313" s="66">
        <v>0.78723404255319152</v>
      </c>
      <c r="X313" s="65">
        <v>490</v>
      </c>
      <c r="Y313" s="65">
        <v>394</v>
      </c>
      <c r="Z313" s="65">
        <v>67</v>
      </c>
      <c r="AA313" s="66">
        <v>0.80408163265306121</v>
      </c>
      <c r="AB313" s="68">
        <v>269</v>
      </c>
      <c r="AC313" s="68">
        <v>225</v>
      </c>
      <c r="AD313" s="68">
        <v>33</v>
      </c>
      <c r="AE313" s="71">
        <v>0.83643122676579928</v>
      </c>
      <c r="AF313" s="72">
        <v>244</v>
      </c>
      <c r="AG313" s="72">
        <v>204</v>
      </c>
      <c r="AH313" s="72">
        <v>40</v>
      </c>
      <c r="AI313" s="73">
        <v>0.83606557377049184</v>
      </c>
      <c r="AJ313" s="74">
        <f t="shared" si="12"/>
        <v>0</v>
      </c>
      <c r="AK313" s="68">
        <v>1069</v>
      </c>
      <c r="AL313" s="68">
        <v>923</v>
      </c>
      <c r="AM313" s="65">
        <v>135</v>
      </c>
      <c r="AN313" s="69">
        <v>0.86342376052385406</v>
      </c>
      <c r="AO313" s="102">
        <v>839</v>
      </c>
    </row>
    <row r="314" spans="2:41" ht="12.75" x14ac:dyDescent="0.2">
      <c r="B314" s="64">
        <v>45967</v>
      </c>
      <c r="C314" s="65">
        <v>266</v>
      </c>
      <c r="D314" s="65">
        <v>221</v>
      </c>
      <c r="E314" s="65">
        <v>35</v>
      </c>
      <c r="F314" s="66">
        <v>0.83082706766917291</v>
      </c>
      <c r="G314" s="65">
        <v>1452</v>
      </c>
      <c r="H314" s="65">
        <v>1237</v>
      </c>
      <c r="I314" s="65">
        <v>210</v>
      </c>
      <c r="J314" s="66">
        <v>0.85192837465564741</v>
      </c>
      <c r="K314" s="67">
        <f t="shared" si="11"/>
        <v>0</v>
      </c>
      <c r="L314" s="68">
        <v>7331</v>
      </c>
      <c r="M314" s="68">
        <v>6726</v>
      </c>
      <c r="N314" s="65">
        <v>411</v>
      </c>
      <c r="O314" s="69">
        <v>0.9174737416450689</v>
      </c>
      <c r="P314" s="65">
        <v>290</v>
      </c>
      <c r="Q314" s="65">
        <v>232</v>
      </c>
      <c r="R314" s="65">
        <v>49</v>
      </c>
      <c r="S314" s="70">
        <v>0.8</v>
      </c>
      <c r="T314" s="65">
        <v>94</v>
      </c>
      <c r="U314" s="65">
        <v>74</v>
      </c>
      <c r="V314" s="65">
        <v>21</v>
      </c>
      <c r="W314" s="66">
        <v>0.78723404255319152</v>
      </c>
      <c r="X314" s="65">
        <v>490</v>
      </c>
      <c r="Y314" s="65">
        <v>388</v>
      </c>
      <c r="Z314" s="65">
        <v>67</v>
      </c>
      <c r="AA314" s="66">
        <v>0.7918367346938775</v>
      </c>
      <c r="AB314" s="68">
        <v>269</v>
      </c>
      <c r="AC314" s="68">
        <v>221</v>
      </c>
      <c r="AD314" s="68">
        <v>37</v>
      </c>
      <c r="AE314" s="71">
        <v>0.82156133828996281</v>
      </c>
      <c r="AF314" s="72">
        <v>244</v>
      </c>
      <c r="AG314" s="72">
        <v>216</v>
      </c>
      <c r="AH314" s="72">
        <v>29</v>
      </c>
      <c r="AI314" s="73">
        <v>0.88524590163934425</v>
      </c>
      <c r="AJ314" s="74">
        <f t="shared" si="12"/>
        <v>0</v>
      </c>
      <c r="AK314" s="68">
        <v>1069</v>
      </c>
      <c r="AL314" s="68">
        <v>943</v>
      </c>
      <c r="AM314" s="65">
        <v>124</v>
      </c>
      <c r="AN314" s="69">
        <v>0.88213283442469603</v>
      </c>
      <c r="AO314" s="102">
        <v>886</v>
      </c>
    </row>
    <row r="315" spans="2:41" ht="12.75" x14ac:dyDescent="0.2">
      <c r="B315" s="64">
        <v>45968</v>
      </c>
      <c r="C315" s="65">
        <v>266</v>
      </c>
      <c r="D315" s="65">
        <v>221</v>
      </c>
      <c r="E315" s="65">
        <v>30</v>
      </c>
      <c r="F315" s="66">
        <v>0.83082706766917291</v>
      </c>
      <c r="G315" s="65">
        <v>1452</v>
      </c>
      <c r="H315" s="65">
        <v>1261</v>
      </c>
      <c r="I315" s="65">
        <v>196</v>
      </c>
      <c r="J315" s="66">
        <v>0.86845730027548207</v>
      </c>
      <c r="K315" s="67">
        <f t="shared" si="11"/>
        <v>0</v>
      </c>
      <c r="L315" s="68">
        <v>7331</v>
      </c>
      <c r="M315" s="68">
        <v>6726</v>
      </c>
      <c r="N315" s="65">
        <v>427</v>
      </c>
      <c r="O315" s="69">
        <v>0.9174737416450689</v>
      </c>
      <c r="P315" s="65">
        <v>290</v>
      </c>
      <c r="Q315" s="65">
        <v>235</v>
      </c>
      <c r="R315" s="65">
        <v>42</v>
      </c>
      <c r="S315" s="70">
        <v>0.81034482758620685</v>
      </c>
      <c r="T315" s="65">
        <v>94</v>
      </c>
      <c r="U315" s="65">
        <v>75</v>
      </c>
      <c r="V315" s="65">
        <v>20</v>
      </c>
      <c r="W315" s="66">
        <v>0.7978723404255319</v>
      </c>
      <c r="X315" s="65">
        <v>490</v>
      </c>
      <c r="Y315" s="65">
        <v>377</v>
      </c>
      <c r="Z315" s="65">
        <v>90</v>
      </c>
      <c r="AA315" s="66">
        <v>0.76938775510204083</v>
      </c>
      <c r="AB315" s="68">
        <v>269</v>
      </c>
      <c r="AC315" s="68">
        <v>226</v>
      </c>
      <c r="AD315" s="68">
        <v>35</v>
      </c>
      <c r="AE315" s="71">
        <v>0.8401486988847584</v>
      </c>
      <c r="AF315" s="72">
        <v>244</v>
      </c>
      <c r="AG315" s="72">
        <v>214</v>
      </c>
      <c r="AH315" s="72">
        <v>30</v>
      </c>
      <c r="AI315" s="73">
        <v>0.87704918032786883</v>
      </c>
      <c r="AJ315" s="74">
        <f t="shared" si="12"/>
        <v>0</v>
      </c>
      <c r="AK315" s="68">
        <v>1069</v>
      </c>
      <c r="AL315" s="68">
        <v>948</v>
      </c>
      <c r="AM315" s="65">
        <v>120</v>
      </c>
      <c r="AN315" s="69">
        <v>0.88681010289990647</v>
      </c>
      <c r="AO315" s="102">
        <v>943</v>
      </c>
    </row>
    <row r="316" spans="2:41" ht="12.75" x14ac:dyDescent="0.2">
      <c r="B316" s="64">
        <v>45969</v>
      </c>
      <c r="C316" s="65">
        <v>266</v>
      </c>
      <c r="D316" s="65">
        <v>214</v>
      </c>
      <c r="E316" s="65">
        <v>36</v>
      </c>
      <c r="F316" s="66">
        <v>0.80451127819548873</v>
      </c>
      <c r="G316" s="65">
        <v>1452</v>
      </c>
      <c r="H316" s="65">
        <v>1199</v>
      </c>
      <c r="I316" s="65">
        <v>253</v>
      </c>
      <c r="J316" s="66">
        <v>0.8257575757575758</v>
      </c>
      <c r="K316" s="67">
        <f t="shared" si="11"/>
        <v>0</v>
      </c>
      <c r="L316" s="68">
        <v>7331</v>
      </c>
      <c r="M316" s="68">
        <v>6669</v>
      </c>
      <c r="N316" s="65">
        <v>470</v>
      </c>
      <c r="O316" s="69">
        <v>0.9096985404446869</v>
      </c>
      <c r="P316" s="65">
        <v>290</v>
      </c>
      <c r="Q316" s="65">
        <v>233</v>
      </c>
      <c r="R316" s="65">
        <v>47</v>
      </c>
      <c r="S316" s="70">
        <v>0.80344827586206902</v>
      </c>
      <c r="T316" s="65">
        <v>94</v>
      </c>
      <c r="U316" s="65">
        <v>80</v>
      </c>
      <c r="V316" s="65">
        <v>15</v>
      </c>
      <c r="W316" s="66">
        <v>0.85106382978723405</v>
      </c>
      <c r="X316" s="65">
        <v>493</v>
      </c>
      <c r="Y316" s="65">
        <v>379</v>
      </c>
      <c r="Z316" s="65">
        <v>87</v>
      </c>
      <c r="AA316" s="66">
        <v>0.76876267748478699</v>
      </c>
      <c r="AB316" s="68">
        <v>269</v>
      </c>
      <c r="AC316" s="68">
        <v>218</v>
      </c>
      <c r="AD316" s="68">
        <v>39</v>
      </c>
      <c r="AE316" s="71">
        <v>0.81040892193308545</v>
      </c>
      <c r="AF316" s="72">
        <v>244</v>
      </c>
      <c r="AG316" s="72">
        <v>206</v>
      </c>
      <c r="AH316" s="72">
        <v>39</v>
      </c>
      <c r="AI316" s="73">
        <v>0.84426229508196726</v>
      </c>
      <c r="AJ316" s="74">
        <f t="shared" si="12"/>
        <v>0</v>
      </c>
      <c r="AK316" s="68">
        <v>1074</v>
      </c>
      <c r="AL316" s="68">
        <v>939</v>
      </c>
      <c r="AM316" s="65">
        <v>129</v>
      </c>
      <c r="AN316" s="69">
        <v>0.87430167597765363</v>
      </c>
      <c r="AO316" s="102">
        <v>1023</v>
      </c>
    </row>
    <row r="317" spans="2:41" ht="12.75" x14ac:dyDescent="0.2">
      <c r="B317" s="64">
        <v>45970</v>
      </c>
      <c r="C317" s="65">
        <v>266</v>
      </c>
      <c r="D317" s="65">
        <v>216</v>
      </c>
      <c r="E317" s="65">
        <v>35</v>
      </c>
      <c r="F317" s="66">
        <v>0.81203007518796988</v>
      </c>
      <c r="G317" s="65">
        <v>1452</v>
      </c>
      <c r="H317" s="65">
        <v>1237</v>
      </c>
      <c r="I317" s="65">
        <v>210</v>
      </c>
      <c r="J317" s="66">
        <v>0.85192837465564741</v>
      </c>
      <c r="K317" s="67">
        <f t="shared" si="11"/>
        <v>0</v>
      </c>
      <c r="L317" s="68">
        <v>7331</v>
      </c>
      <c r="M317" s="68">
        <v>6610</v>
      </c>
      <c r="N317" s="65">
        <v>539</v>
      </c>
      <c r="O317" s="69">
        <v>0.90165052516709865</v>
      </c>
      <c r="P317" s="65">
        <v>290</v>
      </c>
      <c r="Q317" s="65">
        <v>210</v>
      </c>
      <c r="R317" s="65">
        <v>70</v>
      </c>
      <c r="S317" s="70">
        <v>0.72413793103448276</v>
      </c>
      <c r="T317" s="65">
        <v>94</v>
      </c>
      <c r="U317" s="65">
        <v>90</v>
      </c>
      <c r="V317" s="65">
        <v>12</v>
      </c>
      <c r="W317" s="66">
        <v>0.95744680851063835</v>
      </c>
      <c r="X317" s="65">
        <v>493</v>
      </c>
      <c r="Y317" s="65">
        <v>390</v>
      </c>
      <c r="Z317" s="65">
        <v>75</v>
      </c>
      <c r="AA317" s="66">
        <v>0.79107505070993911</v>
      </c>
      <c r="AB317" s="68">
        <v>269</v>
      </c>
      <c r="AC317" s="68">
        <v>208</v>
      </c>
      <c r="AD317" s="68">
        <v>53</v>
      </c>
      <c r="AE317" s="71">
        <v>0.77323420074349447</v>
      </c>
      <c r="AF317" s="72">
        <v>244</v>
      </c>
      <c r="AG317" s="72">
        <v>192</v>
      </c>
      <c r="AH317" s="72">
        <v>52</v>
      </c>
      <c r="AI317" s="73">
        <v>0.78688524590163933</v>
      </c>
      <c r="AJ317" s="74">
        <f t="shared" si="12"/>
        <v>0</v>
      </c>
      <c r="AK317" s="68">
        <v>1074</v>
      </c>
      <c r="AL317" s="68">
        <v>950</v>
      </c>
      <c r="AM317" s="65">
        <v>118</v>
      </c>
      <c r="AN317" s="69">
        <v>0.88454376163873372</v>
      </c>
      <c r="AO317" s="102">
        <v>838</v>
      </c>
    </row>
    <row r="318" spans="2:41" ht="12.75" x14ac:dyDescent="0.2">
      <c r="B318" s="64">
        <v>45971</v>
      </c>
      <c r="C318" s="65">
        <v>266</v>
      </c>
      <c r="D318" s="65">
        <v>204</v>
      </c>
      <c r="E318" s="65">
        <v>43</v>
      </c>
      <c r="F318" s="66">
        <v>0.76691729323308266</v>
      </c>
      <c r="G318" s="65">
        <v>1452</v>
      </c>
      <c r="H318" s="65">
        <v>1252</v>
      </c>
      <c r="I318" s="65">
        <v>199</v>
      </c>
      <c r="J318" s="66">
        <v>0.86225895316804413</v>
      </c>
      <c r="K318" s="67">
        <f t="shared" si="11"/>
        <v>0</v>
      </c>
      <c r="L318" s="68">
        <v>7331</v>
      </c>
      <c r="M318" s="68">
        <v>6640</v>
      </c>
      <c r="N318" s="65">
        <v>529</v>
      </c>
      <c r="O318" s="69">
        <v>0.90574273632519442</v>
      </c>
      <c r="P318" s="65">
        <v>290</v>
      </c>
      <c r="Q318" s="65">
        <v>233</v>
      </c>
      <c r="R318" s="65">
        <v>47</v>
      </c>
      <c r="S318" s="70">
        <v>0.80344827586206902</v>
      </c>
      <c r="T318" s="65">
        <v>94</v>
      </c>
      <c r="U318" s="65">
        <v>78</v>
      </c>
      <c r="V318" s="65">
        <v>17</v>
      </c>
      <c r="W318" s="66">
        <v>0.82978723404255317</v>
      </c>
      <c r="X318" s="65">
        <v>493</v>
      </c>
      <c r="Y318" s="65">
        <v>375</v>
      </c>
      <c r="Z318" s="65">
        <v>83</v>
      </c>
      <c r="AA318" s="66">
        <v>0.76064908722109537</v>
      </c>
      <c r="AB318" s="68">
        <v>269</v>
      </c>
      <c r="AC318" s="68">
        <v>211</v>
      </c>
      <c r="AD318" s="68">
        <v>48</v>
      </c>
      <c r="AE318" s="71">
        <v>0.78438661710037172</v>
      </c>
      <c r="AF318" s="72">
        <v>244</v>
      </c>
      <c r="AG318" s="72">
        <v>202</v>
      </c>
      <c r="AH318" s="72">
        <v>43</v>
      </c>
      <c r="AI318" s="73">
        <v>0.82786885245901642</v>
      </c>
      <c r="AJ318" s="74">
        <f t="shared" si="12"/>
        <v>0</v>
      </c>
      <c r="AK318" s="68">
        <v>1074</v>
      </c>
      <c r="AL318" s="68">
        <v>964</v>
      </c>
      <c r="AM318" s="65">
        <v>110</v>
      </c>
      <c r="AN318" s="69">
        <v>0.89757914338919931</v>
      </c>
      <c r="AO318" s="102">
        <v>1144</v>
      </c>
    </row>
    <row r="319" spans="2:41" ht="12.75" x14ac:dyDescent="0.2">
      <c r="B319" s="64">
        <v>45972</v>
      </c>
      <c r="C319" s="65">
        <v>266</v>
      </c>
      <c r="D319" s="65">
        <v>217</v>
      </c>
      <c r="E319" s="65">
        <v>32</v>
      </c>
      <c r="F319" s="66">
        <v>0.81578947368421051</v>
      </c>
      <c r="G319" s="65">
        <v>1452</v>
      </c>
      <c r="H319" s="65">
        <v>1271</v>
      </c>
      <c r="I319" s="65">
        <v>177</v>
      </c>
      <c r="J319" s="66">
        <v>0.87534435261707988</v>
      </c>
      <c r="K319" s="67">
        <f t="shared" si="11"/>
        <v>0</v>
      </c>
      <c r="L319" s="68">
        <v>7331</v>
      </c>
      <c r="M319" s="68">
        <v>6727</v>
      </c>
      <c r="N319" s="65">
        <v>415</v>
      </c>
      <c r="O319" s="69">
        <v>0.91761014868367208</v>
      </c>
      <c r="P319" s="65">
        <v>290</v>
      </c>
      <c r="Q319" s="65">
        <v>222</v>
      </c>
      <c r="R319" s="65">
        <v>56</v>
      </c>
      <c r="S319" s="70">
        <v>0.76551724137931032</v>
      </c>
      <c r="T319" s="65">
        <v>94</v>
      </c>
      <c r="U319" s="65">
        <v>83</v>
      </c>
      <c r="V319" s="65">
        <v>11</v>
      </c>
      <c r="W319" s="66">
        <v>0.88297872340425532</v>
      </c>
      <c r="X319" s="65">
        <v>493</v>
      </c>
      <c r="Y319" s="65">
        <v>390</v>
      </c>
      <c r="Z319" s="65">
        <v>70</v>
      </c>
      <c r="AA319" s="66">
        <v>0.79107505070993911</v>
      </c>
      <c r="AB319" s="68">
        <v>269</v>
      </c>
      <c r="AC319" s="68">
        <v>213</v>
      </c>
      <c r="AD319" s="68">
        <v>50</v>
      </c>
      <c r="AE319" s="71">
        <v>0.79182156133828996</v>
      </c>
      <c r="AF319" s="72">
        <v>244</v>
      </c>
      <c r="AG319" s="72">
        <v>206</v>
      </c>
      <c r="AH319" s="72">
        <v>38</v>
      </c>
      <c r="AI319" s="73">
        <v>0.84426229508196726</v>
      </c>
      <c r="AJ319" s="74">
        <f t="shared" si="12"/>
        <v>0</v>
      </c>
      <c r="AK319" s="68">
        <v>1074</v>
      </c>
      <c r="AL319" s="68">
        <v>961</v>
      </c>
      <c r="AM319" s="65">
        <v>115</v>
      </c>
      <c r="AN319" s="69">
        <v>0.89478584729981381</v>
      </c>
      <c r="AO319" s="102">
        <v>1156</v>
      </c>
    </row>
    <row r="320" spans="2:41" ht="12.75" x14ac:dyDescent="0.2">
      <c r="B320" s="64">
        <v>45973</v>
      </c>
      <c r="C320" s="65">
        <v>266</v>
      </c>
      <c r="D320" s="65">
        <v>204</v>
      </c>
      <c r="E320" s="65">
        <v>48</v>
      </c>
      <c r="F320" s="66">
        <v>0.76691729323308266</v>
      </c>
      <c r="G320" s="65">
        <v>1452</v>
      </c>
      <c r="H320" s="65">
        <v>1255</v>
      </c>
      <c r="I320" s="65">
        <v>195</v>
      </c>
      <c r="J320" s="66">
        <v>0.86432506887052341</v>
      </c>
      <c r="K320" s="67">
        <f t="shared" si="11"/>
        <v>0</v>
      </c>
      <c r="L320" s="68">
        <v>7323</v>
      </c>
      <c r="M320" s="68">
        <v>6742</v>
      </c>
      <c r="N320" s="65">
        <v>414</v>
      </c>
      <c r="O320" s="69">
        <v>0.92066093131230375</v>
      </c>
      <c r="P320" s="65">
        <v>290</v>
      </c>
      <c r="Q320" s="65">
        <v>236</v>
      </c>
      <c r="R320" s="65">
        <v>45</v>
      </c>
      <c r="S320" s="70">
        <v>0.81379310344827582</v>
      </c>
      <c r="T320" s="65">
        <v>94</v>
      </c>
      <c r="U320" s="65">
        <v>72</v>
      </c>
      <c r="V320" s="65">
        <v>23</v>
      </c>
      <c r="W320" s="66">
        <v>0.76595744680851063</v>
      </c>
      <c r="X320" s="65">
        <v>493</v>
      </c>
      <c r="Y320" s="65">
        <v>383</v>
      </c>
      <c r="Z320" s="65">
        <v>75</v>
      </c>
      <c r="AA320" s="66">
        <v>0.77687626774847873</v>
      </c>
      <c r="AB320" s="68">
        <v>269</v>
      </c>
      <c r="AC320" s="68">
        <v>220</v>
      </c>
      <c r="AD320" s="68">
        <v>41</v>
      </c>
      <c r="AE320" s="71">
        <v>0.81784386617100369</v>
      </c>
      <c r="AF320" s="72">
        <v>244</v>
      </c>
      <c r="AG320" s="72">
        <v>210</v>
      </c>
      <c r="AH320" s="72">
        <v>34</v>
      </c>
      <c r="AI320" s="73">
        <v>0.86065573770491799</v>
      </c>
      <c r="AJ320" s="74">
        <f t="shared" si="12"/>
        <v>0</v>
      </c>
      <c r="AK320" s="68">
        <v>1074</v>
      </c>
      <c r="AL320" s="68">
        <v>929</v>
      </c>
      <c r="AM320" s="65">
        <v>145</v>
      </c>
      <c r="AN320" s="69">
        <v>0.86499068901303533</v>
      </c>
      <c r="AO320" s="102">
        <v>1085</v>
      </c>
    </row>
    <row r="321" spans="2:41" ht="12.75" x14ac:dyDescent="0.2">
      <c r="B321" s="64">
        <v>45974</v>
      </c>
      <c r="C321" s="65">
        <v>266</v>
      </c>
      <c r="D321" s="65">
        <v>227</v>
      </c>
      <c r="E321" s="65">
        <v>28</v>
      </c>
      <c r="F321" s="66">
        <v>0.85338345864661658</v>
      </c>
      <c r="G321" s="65">
        <v>1452</v>
      </c>
      <c r="H321" s="65">
        <v>1291</v>
      </c>
      <c r="I321" s="65">
        <v>138</v>
      </c>
      <c r="J321" s="66">
        <v>0.8891184573002755</v>
      </c>
      <c r="K321" s="67">
        <f t="shared" si="11"/>
        <v>0</v>
      </c>
      <c r="L321" s="68">
        <v>7323</v>
      </c>
      <c r="M321" s="68">
        <v>6681</v>
      </c>
      <c r="N321" s="65">
        <v>478</v>
      </c>
      <c r="O321" s="69">
        <v>0.91233101188037691</v>
      </c>
      <c r="P321" s="65">
        <v>290</v>
      </c>
      <c r="Q321" s="65">
        <v>225</v>
      </c>
      <c r="R321" s="65">
        <v>56</v>
      </c>
      <c r="S321" s="70">
        <v>0.77586206896551724</v>
      </c>
      <c r="T321" s="65">
        <v>94</v>
      </c>
      <c r="U321" s="65">
        <v>74</v>
      </c>
      <c r="V321" s="65">
        <v>21</v>
      </c>
      <c r="W321" s="66">
        <v>0.78723404255319152</v>
      </c>
      <c r="X321" s="65">
        <v>493</v>
      </c>
      <c r="Y321" s="65">
        <v>383</v>
      </c>
      <c r="Z321" s="65">
        <v>75</v>
      </c>
      <c r="AA321" s="66">
        <v>0.77687626774847873</v>
      </c>
      <c r="AB321" s="68">
        <v>269</v>
      </c>
      <c r="AC321" s="68">
        <v>218</v>
      </c>
      <c r="AD321" s="68">
        <v>40</v>
      </c>
      <c r="AE321" s="71">
        <v>0.81040892193308545</v>
      </c>
      <c r="AF321" s="72">
        <v>244</v>
      </c>
      <c r="AG321" s="72">
        <v>205</v>
      </c>
      <c r="AH321" s="72">
        <v>40</v>
      </c>
      <c r="AI321" s="73">
        <v>0.8401639344262295</v>
      </c>
      <c r="AJ321" s="74">
        <f t="shared" si="12"/>
        <v>0</v>
      </c>
      <c r="AK321" s="68">
        <v>1074</v>
      </c>
      <c r="AL321" s="68">
        <v>945</v>
      </c>
      <c r="AM321" s="65">
        <v>129</v>
      </c>
      <c r="AN321" s="69">
        <v>0.87988826815642462</v>
      </c>
      <c r="AO321" s="102">
        <v>942</v>
      </c>
    </row>
    <row r="322" spans="2:41" ht="12.75" x14ac:dyDescent="0.2">
      <c r="B322" s="64">
        <v>45975</v>
      </c>
      <c r="C322" s="65">
        <v>266</v>
      </c>
      <c r="D322" s="65">
        <v>209</v>
      </c>
      <c r="E322" s="65">
        <v>43</v>
      </c>
      <c r="F322" s="66">
        <v>0.7857142857142857</v>
      </c>
      <c r="G322" s="65">
        <v>1452</v>
      </c>
      <c r="H322" s="65">
        <v>1267</v>
      </c>
      <c r="I322" s="65">
        <v>187</v>
      </c>
      <c r="J322" s="66">
        <v>0.87258953168044073</v>
      </c>
      <c r="K322" s="67">
        <f t="shared" si="11"/>
        <v>0</v>
      </c>
      <c r="L322" s="68">
        <v>7323</v>
      </c>
      <c r="M322" s="68">
        <v>6656</v>
      </c>
      <c r="N322" s="65">
        <v>463</v>
      </c>
      <c r="O322" s="69">
        <v>0.90891711047384949</v>
      </c>
      <c r="P322" s="65">
        <v>290</v>
      </c>
      <c r="Q322" s="65">
        <v>251</v>
      </c>
      <c r="R322" s="65">
        <v>29</v>
      </c>
      <c r="S322" s="70">
        <v>0.8655172413793103</v>
      </c>
      <c r="T322" s="65">
        <v>94</v>
      </c>
      <c r="U322" s="65">
        <v>68</v>
      </c>
      <c r="V322" s="65">
        <v>27</v>
      </c>
      <c r="W322" s="66">
        <v>0.72340425531914898</v>
      </c>
      <c r="X322" s="65">
        <v>493</v>
      </c>
      <c r="Y322" s="65">
        <v>391</v>
      </c>
      <c r="Z322" s="65">
        <v>70</v>
      </c>
      <c r="AA322" s="66">
        <v>0.7931034482758621</v>
      </c>
      <c r="AB322" s="68">
        <v>269</v>
      </c>
      <c r="AC322" s="68">
        <v>223</v>
      </c>
      <c r="AD322" s="68">
        <v>34</v>
      </c>
      <c r="AE322" s="71">
        <v>0.82899628252788105</v>
      </c>
      <c r="AF322" s="72">
        <v>244</v>
      </c>
      <c r="AG322" s="72">
        <v>200</v>
      </c>
      <c r="AH322" s="72">
        <v>44</v>
      </c>
      <c r="AI322" s="73">
        <v>0.81967213114754101</v>
      </c>
      <c r="AJ322" s="74">
        <f t="shared" si="12"/>
        <v>0</v>
      </c>
      <c r="AK322" s="68">
        <v>1074</v>
      </c>
      <c r="AL322" s="68">
        <v>925</v>
      </c>
      <c r="AM322" s="65">
        <v>149</v>
      </c>
      <c r="AN322" s="69">
        <v>0.86126629422718803</v>
      </c>
      <c r="AO322" s="102">
        <v>1145</v>
      </c>
    </row>
    <row r="323" spans="2:41" ht="12.75" x14ac:dyDescent="0.2">
      <c r="B323" s="64">
        <v>45976</v>
      </c>
      <c r="C323" s="65">
        <v>266</v>
      </c>
      <c r="D323" s="65">
        <v>214</v>
      </c>
      <c r="E323" s="65">
        <v>39</v>
      </c>
      <c r="F323" s="66">
        <v>0.80451127819548873</v>
      </c>
      <c r="G323" s="65">
        <v>1452</v>
      </c>
      <c r="H323" s="65">
        <v>1226</v>
      </c>
      <c r="I323" s="65">
        <v>225</v>
      </c>
      <c r="J323" s="66">
        <v>0.84435261707988984</v>
      </c>
      <c r="K323" s="67">
        <f t="shared" si="11"/>
        <v>0</v>
      </c>
      <c r="L323" s="68">
        <v>7323</v>
      </c>
      <c r="M323" s="68">
        <v>6559</v>
      </c>
      <c r="N323" s="65">
        <v>568</v>
      </c>
      <c r="O323" s="69">
        <v>0.89567117301652333</v>
      </c>
      <c r="P323" s="65">
        <v>290</v>
      </c>
      <c r="Q323" s="65">
        <v>240</v>
      </c>
      <c r="R323" s="65">
        <v>40</v>
      </c>
      <c r="S323" s="70">
        <v>0.82758620689655171</v>
      </c>
      <c r="T323" s="65">
        <v>94</v>
      </c>
      <c r="U323" s="65">
        <v>77</v>
      </c>
      <c r="V323" s="65">
        <v>17</v>
      </c>
      <c r="W323" s="66">
        <v>0.81914893617021278</v>
      </c>
      <c r="X323" s="65">
        <v>493</v>
      </c>
      <c r="Y323" s="65">
        <v>380</v>
      </c>
      <c r="Z323" s="65">
        <v>70</v>
      </c>
      <c r="AA323" s="66">
        <v>0.77079107505070998</v>
      </c>
      <c r="AB323" s="68">
        <v>269</v>
      </c>
      <c r="AC323" s="68">
        <v>222</v>
      </c>
      <c r="AD323" s="68">
        <v>36</v>
      </c>
      <c r="AE323" s="71">
        <v>0.82527881040892193</v>
      </c>
      <c r="AF323" s="72">
        <v>244</v>
      </c>
      <c r="AG323" s="72">
        <v>204</v>
      </c>
      <c r="AH323" s="72">
        <v>40</v>
      </c>
      <c r="AI323" s="73">
        <v>0.83606557377049184</v>
      </c>
      <c r="AJ323" s="74">
        <f t="shared" si="12"/>
        <v>0</v>
      </c>
      <c r="AK323" s="68">
        <v>1074</v>
      </c>
      <c r="AL323" s="68">
        <v>939</v>
      </c>
      <c r="AM323" s="65">
        <v>138</v>
      </c>
      <c r="AN323" s="69">
        <v>0.87430167597765363</v>
      </c>
      <c r="AO323" s="102">
        <v>890</v>
      </c>
    </row>
    <row r="324" spans="2:41" ht="12.75" x14ac:dyDescent="0.2">
      <c r="B324" s="64">
        <v>45977</v>
      </c>
      <c r="C324" s="65">
        <v>266</v>
      </c>
      <c r="D324" s="65">
        <v>210</v>
      </c>
      <c r="E324" s="65">
        <v>35</v>
      </c>
      <c r="F324" s="66">
        <v>0.78947368421052633</v>
      </c>
      <c r="G324" s="65">
        <v>1452</v>
      </c>
      <c r="H324" s="65">
        <v>1189</v>
      </c>
      <c r="I324" s="65">
        <v>259</v>
      </c>
      <c r="J324" s="66">
        <v>0.81887052341597799</v>
      </c>
      <c r="K324" s="67">
        <f t="shared" si="11"/>
        <v>0</v>
      </c>
      <c r="L324" s="68">
        <v>7323</v>
      </c>
      <c r="M324" s="68">
        <v>6510</v>
      </c>
      <c r="N324" s="65">
        <v>640</v>
      </c>
      <c r="O324" s="69">
        <v>0.88897992625972966</v>
      </c>
      <c r="P324" s="65">
        <v>290</v>
      </c>
      <c r="Q324" s="65">
        <v>236</v>
      </c>
      <c r="R324" s="65">
        <v>40</v>
      </c>
      <c r="S324" s="70">
        <v>0.81379310344827582</v>
      </c>
      <c r="T324" s="65">
        <v>94</v>
      </c>
      <c r="U324" s="65">
        <v>69</v>
      </c>
      <c r="V324" s="65">
        <v>25</v>
      </c>
      <c r="W324" s="66">
        <v>0.73404255319148937</v>
      </c>
      <c r="X324" s="65">
        <v>493</v>
      </c>
      <c r="Y324" s="65">
        <v>379</v>
      </c>
      <c r="Z324" s="65">
        <v>79</v>
      </c>
      <c r="AA324" s="66">
        <v>0.76876267748478699</v>
      </c>
      <c r="AB324" s="68">
        <v>269</v>
      </c>
      <c r="AC324" s="68">
        <v>217</v>
      </c>
      <c r="AD324" s="68">
        <v>40</v>
      </c>
      <c r="AE324" s="71">
        <v>0.80669144981412644</v>
      </c>
      <c r="AF324" s="72">
        <v>244</v>
      </c>
      <c r="AG324" s="72">
        <v>198</v>
      </c>
      <c r="AH324" s="72">
        <v>43</v>
      </c>
      <c r="AI324" s="73">
        <v>0.81147540983606559</v>
      </c>
      <c r="AJ324" s="74">
        <f t="shared" si="12"/>
        <v>0</v>
      </c>
      <c r="AK324" s="68">
        <v>1074</v>
      </c>
      <c r="AL324" s="68">
        <v>931</v>
      </c>
      <c r="AM324" s="65">
        <v>146</v>
      </c>
      <c r="AN324" s="69">
        <v>0.86685288640595903</v>
      </c>
      <c r="AO324" s="102">
        <v>883</v>
      </c>
    </row>
    <row r="325" spans="2:41" ht="12.75" x14ac:dyDescent="0.2">
      <c r="B325" s="64">
        <v>45978</v>
      </c>
      <c r="C325" s="65">
        <v>266</v>
      </c>
      <c r="D325" s="65">
        <v>222</v>
      </c>
      <c r="E325" s="65">
        <v>33</v>
      </c>
      <c r="F325" s="66">
        <v>0.83458646616541354</v>
      </c>
      <c r="G325" s="65">
        <v>1452</v>
      </c>
      <c r="H325" s="65">
        <v>1200</v>
      </c>
      <c r="I325" s="65">
        <v>250</v>
      </c>
      <c r="J325" s="66">
        <v>0.82644628099173556</v>
      </c>
      <c r="K325" s="67">
        <f t="shared" si="11"/>
        <v>0</v>
      </c>
      <c r="L325" s="68">
        <v>7323</v>
      </c>
      <c r="M325" s="68">
        <v>6424</v>
      </c>
      <c r="N325" s="65">
        <v>708</v>
      </c>
      <c r="O325" s="69">
        <v>0.87723610542127539</v>
      </c>
      <c r="P325" s="65">
        <v>290</v>
      </c>
      <c r="Q325" s="65">
        <v>226</v>
      </c>
      <c r="R325" s="65">
        <v>54</v>
      </c>
      <c r="S325" s="70">
        <v>0.77931034482758621</v>
      </c>
      <c r="T325" s="65">
        <v>94</v>
      </c>
      <c r="U325" s="65">
        <v>76</v>
      </c>
      <c r="V325" s="65">
        <v>18</v>
      </c>
      <c r="W325" s="66">
        <v>0.80851063829787229</v>
      </c>
      <c r="X325" s="65">
        <v>493</v>
      </c>
      <c r="Y325" s="65">
        <v>377</v>
      </c>
      <c r="Z325" s="65">
        <v>75</v>
      </c>
      <c r="AA325" s="66">
        <v>0.76470588235294112</v>
      </c>
      <c r="AB325" s="68">
        <v>269</v>
      </c>
      <c r="AC325" s="68">
        <v>220</v>
      </c>
      <c r="AD325" s="68">
        <v>36</v>
      </c>
      <c r="AE325" s="71">
        <v>0.81784386617100369</v>
      </c>
      <c r="AF325" s="72">
        <v>244</v>
      </c>
      <c r="AG325" s="72">
        <v>208</v>
      </c>
      <c r="AH325" s="72">
        <v>35</v>
      </c>
      <c r="AI325" s="73">
        <v>0.85245901639344257</v>
      </c>
      <c r="AJ325" s="74">
        <f t="shared" si="12"/>
        <v>0</v>
      </c>
      <c r="AK325" s="68">
        <v>1074</v>
      </c>
      <c r="AL325" s="68">
        <v>931</v>
      </c>
      <c r="AM325" s="65">
        <v>130</v>
      </c>
      <c r="AN325" s="69">
        <v>0.86685288640595903</v>
      </c>
      <c r="AO325" s="102">
        <v>856</v>
      </c>
    </row>
    <row r="326" spans="2:41" ht="12.75" x14ac:dyDescent="0.2">
      <c r="B326" s="64">
        <v>45979</v>
      </c>
      <c r="C326" s="65">
        <v>266</v>
      </c>
      <c r="D326" s="65">
        <v>224</v>
      </c>
      <c r="E326" s="65">
        <v>31</v>
      </c>
      <c r="F326" s="66">
        <v>0.84210526315789469</v>
      </c>
      <c r="G326" s="65">
        <v>1452</v>
      </c>
      <c r="H326" s="65">
        <v>1207</v>
      </c>
      <c r="I326" s="65">
        <v>246</v>
      </c>
      <c r="J326" s="66">
        <v>0.83126721763085398</v>
      </c>
      <c r="K326" s="67">
        <f t="shared" si="11"/>
        <v>0</v>
      </c>
      <c r="L326" s="68">
        <v>7323</v>
      </c>
      <c r="M326" s="68">
        <v>6526</v>
      </c>
      <c r="N326" s="65">
        <v>588</v>
      </c>
      <c r="O326" s="69">
        <v>0.89116482315990719</v>
      </c>
      <c r="P326" s="65">
        <v>290</v>
      </c>
      <c r="Q326" s="65">
        <v>227</v>
      </c>
      <c r="R326" s="65">
        <v>52</v>
      </c>
      <c r="S326" s="70">
        <v>0.78275862068965518</v>
      </c>
      <c r="T326" s="65">
        <v>94</v>
      </c>
      <c r="U326" s="65">
        <v>63</v>
      </c>
      <c r="V326" s="65">
        <v>31</v>
      </c>
      <c r="W326" s="66">
        <v>0.67021276595744683</v>
      </c>
      <c r="X326" s="65">
        <v>493</v>
      </c>
      <c r="Y326" s="65">
        <v>367</v>
      </c>
      <c r="Z326" s="65">
        <v>89</v>
      </c>
      <c r="AA326" s="66">
        <v>0.744421906693712</v>
      </c>
      <c r="AB326" s="68">
        <v>269</v>
      </c>
      <c r="AC326" s="68">
        <v>216</v>
      </c>
      <c r="AD326" s="68">
        <v>39</v>
      </c>
      <c r="AE326" s="71">
        <v>0.80297397769516732</v>
      </c>
      <c r="AF326" s="72">
        <v>244</v>
      </c>
      <c r="AG326" s="72">
        <v>203</v>
      </c>
      <c r="AH326" s="72">
        <v>42</v>
      </c>
      <c r="AI326" s="73">
        <v>0.83196721311475408</v>
      </c>
      <c r="AJ326" s="74">
        <f t="shared" si="12"/>
        <v>0</v>
      </c>
      <c r="AK326" s="68">
        <v>1074</v>
      </c>
      <c r="AL326" s="68">
        <v>940</v>
      </c>
      <c r="AM326" s="65">
        <v>128</v>
      </c>
      <c r="AN326" s="69">
        <v>0.87523277467411542</v>
      </c>
      <c r="AO326" s="102">
        <v>1093</v>
      </c>
    </row>
    <row r="327" spans="2:41" ht="12.75" x14ac:dyDescent="0.2">
      <c r="B327" s="64">
        <v>45980</v>
      </c>
      <c r="C327" s="65">
        <v>266</v>
      </c>
      <c r="D327" s="65">
        <v>233</v>
      </c>
      <c r="E327" s="65">
        <v>24</v>
      </c>
      <c r="F327" s="66">
        <v>0.87593984962406013</v>
      </c>
      <c r="G327" s="65">
        <v>1452</v>
      </c>
      <c r="H327" s="65">
        <v>1270</v>
      </c>
      <c r="I327" s="65">
        <v>182</v>
      </c>
      <c r="J327" s="66">
        <v>0.87465564738292012</v>
      </c>
      <c r="K327" s="67">
        <f t="shared" si="11"/>
        <v>0</v>
      </c>
      <c r="L327" s="68">
        <v>7313</v>
      </c>
      <c r="M327" s="68">
        <v>6570</v>
      </c>
      <c r="N327" s="65">
        <v>533</v>
      </c>
      <c r="O327" s="69">
        <v>0.89840010939422943</v>
      </c>
      <c r="P327" s="65">
        <v>290</v>
      </c>
      <c r="Q327" s="65">
        <v>216</v>
      </c>
      <c r="R327" s="65">
        <v>60</v>
      </c>
      <c r="S327" s="70">
        <v>0.7448275862068966</v>
      </c>
      <c r="T327" s="65">
        <v>94</v>
      </c>
      <c r="U327" s="65">
        <v>77</v>
      </c>
      <c r="V327" s="65">
        <v>18</v>
      </c>
      <c r="W327" s="66">
        <v>0.81914893617021278</v>
      </c>
      <c r="X327" s="65">
        <v>493</v>
      </c>
      <c r="Y327" s="65">
        <v>399</v>
      </c>
      <c r="Z327" s="65">
        <v>59</v>
      </c>
      <c r="AA327" s="66">
        <v>0.80933062880324547</v>
      </c>
      <c r="AB327" s="68">
        <v>269</v>
      </c>
      <c r="AC327" s="68">
        <v>220</v>
      </c>
      <c r="AD327" s="68">
        <v>34</v>
      </c>
      <c r="AE327" s="71">
        <v>0.81784386617100369</v>
      </c>
      <c r="AF327" s="72">
        <v>244</v>
      </c>
      <c r="AG327" s="72">
        <v>202</v>
      </c>
      <c r="AH327" s="72">
        <v>42</v>
      </c>
      <c r="AI327" s="73">
        <v>0.82786885245901642</v>
      </c>
      <c r="AJ327" s="74">
        <f t="shared" si="12"/>
        <v>0</v>
      </c>
      <c r="AK327" s="68">
        <v>1074</v>
      </c>
      <c r="AL327" s="68">
        <v>940</v>
      </c>
      <c r="AM327" s="65">
        <v>128</v>
      </c>
      <c r="AN327" s="69">
        <v>0.87523277467411542</v>
      </c>
      <c r="AO327" s="102">
        <v>1185</v>
      </c>
    </row>
    <row r="328" spans="2:41" ht="12.75" x14ac:dyDescent="0.2">
      <c r="B328" s="64">
        <v>45981</v>
      </c>
      <c r="C328" s="65">
        <v>266</v>
      </c>
      <c r="D328" s="65">
        <v>223</v>
      </c>
      <c r="E328" s="65">
        <v>31</v>
      </c>
      <c r="F328" s="66">
        <v>0.83834586466165417</v>
      </c>
      <c r="G328" s="65">
        <v>1452</v>
      </c>
      <c r="H328" s="65">
        <v>1271</v>
      </c>
      <c r="I328" s="65">
        <v>176</v>
      </c>
      <c r="J328" s="66">
        <v>0.87534435261707988</v>
      </c>
      <c r="K328" s="67">
        <f t="shared" si="11"/>
        <v>0</v>
      </c>
      <c r="L328" s="68">
        <v>7315</v>
      </c>
      <c r="M328" s="68">
        <v>6617</v>
      </c>
      <c r="N328" s="65">
        <v>1109</v>
      </c>
      <c r="O328" s="69">
        <v>0.90457963089542037</v>
      </c>
      <c r="P328" s="65">
        <v>290</v>
      </c>
      <c r="Q328" s="65">
        <v>234</v>
      </c>
      <c r="R328" s="65">
        <v>43</v>
      </c>
      <c r="S328" s="70">
        <v>0.80689655172413788</v>
      </c>
      <c r="T328" s="65">
        <v>94</v>
      </c>
      <c r="U328" s="65">
        <v>76</v>
      </c>
      <c r="V328" s="65">
        <v>18</v>
      </c>
      <c r="W328" s="66">
        <v>0.80851063829787229</v>
      </c>
      <c r="X328" s="65">
        <v>491</v>
      </c>
      <c r="Y328" s="65">
        <v>385</v>
      </c>
      <c r="Z328" s="65">
        <v>73</v>
      </c>
      <c r="AA328" s="66">
        <v>0.78411405295315684</v>
      </c>
      <c r="AB328" s="68">
        <v>269</v>
      </c>
      <c r="AC328" s="68">
        <v>210</v>
      </c>
      <c r="AD328" s="68">
        <v>48</v>
      </c>
      <c r="AE328" s="71">
        <v>0.7806691449814126</v>
      </c>
      <c r="AF328" s="72">
        <v>244</v>
      </c>
      <c r="AG328" s="72">
        <v>191</v>
      </c>
      <c r="AH328" s="72">
        <v>52</v>
      </c>
      <c r="AI328" s="73">
        <v>0.78278688524590168</v>
      </c>
      <c r="AJ328" s="74">
        <f t="shared" si="12"/>
        <v>0</v>
      </c>
      <c r="AK328" s="68">
        <v>1076</v>
      </c>
      <c r="AL328" s="68">
        <v>910</v>
      </c>
      <c r="AM328" s="65">
        <v>160</v>
      </c>
      <c r="AN328" s="69">
        <v>0.84572490706319703</v>
      </c>
      <c r="AO328" s="102">
        <v>763</v>
      </c>
    </row>
    <row r="329" spans="2:41" ht="12.75" x14ac:dyDescent="0.2">
      <c r="B329" s="64">
        <v>45982</v>
      </c>
      <c r="C329" s="65">
        <v>266</v>
      </c>
      <c r="D329" s="65">
        <v>227</v>
      </c>
      <c r="E329" s="65">
        <v>30</v>
      </c>
      <c r="F329" s="66">
        <v>0.85338345864661658</v>
      </c>
      <c r="G329" s="65">
        <v>1452</v>
      </c>
      <c r="H329" s="65">
        <v>1255</v>
      </c>
      <c r="I329" s="65">
        <v>197</v>
      </c>
      <c r="J329" s="66">
        <v>0.86432506887052341</v>
      </c>
      <c r="K329" s="67">
        <f t="shared" si="11"/>
        <v>0</v>
      </c>
      <c r="L329" s="68">
        <v>7307</v>
      </c>
      <c r="M329" s="68">
        <v>6710</v>
      </c>
      <c r="N329" s="65">
        <v>491</v>
      </c>
      <c r="O329" s="69">
        <v>0.91829752292322431</v>
      </c>
      <c r="P329" s="65">
        <v>290</v>
      </c>
      <c r="Q329" s="65">
        <v>252</v>
      </c>
      <c r="R329" s="65">
        <v>36</v>
      </c>
      <c r="S329" s="70">
        <v>0.86896551724137927</v>
      </c>
      <c r="T329" s="65">
        <v>94</v>
      </c>
      <c r="U329" s="65">
        <v>80</v>
      </c>
      <c r="V329" s="65">
        <v>20</v>
      </c>
      <c r="W329" s="66">
        <v>0.85106382978723405</v>
      </c>
      <c r="X329" s="65">
        <v>491</v>
      </c>
      <c r="Y329" s="65">
        <v>398</v>
      </c>
      <c r="Z329" s="65">
        <v>72</v>
      </c>
      <c r="AA329" s="66">
        <v>0.81059063136456211</v>
      </c>
      <c r="AB329" s="68">
        <v>269</v>
      </c>
      <c r="AC329" s="68">
        <v>232</v>
      </c>
      <c r="AD329" s="68">
        <v>37</v>
      </c>
      <c r="AE329" s="71">
        <v>0.86245353159851301</v>
      </c>
      <c r="AF329" s="72">
        <v>244</v>
      </c>
      <c r="AG329" s="72">
        <v>195</v>
      </c>
      <c r="AH329" s="72">
        <v>49</v>
      </c>
      <c r="AI329" s="73">
        <v>0.79918032786885251</v>
      </c>
      <c r="AJ329" s="74">
        <f t="shared" si="12"/>
        <v>0</v>
      </c>
      <c r="AK329" s="68">
        <v>1076</v>
      </c>
      <c r="AL329" s="68">
        <v>933</v>
      </c>
      <c r="AM329" s="65">
        <v>138</v>
      </c>
      <c r="AN329" s="69">
        <v>0.86710037174721188</v>
      </c>
      <c r="AO329" s="102">
        <v>589</v>
      </c>
    </row>
    <row r="330" spans="2:41" ht="12.75" x14ac:dyDescent="0.2">
      <c r="B330" s="64">
        <v>45983</v>
      </c>
      <c r="C330" s="65">
        <v>266</v>
      </c>
      <c r="D330" s="65">
        <v>225</v>
      </c>
      <c r="E330" s="65">
        <v>30</v>
      </c>
      <c r="F330" s="66">
        <v>0.84586466165413532</v>
      </c>
      <c r="G330" s="65">
        <v>1452</v>
      </c>
      <c r="H330" s="65">
        <v>1214</v>
      </c>
      <c r="I330" s="65">
        <v>238</v>
      </c>
      <c r="J330" s="66">
        <v>0.83608815426997241</v>
      </c>
      <c r="K330" s="67">
        <f t="shared" si="11"/>
        <v>0</v>
      </c>
      <c r="L330" s="68">
        <v>7307</v>
      </c>
      <c r="M330" s="68">
        <v>6629</v>
      </c>
      <c r="N330" s="65">
        <v>554</v>
      </c>
      <c r="O330" s="69">
        <v>0.90721226221431506</v>
      </c>
      <c r="P330" s="65">
        <v>290</v>
      </c>
      <c r="Q330" s="65">
        <v>227</v>
      </c>
      <c r="R330" s="65">
        <v>51</v>
      </c>
      <c r="S330" s="70">
        <v>0.78275862068965518</v>
      </c>
      <c r="T330" s="65">
        <v>94</v>
      </c>
      <c r="U330" s="65">
        <v>75</v>
      </c>
      <c r="V330" s="65">
        <v>19</v>
      </c>
      <c r="W330" s="66">
        <v>0.7978723404255319</v>
      </c>
      <c r="X330" s="65">
        <v>491</v>
      </c>
      <c r="Y330" s="65">
        <v>381</v>
      </c>
      <c r="Z330" s="65">
        <v>79</v>
      </c>
      <c r="AA330" s="66">
        <v>0.77596741344195519</v>
      </c>
      <c r="AB330" s="68">
        <v>269</v>
      </c>
      <c r="AC330" s="68">
        <v>221</v>
      </c>
      <c r="AD330" s="68">
        <v>39</v>
      </c>
      <c r="AE330" s="71">
        <v>0.82156133828996281</v>
      </c>
      <c r="AF330" s="72">
        <v>244</v>
      </c>
      <c r="AG330" s="72">
        <v>193</v>
      </c>
      <c r="AH330" s="72">
        <v>51</v>
      </c>
      <c r="AI330" s="73">
        <v>0.79098360655737709</v>
      </c>
      <c r="AJ330" s="74">
        <f t="shared" si="12"/>
        <v>0</v>
      </c>
      <c r="AK330" s="68">
        <v>1076</v>
      </c>
      <c r="AL330" s="68">
        <v>914</v>
      </c>
      <c r="AM330" s="65">
        <v>153</v>
      </c>
      <c r="AN330" s="69">
        <v>0.84944237918215615</v>
      </c>
      <c r="AO330" s="102">
        <v>437</v>
      </c>
    </row>
    <row r="331" spans="2:41" ht="12.75" x14ac:dyDescent="0.2">
      <c r="B331" s="64">
        <v>45984</v>
      </c>
      <c r="C331" s="65">
        <v>266</v>
      </c>
      <c r="D331" s="65">
        <v>220</v>
      </c>
      <c r="E331" s="65">
        <v>35</v>
      </c>
      <c r="F331" s="66">
        <v>0.82706766917293228</v>
      </c>
      <c r="G331" s="65">
        <v>1452</v>
      </c>
      <c r="H331" s="65">
        <v>1227</v>
      </c>
      <c r="I331" s="65">
        <v>225</v>
      </c>
      <c r="J331" s="66">
        <v>0.8450413223140496</v>
      </c>
      <c r="K331" s="67">
        <f t="shared" si="11"/>
        <v>0</v>
      </c>
      <c r="L331" s="68">
        <v>7307</v>
      </c>
      <c r="M331" s="68">
        <v>6497</v>
      </c>
      <c r="N331" s="65">
        <v>716</v>
      </c>
      <c r="O331" s="69">
        <v>0.88914739291090739</v>
      </c>
      <c r="P331" s="65">
        <v>290</v>
      </c>
      <c r="Q331" s="65">
        <v>244</v>
      </c>
      <c r="R331" s="65">
        <v>36</v>
      </c>
      <c r="S331" s="70">
        <v>0.8413793103448276</v>
      </c>
      <c r="T331" s="65">
        <v>94</v>
      </c>
      <c r="U331" s="65">
        <v>76</v>
      </c>
      <c r="V331" s="65">
        <v>18</v>
      </c>
      <c r="W331" s="66">
        <v>0.80851063829787229</v>
      </c>
      <c r="X331" s="65">
        <v>491</v>
      </c>
      <c r="Y331" s="65">
        <v>381</v>
      </c>
      <c r="Z331" s="65">
        <v>80</v>
      </c>
      <c r="AA331" s="66">
        <v>0.77596741344195519</v>
      </c>
      <c r="AB331" s="68">
        <v>269</v>
      </c>
      <c r="AC331" s="68">
        <v>213</v>
      </c>
      <c r="AD331" s="68">
        <v>45</v>
      </c>
      <c r="AE331" s="71">
        <v>0.79182156133828996</v>
      </c>
      <c r="AF331" s="72">
        <v>244</v>
      </c>
      <c r="AG331" s="72">
        <v>188</v>
      </c>
      <c r="AH331" s="72">
        <v>53</v>
      </c>
      <c r="AI331" s="73">
        <v>0.77049180327868849</v>
      </c>
      <c r="AJ331" s="74">
        <f t="shared" si="12"/>
        <v>0</v>
      </c>
      <c r="AK331" s="68">
        <v>1076</v>
      </c>
      <c r="AL331" s="68">
        <v>902</v>
      </c>
      <c r="AM331" s="65">
        <v>158</v>
      </c>
      <c r="AN331" s="69">
        <v>0.83828996282527879</v>
      </c>
      <c r="AO331" s="102">
        <v>437</v>
      </c>
    </row>
    <row r="332" spans="2:41" ht="12.75" x14ac:dyDescent="0.2">
      <c r="B332" s="64">
        <v>45985</v>
      </c>
      <c r="C332" s="65">
        <v>266</v>
      </c>
      <c r="D332" s="65">
        <v>220</v>
      </c>
      <c r="E332" s="65">
        <v>35</v>
      </c>
      <c r="F332" s="66">
        <v>0.82706766917293228</v>
      </c>
      <c r="G332" s="65">
        <v>1452</v>
      </c>
      <c r="H332" s="65">
        <v>1260</v>
      </c>
      <c r="I332" s="65">
        <v>196</v>
      </c>
      <c r="J332" s="66">
        <v>0.86776859504132231</v>
      </c>
      <c r="K332" s="67">
        <f t="shared" si="11"/>
        <v>0</v>
      </c>
      <c r="L332" s="68">
        <v>7307</v>
      </c>
      <c r="M332" s="68">
        <v>6512</v>
      </c>
      <c r="N332" s="65">
        <v>703</v>
      </c>
      <c r="O332" s="69">
        <v>0.89120021896811275</v>
      </c>
      <c r="P332" s="65">
        <v>290</v>
      </c>
      <c r="Q332" s="65">
        <v>231</v>
      </c>
      <c r="R332" s="65">
        <v>49</v>
      </c>
      <c r="S332" s="70">
        <v>0.79655172413793107</v>
      </c>
      <c r="T332" s="65">
        <v>94</v>
      </c>
      <c r="U332" s="65">
        <v>82</v>
      </c>
      <c r="V332" s="65">
        <v>12</v>
      </c>
      <c r="W332" s="66">
        <v>0.87234042553191493</v>
      </c>
      <c r="X332" s="65">
        <v>491</v>
      </c>
      <c r="Y332" s="65">
        <v>396</v>
      </c>
      <c r="Z332" s="65">
        <v>74</v>
      </c>
      <c r="AA332" s="66">
        <v>0.80651731160896134</v>
      </c>
      <c r="AB332" s="68">
        <v>269</v>
      </c>
      <c r="AC332" s="68">
        <v>208</v>
      </c>
      <c r="AD332" s="68">
        <v>50</v>
      </c>
      <c r="AE332" s="71">
        <v>0.77323420074349447</v>
      </c>
      <c r="AF332" s="72">
        <v>244</v>
      </c>
      <c r="AG332" s="72">
        <v>197</v>
      </c>
      <c r="AH332" s="72">
        <v>44</v>
      </c>
      <c r="AI332" s="73">
        <v>0.80737704918032782</v>
      </c>
      <c r="AJ332" s="74">
        <f t="shared" si="12"/>
        <v>0</v>
      </c>
      <c r="AK332" s="68">
        <v>1076</v>
      </c>
      <c r="AL332" s="68">
        <v>943</v>
      </c>
      <c r="AM332" s="65">
        <v>117</v>
      </c>
      <c r="AN332" s="69">
        <v>0.87639405204460963</v>
      </c>
      <c r="AO332" s="102">
        <v>437</v>
      </c>
    </row>
    <row r="333" spans="2:41" ht="12.75" x14ac:dyDescent="0.2">
      <c r="B333" s="64">
        <v>45986</v>
      </c>
      <c r="C333" s="65">
        <v>266</v>
      </c>
      <c r="D333" s="65">
        <v>220</v>
      </c>
      <c r="E333" s="65">
        <v>35</v>
      </c>
      <c r="F333" s="66">
        <v>0.82706766917293228</v>
      </c>
      <c r="G333" s="65">
        <v>1452</v>
      </c>
      <c r="H333" s="65">
        <v>1280</v>
      </c>
      <c r="I333" s="65">
        <v>176</v>
      </c>
      <c r="J333" s="66">
        <v>0.88154269972451793</v>
      </c>
      <c r="K333" s="67">
        <f t="shared" si="11"/>
        <v>0</v>
      </c>
      <c r="L333" s="68">
        <v>7307</v>
      </c>
      <c r="M333" s="68">
        <v>6630</v>
      </c>
      <c r="N333" s="65">
        <v>620</v>
      </c>
      <c r="O333" s="69">
        <v>0.90734911728479539</v>
      </c>
      <c r="P333" s="65">
        <v>290</v>
      </c>
      <c r="Q333" s="65">
        <v>241</v>
      </c>
      <c r="R333" s="65">
        <v>40</v>
      </c>
      <c r="S333" s="70">
        <v>0.83103448275862069</v>
      </c>
      <c r="T333" s="65">
        <v>94</v>
      </c>
      <c r="U333" s="65">
        <v>83</v>
      </c>
      <c r="V333" s="65">
        <v>11</v>
      </c>
      <c r="W333" s="66">
        <v>0.88297872340425532</v>
      </c>
      <c r="X333" s="65">
        <v>491</v>
      </c>
      <c r="Y333" s="65">
        <v>391</v>
      </c>
      <c r="Z333" s="65">
        <v>71</v>
      </c>
      <c r="AA333" s="66">
        <v>0.79633401221995925</v>
      </c>
      <c r="AB333" s="68">
        <v>269</v>
      </c>
      <c r="AC333" s="68">
        <v>214</v>
      </c>
      <c r="AD333" s="68">
        <v>40</v>
      </c>
      <c r="AE333" s="71">
        <v>0.79553903345724908</v>
      </c>
      <c r="AF333" s="72">
        <v>244</v>
      </c>
      <c r="AG333" s="72">
        <v>196</v>
      </c>
      <c r="AH333" s="72">
        <v>46</v>
      </c>
      <c r="AI333" s="73">
        <v>0.80327868852459017</v>
      </c>
      <c r="AJ333" s="74">
        <f t="shared" si="12"/>
        <v>0</v>
      </c>
      <c r="AK333" s="68">
        <v>1076</v>
      </c>
      <c r="AL333" s="68">
        <v>951</v>
      </c>
      <c r="AM333" s="65">
        <v>157</v>
      </c>
      <c r="AN333" s="69">
        <v>0.88382899628252787</v>
      </c>
      <c r="AO333" s="102">
        <v>437</v>
      </c>
    </row>
    <row r="334" spans="2:41" ht="12.75" x14ac:dyDescent="0.2">
      <c r="B334" s="64">
        <v>45987</v>
      </c>
      <c r="C334" s="65">
        <v>266</v>
      </c>
      <c r="D334" s="65">
        <v>220</v>
      </c>
      <c r="E334" s="65">
        <v>35</v>
      </c>
      <c r="F334" s="66">
        <v>0.82706766917293228</v>
      </c>
      <c r="G334" s="65">
        <v>1452</v>
      </c>
      <c r="H334" s="65">
        <v>1231</v>
      </c>
      <c r="I334" s="65">
        <v>221</v>
      </c>
      <c r="J334" s="66">
        <v>0.84779614325068875</v>
      </c>
      <c r="K334" s="67">
        <f t="shared" si="11"/>
        <v>0</v>
      </c>
      <c r="L334" s="68">
        <v>7307</v>
      </c>
      <c r="M334" s="68">
        <v>6680</v>
      </c>
      <c r="N334" s="65">
        <v>559</v>
      </c>
      <c r="O334" s="69">
        <v>0.91419187080881348</v>
      </c>
      <c r="P334" s="65">
        <v>290</v>
      </c>
      <c r="Q334" s="65">
        <v>255</v>
      </c>
      <c r="R334" s="65">
        <v>26</v>
      </c>
      <c r="S334" s="70">
        <v>0.87931034482758619</v>
      </c>
      <c r="T334" s="65">
        <v>94</v>
      </c>
      <c r="U334" s="65">
        <v>77</v>
      </c>
      <c r="V334" s="65">
        <v>17</v>
      </c>
      <c r="W334" s="66">
        <v>0.81914893617021278</v>
      </c>
      <c r="X334" s="65">
        <v>491</v>
      </c>
      <c r="Y334" s="65">
        <v>407</v>
      </c>
      <c r="Z334" s="65">
        <v>52</v>
      </c>
      <c r="AA334" s="66">
        <v>0.82892057026476573</v>
      </c>
      <c r="AB334" s="68">
        <v>269</v>
      </c>
      <c r="AC334" s="68">
        <v>225</v>
      </c>
      <c r="AD334" s="68">
        <v>34</v>
      </c>
      <c r="AE334" s="71">
        <v>0.83643122676579928</v>
      </c>
      <c r="AF334" s="72">
        <v>244</v>
      </c>
      <c r="AG334" s="72">
        <v>200</v>
      </c>
      <c r="AH334" s="72">
        <v>43</v>
      </c>
      <c r="AI334" s="73">
        <v>0.81967213114754101</v>
      </c>
      <c r="AJ334" s="74">
        <f t="shared" si="12"/>
        <v>0</v>
      </c>
      <c r="AK334" s="68">
        <v>1076</v>
      </c>
      <c r="AL334" s="68">
        <v>944</v>
      </c>
      <c r="AM334" s="65">
        <v>125</v>
      </c>
      <c r="AN334" s="69">
        <v>0.87732342007434949</v>
      </c>
      <c r="AO334" s="102">
        <v>437</v>
      </c>
    </row>
    <row r="335" spans="2:41" ht="12.75" x14ac:dyDescent="0.2">
      <c r="B335" s="64">
        <v>45988</v>
      </c>
      <c r="C335" s="65">
        <v>255</v>
      </c>
      <c r="D335" s="65">
        <v>204</v>
      </c>
      <c r="E335" s="65">
        <v>26</v>
      </c>
      <c r="F335" s="66">
        <v>0.8</v>
      </c>
      <c r="G335" s="65">
        <v>1452</v>
      </c>
      <c r="H335" s="65">
        <v>1199</v>
      </c>
      <c r="I335" s="65">
        <v>251</v>
      </c>
      <c r="J335" s="66">
        <v>0.8257575757575758</v>
      </c>
      <c r="K335" s="67">
        <f t="shared" si="11"/>
        <v>0</v>
      </c>
      <c r="L335" s="68">
        <v>7307</v>
      </c>
      <c r="M335" s="68">
        <v>6723</v>
      </c>
      <c r="N335" s="65">
        <v>584</v>
      </c>
      <c r="O335" s="69">
        <v>0.920076638839469</v>
      </c>
      <c r="P335" s="65">
        <v>290</v>
      </c>
      <c r="Q335" s="65">
        <v>231</v>
      </c>
      <c r="R335" s="65">
        <v>50</v>
      </c>
      <c r="S335" s="70">
        <v>0.79655172413793107</v>
      </c>
      <c r="T335" s="65">
        <v>94</v>
      </c>
      <c r="U335" s="65">
        <v>75</v>
      </c>
      <c r="V335" s="65">
        <v>20</v>
      </c>
      <c r="W335" s="66">
        <v>0.7978723404255319</v>
      </c>
      <c r="X335" s="65">
        <v>491</v>
      </c>
      <c r="Y335" s="65">
        <v>402</v>
      </c>
      <c r="Z335" s="65">
        <v>89</v>
      </c>
      <c r="AA335" s="66">
        <v>0.81873727087576376</v>
      </c>
      <c r="AB335" s="68">
        <v>269</v>
      </c>
      <c r="AC335" s="68">
        <v>217</v>
      </c>
      <c r="AD335" s="68">
        <v>53</v>
      </c>
      <c r="AE335" s="71">
        <v>0.80669144981412644</v>
      </c>
      <c r="AF335" s="72">
        <v>244</v>
      </c>
      <c r="AG335" s="72">
        <v>201</v>
      </c>
      <c r="AH335" s="72">
        <v>43</v>
      </c>
      <c r="AI335" s="73">
        <v>0.82377049180327866</v>
      </c>
      <c r="AJ335" s="74">
        <f t="shared" si="12"/>
        <v>0</v>
      </c>
      <c r="AK335" s="68">
        <v>1076</v>
      </c>
      <c r="AL335" s="68">
        <v>927</v>
      </c>
      <c r="AM335" s="65">
        <v>149</v>
      </c>
      <c r="AN335" s="69">
        <v>0.86152416356877326</v>
      </c>
      <c r="AO335" s="102">
        <v>445</v>
      </c>
    </row>
    <row r="336" spans="2:41" ht="12.75" x14ac:dyDescent="0.2">
      <c r="B336" s="64">
        <v>45989</v>
      </c>
      <c r="C336" s="65">
        <v>250</v>
      </c>
      <c r="D336" s="65">
        <v>179</v>
      </c>
      <c r="E336" s="65">
        <v>39</v>
      </c>
      <c r="F336" s="66">
        <v>0.71599999999999997</v>
      </c>
      <c r="G336" s="65">
        <v>1452</v>
      </c>
      <c r="H336" s="65">
        <v>1198</v>
      </c>
      <c r="I336" s="65">
        <v>252</v>
      </c>
      <c r="J336" s="66">
        <v>0.82506887052341593</v>
      </c>
      <c r="K336" s="67">
        <f t="shared" si="11"/>
        <v>0</v>
      </c>
      <c r="L336" s="68">
        <v>7326</v>
      </c>
      <c r="M336" s="68">
        <v>6670</v>
      </c>
      <c r="N336" s="65">
        <v>656</v>
      </c>
      <c r="O336" s="69">
        <v>0.91045591045591046</v>
      </c>
      <c r="P336" s="65">
        <v>290</v>
      </c>
      <c r="Q336" s="65">
        <v>234</v>
      </c>
      <c r="R336" s="65">
        <v>56</v>
      </c>
      <c r="S336" s="70">
        <v>0.80689655172413788</v>
      </c>
      <c r="T336" s="65">
        <v>94</v>
      </c>
      <c r="U336" s="65">
        <v>71</v>
      </c>
      <c r="V336" s="65">
        <v>24</v>
      </c>
      <c r="W336" s="66">
        <v>0.75531914893617025</v>
      </c>
      <c r="X336" s="65">
        <v>491</v>
      </c>
      <c r="Y336" s="65">
        <v>393</v>
      </c>
      <c r="Z336" s="65">
        <v>98</v>
      </c>
      <c r="AA336" s="66">
        <v>0.80040733197556013</v>
      </c>
      <c r="AB336" s="68">
        <v>269</v>
      </c>
      <c r="AC336" s="68">
        <v>214</v>
      </c>
      <c r="AD336" s="68">
        <v>55</v>
      </c>
      <c r="AE336" s="71">
        <v>0.79553903345724908</v>
      </c>
      <c r="AF336" s="72">
        <v>244</v>
      </c>
      <c r="AG336" s="72">
        <v>193</v>
      </c>
      <c r="AH336" s="72">
        <v>51</v>
      </c>
      <c r="AI336" s="73">
        <v>0.79098360655737709</v>
      </c>
      <c r="AJ336" s="74">
        <f t="shared" si="12"/>
        <v>0</v>
      </c>
      <c r="AK336" s="68">
        <v>1076</v>
      </c>
      <c r="AL336" s="68">
        <v>927</v>
      </c>
      <c r="AM336" s="65">
        <v>149</v>
      </c>
      <c r="AN336" s="69">
        <v>0.86152416356877326</v>
      </c>
      <c r="AO336" s="102">
        <v>447</v>
      </c>
    </row>
    <row r="337" spans="2:41" ht="12.75" x14ac:dyDescent="0.2">
      <c r="B337" s="64">
        <v>45990</v>
      </c>
      <c r="C337" s="65">
        <v>250</v>
      </c>
      <c r="D337" s="65">
        <v>179</v>
      </c>
      <c r="E337" s="65">
        <v>42</v>
      </c>
      <c r="F337" s="66">
        <v>0.71599999999999997</v>
      </c>
      <c r="G337" s="65">
        <v>1452</v>
      </c>
      <c r="H337" s="65">
        <v>1141</v>
      </c>
      <c r="I337" s="65">
        <v>297</v>
      </c>
      <c r="J337" s="66">
        <v>0.78581267217630857</v>
      </c>
      <c r="K337" s="67">
        <f t="shared" si="11"/>
        <v>0</v>
      </c>
      <c r="L337" s="68">
        <v>7326</v>
      </c>
      <c r="M337" s="68">
        <v>6583</v>
      </c>
      <c r="N337" s="65">
        <v>733</v>
      </c>
      <c r="O337" s="69">
        <v>0.89858039858039862</v>
      </c>
      <c r="P337" s="65">
        <v>290</v>
      </c>
      <c r="Q337" s="65">
        <v>233</v>
      </c>
      <c r="R337" s="65">
        <v>57</v>
      </c>
      <c r="S337" s="70">
        <v>0.80344827586206902</v>
      </c>
      <c r="T337" s="65">
        <v>94</v>
      </c>
      <c r="U337" s="65">
        <v>71</v>
      </c>
      <c r="V337" s="65">
        <v>23</v>
      </c>
      <c r="W337" s="66">
        <v>0.75531914893617025</v>
      </c>
      <c r="X337" s="65">
        <v>491</v>
      </c>
      <c r="Y337" s="65">
        <v>385</v>
      </c>
      <c r="Z337" s="65">
        <v>106</v>
      </c>
      <c r="AA337" s="66">
        <v>0.78411405295315684</v>
      </c>
      <c r="AB337" s="68">
        <v>269</v>
      </c>
      <c r="AC337" s="68">
        <v>221</v>
      </c>
      <c r="AD337" s="68">
        <v>48</v>
      </c>
      <c r="AE337" s="71">
        <v>0.82156133828996281</v>
      </c>
      <c r="AF337" s="72">
        <v>244</v>
      </c>
      <c r="AG337" s="72">
        <v>201</v>
      </c>
      <c r="AH337" s="72">
        <v>43</v>
      </c>
      <c r="AI337" s="73">
        <v>0.82377049180327866</v>
      </c>
      <c r="AJ337" s="74">
        <f t="shared" si="12"/>
        <v>0</v>
      </c>
      <c r="AK337" s="68">
        <v>1076</v>
      </c>
      <c r="AL337" s="68">
        <v>926</v>
      </c>
      <c r="AM337" s="65">
        <v>150</v>
      </c>
      <c r="AN337" s="69">
        <v>0.86059479553903351</v>
      </c>
      <c r="AO337" s="102">
        <v>449</v>
      </c>
    </row>
    <row r="338" spans="2:41" ht="12.75" x14ac:dyDescent="0.2">
      <c r="B338" s="64">
        <v>45991</v>
      </c>
      <c r="C338" s="65">
        <v>250</v>
      </c>
      <c r="D338" s="65">
        <v>174</v>
      </c>
      <c r="E338" s="65">
        <v>56</v>
      </c>
      <c r="F338" s="66">
        <v>0.69599999999999995</v>
      </c>
      <c r="G338" s="65">
        <v>1452</v>
      </c>
      <c r="H338" s="65">
        <v>1188</v>
      </c>
      <c r="I338" s="65">
        <v>262</v>
      </c>
      <c r="J338" s="66">
        <v>0.81818181818181823</v>
      </c>
      <c r="K338" s="67">
        <f t="shared" si="11"/>
        <v>0</v>
      </c>
      <c r="L338" s="68">
        <v>7326</v>
      </c>
      <c r="M338" s="68">
        <v>6556</v>
      </c>
      <c r="N338" s="65">
        <v>760</v>
      </c>
      <c r="O338" s="69">
        <v>0.89489489489489493</v>
      </c>
      <c r="P338" s="65">
        <v>290</v>
      </c>
      <c r="Q338" s="65">
        <v>232</v>
      </c>
      <c r="R338" s="65">
        <v>58</v>
      </c>
      <c r="S338" s="70">
        <v>0.8</v>
      </c>
      <c r="T338" s="65">
        <v>94</v>
      </c>
      <c r="U338" s="65">
        <v>71</v>
      </c>
      <c r="V338" s="65">
        <v>23</v>
      </c>
      <c r="W338" s="66">
        <v>0.75531914893617025</v>
      </c>
      <c r="X338" s="65">
        <v>491</v>
      </c>
      <c r="Y338" s="65">
        <v>379</v>
      </c>
      <c r="Z338" s="65">
        <v>112</v>
      </c>
      <c r="AA338" s="66">
        <v>0.77189409368635442</v>
      </c>
      <c r="AB338" s="68">
        <v>269</v>
      </c>
      <c r="AC338" s="68">
        <v>214</v>
      </c>
      <c r="AD338" s="68">
        <v>55</v>
      </c>
      <c r="AE338" s="71">
        <v>0.79553903345724908</v>
      </c>
      <c r="AF338" s="72">
        <v>244</v>
      </c>
      <c r="AG338" s="72">
        <v>193</v>
      </c>
      <c r="AH338" s="72">
        <v>44</v>
      </c>
      <c r="AI338" s="73">
        <v>0.79098360655737709</v>
      </c>
      <c r="AJ338" s="74">
        <f t="shared" si="12"/>
        <v>0</v>
      </c>
      <c r="AK338" s="68">
        <v>1076</v>
      </c>
      <c r="AL338" s="68">
        <v>921</v>
      </c>
      <c r="AM338" s="65">
        <v>155</v>
      </c>
      <c r="AN338" s="69">
        <v>0.85594795539033453</v>
      </c>
      <c r="AO338" s="102">
        <v>441</v>
      </c>
    </row>
    <row r="339" spans="2:41" ht="12.75" x14ac:dyDescent="0.2">
      <c r="B339" s="64">
        <v>45992</v>
      </c>
      <c r="C339" s="65">
        <v>250</v>
      </c>
      <c r="D339" s="65">
        <v>128</v>
      </c>
      <c r="E339" s="65">
        <v>15</v>
      </c>
      <c r="F339" s="66">
        <v>0.51200000000000001</v>
      </c>
      <c r="G339" s="65">
        <v>1452</v>
      </c>
      <c r="H339" s="65">
        <v>1169</v>
      </c>
      <c r="I339" s="65">
        <v>281</v>
      </c>
      <c r="J339" s="66">
        <v>0.80509641873278237</v>
      </c>
      <c r="K339" s="67">
        <f t="shared" si="11"/>
        <v>0</v>
      </c>
      <c r="L339" s="68">
        <v>7297</v>
      </c>
      <c r="M339" s="68">
        <v>6578</v>
      </c>
      <c r="N339" s="65">
        <v>738</v>
      </c>
      <c r="O339" s="69">
        <v>0.90146635603672742</v>
      </c>
      <c r="P339" s="65">
        <v>290</v>
      </c>
      <c r="Q339" s="65">
        <v>237</v>
      </c>
      <c r="R339" s="65">
        <v>53</v>
      </c>
      <c r="S339" s="70">
        <v>0.8172413793103448</v>
      </c>
      <c r="T339" s="65">
        <v>94</v>
      </c>
      <c r="U339" s="65">
        <v>70</v>
      </c>
      <c r="V339" s="65">
        <v>24</v>
      </c>
      <c r="W339" s="66">
        <v>0.74468085106382975</v>
      </c>
      <c r="X339" s="65">
        <v>491</v>
      </c>
      <c r="Y339" s="65">
        <v>379</v>
      </c>
      <c r="Z339" s="65">
        <v>112</v>
      </c>
      <c r="AA339" s="66">
        <v>0.77189409368635442</v>
      </c>
      <c r="AB339" s="68">
        <v>269</v>
      </c>
      <c r="AC339" s="68">
        <v>203</v>
      </c>
      <c r="AD339" s="68">
        <v>66</v>
      </c>
      <c r="AE339" s="71">
        <v>0.75464684014869887</v>
      </c>
      <c r="AF339" s="72">
        <v>244</v>
      </c>
      <c r="AG339" s="72">
        <v>197</v>
      </c>
      <c r="AH339" s="72">
        <v>39</v>
      </c>
      <c r="AI339" s="73">
        <v>0.80737704918032782</v>
      </c>
      <c r="AJ339" s="74">
        <f t="shared" si="12"/>
        <v>0</v>
      </c>
      <c r="AK339" s="68">
        <v>1079</v>
      </c>
      <c r="AL339" s="68">
        <v>945</v>
      </c>
      <c r="AM339" s="65">
        <v>134</v>
      </c>
      <c r="AN339" s="69">
        <v>0.87581093605189986</v>
      </c>
      <c r="AO339" s="102">
        <v>441</v>
      </c>
    </row>
    <row r="340" spans="2:41" ht="12.75" x14ac:dyDescent="0.2">
      <c r="B340" s="64">
        <v>45993</v>
      </c>
      <c r="C340" s="65">
        <v>250</v>
      </c>
      <c r="D340" s="65">
        <v>118</v>
      </c>
      <c r="E340" s="65">
        <v>87</v>
      </c>
      <c r="F340" s="66">
        <v>0.47199999999999998</v>
      </c>
      <c r="G340" s="65">
        <v>1452</v>
      </c>
      <c r="H340" s="65">
        <v>1202</v>
      </c>
      <c r="I340" s="65">
        <v>248</v>
      </c>
      <c r="J340" s="66">
        <v>0.82782369146005508</v>
      </c>
      <c r="K340" s="67">
        <f t="shared" si="11"/>
        <v>0</v>
      </c>
      <c r="L340" s="68">
        <v>7297</v>
      </c>
      <c r="M340" s="68">
        <v>6683</v>
      </c>
      <c r="N340" s="65">
        <v>643</v>
      </c>
      <c r="O340" s="69">
        <v>0.9158558311634919</v>
      </c>
      <c r="P340" s="65">
        <v>290</v>
      </c>
      <c r="Q340" s="65">
        <v>226</v>
      </c>
      <c r="R340" s="65">
        <v>64</v>
      </c>
      <c r="S340" s="70">
        <v>0.77931034482758621</v>
      </c>
      <c r="T340" s="65">
        <v>94</v>
      </c>
      <c r="U340" s="65">
        <v>67</v>
      </c>
      <c r="V340" s="65">
        <v>27</v>
      </c>
      <c r="W340" s="66">
        <v>0.71276595744680848</v>
      </c>
      <c r="X340" s="65">
        <v>491</v>
      </c>
      <c r="Y340" s="65">
        <v>395</v>
      </c>
      <c r="Z340" s="65">
        <v>96</v>
      </c>
      <c r="AA340" s="66">
        <v>0.8044806517311609</v>
      </c>
      <c r="AB340" s="68">
        <v>269</v>
      </c>
      <c r="AC340" s="68">
        <v>219</v>
      </c>
      <c r="AD340" s="68">
        <v>50</v>
      </c>
      <c r="AE340" s="71">
        <v>0.81412639405204457</v>
      </c>
      <c r="AF340" s="72">
        <v>244</v>
      </c>
      <c r="AG340" s="72">
        <v>195</v>
      </c>
      <c r="AH340" s="72">
        <v>49</v>
      </c>
      <c r="AI340" s="73">
        <v>0.79918032786885251</v>
      </c>
      <c r="AJ340" s="74">
        <f t="shared" si="12"/>
        <v>0</v>
      </c>
      <c r="AK340" s="68">
        <v>1076</v>
      </c>
      <c r="AL340" s="68">
        <v>941</v>
      </c>
      <c r="AM340" s="65">
        <v>135</v>
      </c>
      <c r="AN340" s="69">
        <v>0.87453531598513012</v>
      </c>
      <c r="AO340" s="102">
        <v>410</v>
      </c>
    </row>
    <row r="341" spans="2:41" ht="12.75" x14ac:dyDescent="0.2">
      <c r="B341" s="64">
        <v>45994</v>
      </c>
      <c r="C341" s="65">
        <v>245</v>
      </c>
      <c r="D341" s="65">
        <v>121</v>
      </c>
      <c r="E341" s="65">
        <v>108</v>
      </c>
      <c r="F341" s="66">
        <v>0.49387755102040815</v>
      </c>
      <c r="G341" s="65">
        <v>1452</v>
      </c>
      <c r="H341" s="65">
        <v>1201</v>
      </c>
      <c r="I341" s="65">
        <v>249</v>
      </c>
      <c r="J341" s="66">
        <v>0.82713498622589532</v>
      </c>
      <c r="K341" s="67">
        <f>+G341-G340</f>
        <v>0</v>
      </c>
      <c r="L341" s="68">
        <v>7297</v>
      </c>
      <c r="M341" s="68">
        <v>6751</v>
      </c>
      <c r="N341" s="65">
        <v>565</v>
      </c>
      <c r="O341" s="69">
        <v>0.92517472934082501</v>
      </c>
      <c r="P341" s="65">
        <v>290</v>
      </c>
      <c r="Q341" s="65">
        <v>250</v>
      </c>
      <c r="R341" s="65">
        <v>40</v>
      </c>
      <c r="S341" s="70">
        <v>0.86206896551724133</v>
      </c>
      <c r="T341" s="65">
        <v>94</v>
      </c>
      <c r="U341" s="65">
        <v>73</v>
      </c>
      <c r="V341" s="65">
        <v>21</v>
      </c>
      <c r="W341" s="66">
        <v>0.77659574468085102</v>
      </c>
      <c r="X341" s="65">
        <v>491</v>
      </c>
      <c r="Y341" s="65">
        <v>375</v>
      </c>
      <c r="Z341" s="65">
        <v>116</v>
      </c>
      <c r="AA341" s="66">
        <v>0.76374745417515277</v>
      </c>
      <c r="AB341" s="68">
        <v>269</v>
      </c>
      <c r="AC341" s="68">
        <v>205</v>
      </c>
      <c r="AD341" s="68">
        <v>64</v>
      </c>
      <c r="AE341" s="71">
        <v>0.76208178438661711</v>
      </c>
      <c r="AF341" s="72">
        <v>244</v>
      </c>
      <c r="AG341" s="72">
        <v>196</v>
      </c>
      <c r="AH341" s="72">
        <v>48</v>
      </c>
      <c r="AI341" s="73">
        <v>0.80327868852459017</v>
      </c>
      <c r="AJ341" s="74">
        <f t="shared" si="12"/>
        <v>0</v>
      </c>
      <c r="AK341" s="68">
        <v>1076</v>
      </c>
      <c r="AL341" s="68">
        <v>945</v>
      </c>
      <c r="AM341" s="65">
        <v>131</v>
      </c>
      <c r="AN341" s="69">
        <v>0.87825278810408924</v>
      </c>
      <c r="AO341" s="102">
        <v>1400</v>
      </c>
    </row>
    <row r="342" spans="2:41" ht="12.75" x14ac:dyDescent="0.2">
      <c r="B342" s="64">
        <v>45995</v>
      </c>
      <c r="C342" s="65">
        <v>245</v>
      </c>
      <c r="D342" s="65">
        <v>116</v>
      </c>
      <c r="E342" s="65">
        <v>129</v>
      </c>
      <c r="F342" s="66">
        <v>0.47346938775510206</v>
      </c>
      <c r="G342" s="65">
        <v>1452</v>
      </c>
      <c r="H342" s="65">
        <v>1184</v>
      </c>
      <c r="I342" s="65">
        <v>253</v>
      </c>
      <c r="J342" s="66">
        <v>0.81542699724517909</v>
      </c>
      <c r="K342" s="67">
        <f t="shared" si="11"/>
        <v>0</v>
      </c>
      <c r="L342" s="68">
        <v>7297</v>
      </c>
      <c r="M342" s="68">
        <v>6711</v>
      </c>
      <c r="N342" s="65">
        <v>605</v>
      </c>
      <c r="O342" s="69">
        <v>0.91969302453062907</v>
      </c>
      <c r="P342" s="65">
        <v>290</v>
      </c>
      <c r="Q342" s="65">
        <v>246</v>
      </c>
      <c r="R342" s="65">
        <v>44</v>
      </c>
      <c r="S342" s="70">
        <v>0.84827586206896555</v>
      </c>
      <c r="T342" s="65">
        <v>94</v>
      </c>
      <c r="U342" s="65">
        <v>72</v>
      </c>
      <c r="V342" s="65">
        <v>22</v>
      </c>
      <c r="W342" s="66">
        <v>0.76595744680851063</v>
      </c>
      <c r="X342" s="65">
        <v>491</v>
      </c>
      <c r="Y342" s="65">
        <v>387</v>
      </c>
      <c r="Z342" s="65">
        <v>104</v>
      </c>
      <c r="AA342" s="66">
        <v>0.78818737270875761</v>
      </c>
      <c r="AB342" s="68">
        <v>269</v>
      </c>
      <c r="AC342" s="68">
        <v>224</v>
      </c>
      <c r="AD342" s="68">
        <v>45</v>
      </c>
      <c r="AE342" s="71">
        <v>0.83271375464684017</v>
      </c>
      <c r="AF342" s="72">
        <v>244</v>
      </c>
      <c r="AG342" s="72">
        <v>187</v>
      </c>
      <c r="AH342" s="72">
        <v>57</v>
      </c>
      <c r="AI342" s="73">
        <v>0.76639344262295084</v>
      </c>
      <c r="AJ342" s="74">
        <f t="shared" si="12"/>
        <v>0</v>
      </c>
      <c r="AK342" s="68">
        <v>1076</v>
      </c>
      <c r="AL342" s="68">
        <v>915</v>
      </c>
      <c r="AM342" s="65">
        <v>161</v>
      </c>
      <c r="AN342" s="69">
        <v>0.8503717472118959</v>
      </c>
      <c r="AO342" s="102">
        <v>1795</v>
      </c>
    </row>
    <row r="343" spans="2:41" ht="12.75" x14ac:dyDescent="0.2">
      <c r="B343" s="64">
        <v>45996</v>
      </c>
      <c r="C343" s="65">
        <v>245</v>
      </c>
      <c r="D343" s="65">
        <v>124</v>
      </c>
      <c r="E343" s="65">
        <v>121</v>
      </c>
      <c r="F343" s="66">
        <v>0.5061224489795918</v>
      </c>
      <c r="G343" s="65">
        <v>1452</v>
      </c>
      <c r="H343" s="65">
        <v>1206</v>
      </c>
      <c r="I343" s="65">
        <v>244</v>
      </c>
      <c r="J343" s="66">
        <v>0.83057851239669422</v>
      </c>
      <c r="K343" s="67">
        <f t="shared" si="11"/>
        <v>0</v>
      </c>
      <c r="L343" s="68">
        <v>7291</v>
      </c>
      <c r="M343" s="68">
        <v>6658</v>
      </c>
      <c r="N343" s="65">
        <v>658</v>
      </c>
      <c r="O343" s="69">
        <v>0.91318063365793445</v>
      </c>
      <c r="P343" s="65">
        <v>290</v>
      </c>
      <c r="Q343" s="65">
        <v>247</v>
      </c>
      <c r="R343" s="65">
        <v>43</v>
      </c>
      <c r="S343" s="70">
        <v>0.85172413793103452</v>
      </c>
      <c r="T343" s="65">
        <v>94</v>
      </c>
      <c r="U343" s="65">
        <v>75</v>
      </c>
      <c r="V343" s="65">
        <v>19</v>
      </c>
      <c r="W343" s="66">
        <v>0.7978723404255319</v>
      </c>
      <c r="X343" s="65">
        <v>491</v>
      </c>
      <c r="Y343" s="65">
        <v>389</v>
      </c>
      <c r="Z343" s="65">
        <v>102</v>
      </c>
      <c r="AA343" s="66">
        <v>0.79226069246435848</v>
      </c>
      <c r="AB343" s="68">
        <v>269</v>
      </c>
      <c r="AC343" s="68">
        <v>214</v>
      </c>
      <c r="AD343" s="68">
        <v>55</v>
      </c>
      <c r="AE343" s="71">
        <v>0.79553903345724908</v>
      </c>
      <c r="AF343" s="72">
        <v>244</v>
      </c>
      <c r="AG343" s="72">
        <v>203</v>
      </c>
      <c r="AH343" s="72">
        <v>41</v>
      </c>
      <c r="AI343" s="73">
        <v>0.83196721311475408</v>
      </c>
      <c r="AJ343" s="74">
        <f t="shared" si="12"/>
        <v>0</v>
      </c>
      <c r="AK343" s="68">
        <v>1076</v>
      </c>
      <c r="AL343" s="68">
        <v>942</v>
      </c>
      <c r="AM343" s="65">
        <v>134</v>
      </c>
      <c r="AN343" s="69">
        <v>0.87546468401486988</v>
      </c>
      <c r="AO343" s="102">
        <v>1432</v>
      </c>
    </row>
    <row r="344" spans="2:41" ht="12.75" x14ac:dyDescent="0.2">
      <c r="B344" s="64">
        <v>45997</v>
      </c>
      <c r="C344" s="65">
        <v>245</v>
      </c>
      <c r="D344" s="65">
        <v>127</v>
      </c>
      <c r="E344" s="65">
        <v>114</v>
      </c>
      <c r="F344" s="66">
        <v>0.51836734693877551</v>
      </c>
      <c r="G344" s="65">
        <v>1452</v>
      </c>
      <c r="H344" s="65">
        <v>1149</v>
      </c>
      <c r="I344" s="65">
        <v>303</v>
      </c>
      <c r="J344" s="66">
        <v>0.79132231404958675</v>
      </c>
      <c r="K344" s="67">
        <f t="shared" si="11"/>
        <v>0</v>
      </c>
      <c r="L344" s="68">
        <v>7291</v>
      </c>
      <c r="M344" s="68">
        <v>6579</v>
      </c>
      <c r="N344" s="65">
        <v>712</v>
      </c>
      <c r="O344" s="69">
        <v>0.90234535728980936</v>
      </c>
      <c r="P344" s="65">
        <v>290</v>
      </c>
      <c r="Q344" s="65">
        <v>230</v>
      </c>
      <c r="R344" s="65">
        <v>60</v>
      </c>
      <c r="S344" s="70">
        <v>0.7931034482758621</v>
      </c>
      <c r="T344" s="65">
        <v>94</v>
      </c>
      <c r="U344" s="65">
        <v>68</v>
      </c>
      <c r="V344" s="65">
        <v>26</v>
      </c>
      <c r="W344" s="66">
        <v>0.72340425531914898</v>
      </c>
      <c r="X344" s="65">
        <v>491</v>
      </c>
      <c r="Y344" s="65">
        <v>384</v>
      </c>
      <c r="Z344" s="65">
        <v>107</v>
      </c>
      <c r="AA344" s="66">
        <v>0.7820773930753564</v>
      </c>
      <c r="AB344" s="68">
        <v>269</v>
      </c>
      <c r="AC344" s="68">
        <v>212</v>
      </c>
      <c r="AD344" s="68">
        <v>57</v>
      </c>
      <c r="AE344" s="71">
        <v>0.78810408921933084</v>
      </c>
      <c r="AF344" s="72">
        <v>244</v>
      </c>
      <c r="AG344" s="72">
        <v>193</v>
      </c>
      <c r="AH344" s="72">
        <v>51</v>
      </c>
      <c r="AI344" s="73">
        <v>0.79098360655737709</v>
      </c>
      <c r="AJ344" s="74">
        <f t="shared" si="12"/>
        <v>0</v>
      </c>
      <c r="AK344" s="68">
        <v>1076</v>
      </c>
      <c r="AL344" s="68">
        <v>913</v>
      </c>
      <c r="AM344" s="65">
        <v>163</v>
      </c>
      <c r="AN344" s="69">
        <v>0.8485130111524164</v>
      </c>
      <c r="AO344" s="102">
        <v>775</v>
      </c>
    </row>
    <row r="345" spans="2:41" ht="12.75" x14ac:dyDescent="0.2">
      <c r="B345" s="64">
        <v>45998</v>
      </c>
      <c r="C345" s="65">
        <v>245</v>
      </c>
      <c r="D345" s="65">
        <v>132</v>
      </c>
      <c r="E345" s="65">
        <v>94</v>
      </c>
      <c r="F345" s="66">
        <v>0.53877551020408165</v>
      </c>
      <c r="G345" s="65">
        <v>1452</v>
      </c>
      <c r="H345" s="65">
        <v>1079</v>
      </c>
      <c r="I345" s="65">
        <v>366</v>
      </c>
      <c r="J345" s="66">
        <v>0.74311294765840219</v>
      </c>
      <c r="K345" s="67">
        <f t="shared" si="11"/>
        <v>0</v>
      </c>
      <c r="L345" s="68">
        <v>7291</v>
      </c>
      <c r="M345" s="68">
        <v>6538</v>
      </c>
      <c r="N345" s="65">
        <v>753</v>
      </c>
      <c r="O345" s="69">
        <v>0.89672198601014952</v>
      </c>
      <c r="P345" s="65">
        <v>290</v>
      </c>
      <c r="Q345" s="65">
        <v>231</v>
      </c>
      <c r="R345" s="65">
        <v>59</v>
      </c>
      <c r="S345" s="70">
        <v>0.79655172413793107</v>
      </c>
      <c r="T345" s="65">
        <v>94</v>
      </c>
      <c r="U345" s="65">
        <v>72</v>
      </c>
      <c r="V345" s="65">
        <v>22</v>
      </c>
      <c r="W345" s="66">
        <v>0.76595744680851063</v>
      </c>
      <c r="X345" s="65">
        <v>491</v>
      </c>
      <c r="Y345" s="65">
        <v>383</v>
      </c>
      <c r="Z345" s="65">
        <v>108</v>
      </c>
      <c r="AA345" s="66">
        <v>0.78004073319755596</v>
      </c>
      <c r="AB345" s="68">
        <v>269</v>
      </c>
      <c r="AC345" s="68">
        <v>210</v>
      </c>
      <c r="AD345" s="68">
        <v>59</v>
      </c>
      <c r="AE345" s="71">
        <v>0.7806691449814126</v>
      </c>
      <c r="AF345" s="72">
        <v>244</v>
      </c>
      <c r="AG345" s="72">
        <v>181</v>
      </c>
      <c r="AH345" s="72">
        <v>63</v>
      </c>
      <c r="AI345" s="73">
        <v>0.74180327868852458</v>
      </c>
      <c r="AJ345" s="74">
        <f t="shared" si="12"/>
        <v>0</v>
      </c>
      <c r="AK345" s="68">
        <v>1076</v>
      </c>
      <c r="AL345" s="68">
        <v>933</v>
      </c>
      <c r="AM345" s="65">
        <v>143</v>
      </c>
      <c r="AN345" s="69">
        <v>0.86710037174721188</v>
      </c>
      <c r="AO345" s="102">
        <v>811</v>
      </c>
    </row>
    <row r="346" spans="2:41" ht="12.75" x14ac:dyDescent="0.2">
      <c r="B346" s="64">
        <v>45999</v>
      </c>
      <c r="C346" s="65">
        <v>245</v>
      </c>
      <c r="D346" s="65">
        <v>123</v>
      </c>
      <c r="E346" s="65">
        <v>99</v>
      </c>
      <c r="F346" s="66">
        <v>0.50204081632653064</v>
      </c>
      <c r="G346" s="65">
        <v>1452</v>
      </c>
      <c r="H346" s="65">
        <v>1078</v>
      </c>
      <c r="I346" s="65">
        <v>367</v>
      </c>
      <c r="J346" s="66">
        <v>0.74242424242424243</v>
      </c>
      <c r="K346" s="67">
        <f t="shared" si="11"/>
        <v>0</v>
      </c>
      <c r="L346" s="68">
        <v>7291</v>
      </c>
      <c r="M346" s="68">
        <v>6373</v>
      </c>
      <c r="N346" s="65">
        <v>918</v>
      </c>
      <c r="O346" s="69">
        <v>0.87409134549444523</v>
      </c>
      <c r="P346" s="65">
        <v>290</v>
      </c>
      <c r="Q346" s="65">
        <v>232</v>
      </c>
      <c r="R346" s="65">
        <v>58</v>
      </c>
      <c r="S346" s="70">
        <v>0.8</v>
      </c>
      <c r="T346" s="65">
        <v>94</v>
      </c>
      <c r="U346" s="65">
        <v>71</v>
      </c>
      <c r="V346" s="65">
        <v>23</v>
      </c>
      <c r="W346" s="66">
        <v>0.75531914893617025</v>
      </c>
      <c r="X346" s="65">
        <v>491</v>
      </c>
      <c r="Y346" s="65">
        <v>379</v>
      </c>
      <c r="Z346" s="65">
        <v>112</v>
      </c>
      <c r="AA346" s="66">
        <v>0.77189409368635442</v>
      </c>
      <c r="AB346" s="68">
        <v>269</v>
      </c>
      <c r="AC346" s="68">
        <v>210</v>
      </c>
      <c r="AD346" s="68">
        <v>59</v>
      </c>
      <c r="AE346" s="71">
        <v>0.7806691449814126</v>
      </c>
      <c r="AF346" s="72">
        <v>244</v>
      </c>
      <c r="AG346" s="72">
        <v>174</v>
      </c>
      <c r="AH346" s="72">
        <v>70</v>
      </c>
      <c r="AI346" s="73">
        <v>0.71311475409836067</v>
      </c>
      <c r="AJ346" s="74">
        <f t="shared" si="12"/>
        <v>0</v>
      </c>
      <c r="AK346" s="68">
        <v>1076</v>
      </c>
      <c r="AL346" s="68">
        <v>924</v>
      </c>
      <c r="AM346" s="65">
        <v>152</v>
      </c>
      <c r="AN346" s="69">
        <v>0.85873605947955389</v>
      </c>
      <c r="AO346" s="102">
        <v>792</v>
      </c>
    </row>
    <row r="347" spans="2:41" ht="12.75" x14ac:dyDescent="0.2">
      <c r="B347" s="64">
        <v>46000</v>
      </c>
      <c r="C347" s="65">
        <v>245</v>
      </c>
      <c r="D347" s="65">
        <v>142</v>
      </c>
      <c r="E347" s="65">
        <v>104</v>
      </c>
      <c r="F347" s="66">
        <v>0.57959183673469383</v>
      </c>
      <c r="G347" s="65">
        <v>1452</v>
      </c>
      <c r="H347" s="65">
        <v>1126</v>
      </c>
      <c r="I347" s="65">
        <v>317</v>
      </c>
      <c r="J347" s="66">
        <v>0.77548209366391185</v>
      </c>
      <c r="K347" s="67">
        <f t="shared" si="11"/>
        <v>0</v>
      </c>
      <c r="L347" s="68">
        <v>7291</v>
      </c>
      <c r="M347" s="68">
        <v>6346</v>
      </c>
      <c r="N347" s="65">
        <v>945</v>
      </c>
      <c r="O347" s="69">
        <v>0.87038814977369361</v>
      </c>
      <c r="P347" s="65">
        <v>290</v>
      </c>
      <c r="Q347" s="65">
        <v>222</v>
      </c>
      <c r="R347" s="65">
        <v>68</v>
      </c>
      <c r="S347" s="70">
        <v>0.76551724137931032</v>
      </c>
      <c r="T347" s="65">
        <v>94</v>
      </c>
      <c r="U347" s="65">
        <v>70</v>
      </c>
      <c r="V347" s="65">
        <v>24</v>
      </c>
      <c r="W347" s="66">
        <v>0.74468085106382975</v>
      </c>
      <c r="X347" s="65">
        <v>491</v>
      </c>
      <c r="Y347" s="65">
        <v>393</v>
      </c>
      <c r="Z347" s="65">
        <v>98</v>
      </c>
      <c r="AA347" s="66">
        <v>0.80040733197556013</v>
      </c>
      <c r="AB347" s="68">
        <v>269</v>
      </c>
      <c r="AC347" s="68">
        <v>204</v>
      </c>
      <c r="AD347" s="68">
        <v>65</v>
      </c>
      <c r="AE347" s="71">
        <v>0.75836431226765799</v>
      </c>
      <c r="AF347" s="72">
        <v>244</v>
      </c>
      <c r="AG347" s="72">
        <v>172</v>
      </c>
      <c r="AH347" s="72">
        <v>77</v>
      </c>
      <c r="AI347" s="73">
        <v>0.70491803278688525</v>
      </c>
      <c r="AJ347" s="74">
        <f t="shared" si="12"/>
        <v>0</v>
      </c>
      <c r="AK347" s="68">
        <v>1076</v>
      </c>
      <c r="AL347" s="68">
        <v>926</v>
      </c>
      <c r="AM347" s="65">
        <v>150</v>
      </c>
      <c r="AN347" s="69">
        <v>0.86059479553903351</v>
      </c>
      <c r="AO347" s="102">
        <v>1369</v>
      </c>
    </row>
    <row r="348" spans="2:41" ht="12.75" x14ac:dyDescent="0.2">
      <c r="B348" s="64">
        <v>46001</v>
      </c>
      <c r="C348" s="65">
        <v>246</v>
      </c>
      <c r="D348" s="65">
        <v>178</v>
      </c>
      <c r="E348" s="65">
        <v>58</v>
      </c>
      <c r="F348" s="66">
        <v>0.72357723577235777</v>
      </c>
      <c r="G348" s="65">
        <v>1448</v>
      </c>
      <c r="H348" s="65">
        <v>1190</v>
      </c>
      <c r="I348" s="65">
        <v>255</v>
      </c>
      <c r="J348" s="66">
        <v>0.82182320441988954</v>
      </c>
      <c r="K348" s="67">
        <f t="shared" si="11"/>
        <v>-4</v>
      </c>
      <c r="L348" s="68">
        <v>7266</v>
      </c>
      <c r="M348" s="68">
        <v>6606</v>
      </c>
      <c r="N348" s="65">
        <v>681</v>
      </c>
      <c r="O348" s="69">
        <v>0.90916597853014036</v>
      </c>
      <c r="P348" s="65">
        <v>290</v>
      </c>
      <c r="Q348" s="65">
        <v>247</v>
      </c>
      <c r="R348" s="65">
        <v>43</v>
      </c>
      <c r="S348" s="70">
        <v>0.85172413793103452</v>
      </c>
      <c r="T348" s="65">
        <v>92</v>
      </c>
      <c r="U348" s="65">
        <v>70</v>
      </c>
      <c r="V348" s="65">
        <v>24</v>
      </c>
      <c r="W348" s="66">
        <v>0.76086956521739135</v>
      </c>
      <c r="X348" s="65">
        <v>490</v>
      </c>
      <c r="Y348" s="65">
        <v>379</v>
      </c>
      <c r="Z348" s="65">
        <v>112</v>
      </c>
      <c r="AA348" s="66">
        <v>0.77346938775510199</v>
      </c>
      <c r="AB348" s="68">
        <v>269</v>
      </c>
      <c r="AC348" s="68">
        <v>210</v>
      </c>
      <c r="AD348" s="68">
        <v>59</v>
      </c>
      <c r="AE348" s="71">
        <v>0.7806691449814126</v>
      </c>
      <c r="AF348" s="72">
        <v>243</v>
      </c>
      <c r="AG348" s="72">
        <v>177</v>
      </c>
      <c r="AH348" s="72">
        <v>72</v>
      </c>
      <c r="AI348" s="73">
        <v>0.72839506172839508</v>
      </c>
      <c r="AJ348" s="74">
        <f t="shared" si="12"/>
        <v>-1</v>
      </c>
      <c r="AK348" s="68">
        <v>1076</v>
      </c>
      <c r="AL348" s="68">
        <v>924</v>
      </c>
      <c r="AM348" s="65">
        <v>152</v>
      </c>
      <c r="AN348" s="69">
        <v>0.85873605947955389</v>
      </c>
      <c r="AO348" s="102">
        <v>1033</v>
      </c>
    </row>
    <row r="349" spans="2:41" ht="12.75" x14ac:dyDescent="0.2">
      <c r="B349" s="64">
        <v>46002</v>
      </c>
      <c r="C349" s="65">
        <v>245</v>
      </c>
      <c r="D349" s="65">
        <v>168</v>
      </c>
      <c r="E349" s="65">
        <v>67</v>
      </c>
      <c r="F349" s="66">
        <v>0.68571428571428572</v>
      </c>
      <c r="G349" s="65">
        <v>1448</v>
      </c>
      <c r="H349" s="65">
        <v>1207</v>
      </c>
      <c r="I349" s="65">
        <v>241</v>
      </c>
      <c r="J349" s="66">
        <v>0.83356353591160226</v>
      </c>
      <c r="K349" s="67">
        <f t="shared" ref="K349:K370" si="13">+G349-G348</f>
        <v>0</v>
      </c>
      <c r="L349" s="68">
        <v>7264</v>
      </c>
      <c r="M349" s="68">
        <v>6645</v>
      </c>
      <c r="N349" s="65">
        <v>642</v>
      </c>
      <c r="O349" s="69">
        <v>0.91478524229074887</v>
      </c>
      <c r="P349" s="65">
        <v>290</v>
      </c>
      <c r="Q349" s="65">
        <v>231</v>
      </c>
      <c r="R349" s="65">
        <v>59</v>
      </c>
      <c r="S349" s="70">
        <v>0.79655172413793107</v>
      </c>
      <c r="T349" s="65">
        <v>92</v>
      </c>
      <c r="U349" s="65">
        <v>68</v>
      </c>
      <c r="V349" s="65">
        <v>23</v>
      </c>
      <c r="W349" s="66">
        <v>0.73913043478260865</v>
      </c>
      <c r="X349" s="65">
        <v>490</v>
      </c>
      <c r="Y349" s="65">
        <v>387</v>
      </c>
      <c r="Z349" s="65">
        <v>102</v>
      </c>
      <c r="AA349" s="66">
        <v>0.78979591836734697</v>
      </c>
      <c r="AB349" s="68">
        <v>269</v>
      </c>
      <c r="AC349" s="68">
        <v>214</v>
      </c>
      <c r="AD349" s="68">
        <v>55</v>
      </c>
      <c r="AE349" s="71">
        <v>0.79553903345724908</v>
      </c>
      <c r="AF349" s="72">
        <v>243</v>
      </c>
      <c r="AG349" s="72">
        <v>177</v>
      </c>
      <c r="AH349" s="72">
        <v>71</v>
      </c>
      <c r="AI349" s="73">
        <v>0.72839506172839508</v>
      </c>
      <c r="AJ349" s="74">
        <f t="shared" si="12"/>
        <v>0</v>
      </c>
      <c r="AK349" s="68">
        <v>1076</v>
      </c>
      <c r="AL349" s="68">
        <v>942</v>
      </c>
      <c r="AM349" s="65">
        <v>134</v>
      </c>
      <c r="AN349" s="69">
        <v>0.87546468401486988</v>
      </c>
      <c r="AO349" s="102">
        <v>977</v>
      </c>
    </row>
    <row r="350" spans="2:41" ht="12.75" x14ac:dyDescent="0.2">
      <c r="B350" s="64">
        <v>46003</v>
      </c>
      <c r="C350" s="65">
        <v>245</v>
      </c>
      <c r="D350" s="65">
        <v>190</v>
      </c>
      <c r="E350" s="65">
        <v>41</v>
      </c>
      <c r="F350" s="66">
        <v>0.77551020408163263</v>
      </c>
      <c r="G350" s="65">
        <v>1448</v>
      </c>
      <c r="H350" s="65">
        <v>1208</v>
      </c>
      <c r="I350" s="65">
        <v>237</v>
      </c>
      <c r="J350" s="66">
        <v>0.83425414364640882</v>
      </c>
      <c r="K350" s="67">
        <f t="shared" si="13"/>
        <v>0</v>
      </c>
      <c r="L350" s="68">
        <v>7264</v>
      </c>
      <c r="M350" s="68">
        <v>6704</v>
      </c>
      <c r="N350" s="65">
        <v>583</v>
      </c>
      <c r="O350" s="69">
        <v>0.9229074889867841</v>
      </c>
      <c r="P350" s="65">
        <v>290</v>
      </c>
      <c r="Q350" s="65">
        <v>240</v>
      </c>
      <c r="R350" s="65">
        <v>50</v>
      </c>
      <c r="S350" s="70">
        <v>0.82758620689655171</v>
      </c>
      <c r="T350" s="65">
        <v>92</v>
      </c>
      <c r="U350" s="65">
        <v>69</v>
      </c>
      <c r="V350" s="65">
        <v>24</v>
      </c>
      <c r="W350" s="66">
        <v>0.75</v>
      </c>
      <c r="X350" s="65">
        <v>490</v>
      </c>
      <c r="Y350" s="65">
        <v>389</v>
      </c>
      <c r="Z350" s="65">
        <v>101</v>
      </c>
      <c r="AA350" s="66">
        <v>0.79387755102040813</v>
      </c>
      <c r="AB350" s="68">
        <v>269</v>
      </c>
      <c r="AC350" s="68">
        <v>218</v>
      </c>
      <c r="AD350" s="68">
        <v>51</v>
      </c>
      <c r="AE350" s="71">
        <v>0.81040892193308545</v>
      </c>
      <c r="AF350" s="72">
        <v>243</v>
      </c>
      <c r="AG350" s="72">
        <v>187</v>
      </c>
      <c r="AH350" s="72">
        <v>62</v>
      </c>
      <c r="AI350" s="73">
        <v>0.76954732510288071</v>
      </c>
      <c r="AJ350" s="74">
        <f t="shared" si="12"/>
        <v>0</v>
      </c>
      <c r="AK350" s="68">
        <v>1076</v>
      </c>
      <c r="AL350" s="68">
        <v>924</v>
      </c>
      <c r="AM350" s="65">
        <v>154</v>
      </c>
      <c r="AN350" s="69">
        <v>0.85873605947955389</v>
      </c>
      <c r="AO350" s="102">
        <v>1017</v>
      </c>
    </row>
    <row r="351" spans="2:41" ht="12.75" x14ac:dyDescent="0.2">
      <c r="B351" s="64">
        <v>46004</v>
      </c>
      <c r="C351" s="65">
        <v>245</v>
      </c>
      <c r="D351" s="65">
        <v>198</v>
      </c>
      <c r="E351" s="65">
        <v>48</v>
      </c>
      <c r="F351" s="66">
        <v>0.80816326530612248</v>
      </c>
      <c r="G351" s="65">
        <v>1448</v>
      </c>
      <c r="H351" s="65">
        <v>1138</v>
      </c>
      <c r="I351" s="65">
        <v>310</v>
      </c>
      <c r="J351" s="66">
        <v>0.78591160220994472</v>
      </c>
      <c r="K351" s="67">
        <f t="shared" si="13"/>
        <v>0</v>
      </c>
      <c r="L351" s="68">
        <v>7264</v>
      </c>
      <c r="M351" s="68">
        <v>6676</v>
      </c>
      <c r="N351" s="65">
        <v>596</v>
      </c>
      <c r="O351" s="69">
        <v>0.91905286343612336</v>
      </c>
      <c r="P351" s="65">
        <v>290</v>
      </c>
      <c r="Q351" s="65">
        <v>238</v>
      </c>
      <c r="R351" s="65">
        <v>52</v>
      </c>
      <c r="S351" s="70">
        <v>0.82068965517241377</v>
      </c>
      <c r="T351" s="65">
        <v>92</v>
      </c>
      <c r="U351" s="65">
        <v>69</v>
      </c>
      <c r="V351" s="65">
        <v>23</v>
      </c>
      <c r="W351" s="66">
        <v>0.75</v>
      </c>
      <c r="X351" s="65">
        <v>490</v>
      </c>
      <c r="Y351" s="65">
        <v>400</v>
      </c>
      <c r="Z351" s="65">
        <v>90</v>
      </c>
      <c r="AA351" s="66">
        <v>0.81632653061224492</v>
      </c>
      <c r="AB351" s="68">
        <v>269</v>
      </c>
      <c r="AC351" s="68">
        <v>225</v>
      </c>
      <c r="AD351" s="68">
        <v>44</v>
      </c>
      <c r="AE351" s="71">
        <v>0.83643122676579928</v>
      </c>
      <c r="AF351" s="72">
        <v>243</v>
      </c>
      <c r="AG351" s="72">
        <v>194</v>
      </c>
      <c r="AH351" s="72">
        <v>54</v>
      </c>
      <c r="AI351" s="73">
        <v>0.79835390946502061</v>
      </c>
      <c r="AJ351" s="74">
        <f t="shared" ref="AJ351:AJ370" si="14">+AF351-AF350</f>
        <v>0</v>
      </c>
      <c r="AK351" s="68">
        <v>1076</v>
      </c>
      <c r="AL351" s="68">
        <v>956</v>
      </c>
      <c r="AM351" s="65">
        <v>120</v>
      </c>
      <c r="AN351" s="69">
        <v>0.88847583643122674</v>
      </c>
      <c r="AO351" s="102">
        <v>971</v>
      </c>
    </row>
    <row r="352" spans="2:41" ht="12.75" x14ac:dyDescent="0.2">
      <c r="B352" s="64">
        <v>46005</v>
      </c>
      <c r="C352" s="65">
        <v>245</v>
      </c>
      <c r="D352" s="65">
        <v>194</v>
      </c>
      <c r="E352" s="65">
        <v>51</v>
      </c>
      <c r="F352" s="66">
        <v>0.7918367346938775</v>
      </c>
      <c r="G352" s="65">
        <v>1448</v>
      </c>
      <c r="H352" s="65">
        <v>1106</v>
      </c>
      <c r="I352" s="65">
        <v>342</v>
      </c>
      <c r="J352" s="66">
        <v>0.76381215469613262</v>
      </c>
      <c r="K352" s="67">
        <f t="shared" si="13"/>
        <v>0</v>
      </c>
      <c r="L352" s="68">
        <v>7264</v>
      </c>
      <c r="M352" s="68">
        <v>6567</v>
      </c>
      <c r="N352" s="65">
        <v>698</v>
      </c>
      <c r="O352" s="69">
        <v>0.90404735682819382</v>
      </c>
      <c r="P352" s="65">
        <v>290</v>
      </c>
      <c r="Q352" s="65">
        <v>239</v>
      </c>
      <c r="R352" s="65">
        <v>51</v>
      </c>
      <c r="S352" s="70">
        <v>0.82413793103448274</v>
      </c>
      <c r="T352" s="65">
        <v>92</v>
      </c>
      <c r="U352" s="65">
        <v>67</v>
      </c>
      <c r="V352" s="65">
        <v>24</v>
      </c>
      <c r="W352" s="66">
        <v>0.72826086956521741</v>
      </c>
      <c r="X352" s="65">
        <v>489</v>
      </c>
      <c r="Y352" s="65">
        <v>382</v>
      </c>
      <c r="Z352" s="65">
        <v>107</v>
      </c>
      <c r="AA352" s="66">
        <v>0.78118609406952966</v>
      </c>
      <c r="AB352" s="68">
        <v>269</v>
      </c>
      <c r="AC352" s="68">
        <v>215</v>
      </c>
      <c r="AD352" s="68">
        <v>54</v>
      </c>
      <c r="AE352" s="71">
        <v>0.7992565055762082</v>
      </c>
      <c r="AF352" s="72">
        <v>243</v>
      </c>
      <c r="AG352" s="72">
        <v>191</v>
      </c>
      <c r="AH352" s="72">
        <v>53</v>
      </c>
      <c r="AI352" s="73">
        <v>0.78600823045267487</v>
      </c>
      <c r="AJ352" s="74">
        <f t="shared" si="14"/>
        <v>0</v>
      </c>
      <c r="AK352" s="68">
        <v>1076</v>
      </c>
      <c r="AL352" s="68">
        <v>951</v>
      </c>
      <c r="AM352" s="65">
        <v>127</v>
      </c>
      <c r="AN352" s="69">
        <v>0.88382899628252787</v>
      </c>
      <c r="AO352" s="102">
        <v>885</v>
      </c>
    </row>
    <row r="353" spans="2:41" ht="12.75" x14ac:dyDescent="0.2">
      <c r="B353" s="64">
        <v>46006</v>
      </c>
      <c r="C353" s="65">
        <v>245</v>
      </c>
      <c r="D353" s="65">
        <v>186</v>
      </c>
      <c r="E353" s="65">
        <v>60</v>
      </c>
      <c r="F353" s="66">
        <v>0.75918367346938775</v>
      </c>
      <c r="G353" s="65">
        <v>1448</v>
      </c>
      <c r="H353" s="65">
        <v>1147</v>
      </c>
      <c r="I353" s="65">
        <v>301</v>
      </c>
      <c r="J353" s="66">
        <v>0.79212707182320441</v>
      </c>
      <c r="K353" s="67">
        <f t="shared" si="13"/>
        <v>0</v>
      </c>
      <c r="L353" s="68">
        <v>7264</v>
      </c>
      <c r="M353" s="68">
        <v>6475</v>
      </c>
      <c r="N353" s="65">
        <v>797</v>
      </c>
      <c r="O353" s="69">
        <v>0.89138215859030834</v>
      </c>
      <c r="P353" s="65">
        <v>290</v>
      </c>
      <c r="Q353" s="65">
        <v>248</v>
      </c>
      <c r="R353" s="65">
        <v>42</v>
      </c>
      <c r="S353" s="70">
        <v>0.85517241379310349</v>
      </c>
      <c r="T353" s="65">
        <v>92</v>
      </c>
      <c r="U353" s="65">
        <v>65</v>
      </c>
      <c r="V353" s="65">
        <v>28</v>
      </c>
      <c r="W353" s="66">
        <v>0.70652173913043481</v>
      </c>
      <c r="X353" s="65">
        <v>490</v>
      </c>
      <c r="Y353" s="65">
        <v>392</v>
      </c>
      <c r="Z353" s="65">
        <v>98</v>
      </c>
      <c r="AA353" s="66">
        <v>0.8</v>
      </c>
      <c r="AB353" s="68">
        <v>269</v>
      </c>
      <c r="AC353" s="68">
        <v>234</v>
      </c>
      <c r="AD353" s="68">
        <v>35</v>
      </c>
      <c r="AE353" s="71">
        <v>0.86988847583643125</v>
      </c>
      <c r="AF353" s="72">
        <v>243</v>
      </c>
      <c r="AG353" s="72">
        <v>191</v>
      </c>
      <c r="AH353" s="72">
        <v>58</v>
      </c>
      <c r="AI353" s="73">
        <v>0.78600823045267487</v>
      </c>
      <c r="AJ353" s="74">
        <f t="shared" si="14"/>
        <v>0</v>
      </c>
      <c r="AK353" s="68">
        <v>1076</v>
      </c>
      <c r="AL353" s="68">
        <v>968</v>
      </c>
      <c r="AM353" s="65">
        <v>110</v>
      </c>
      <c r="AN353" s="69">
        <v>0.8996282527881041</v>
      </c>
      <c r="AO353" s="102">
        <v>1078</v>
      </c>
    </row>
    <row r="354" spans="2:41" ht="12.75" x14ac:dyDescent="0.2">
      <c r="B354" s="64">
        <v>46007</v>
      </c>
      <c r="C354" s="65">
        <v>245</v>
      </c>
      <c r="D354" s="65">
        <v>178</v>
      </c>
      <c r="E354" s="65">
        <v>67</v>
      </c>
      <c r="F354" s="66">
        <v>0.72653061224489801</v>
      </c>
      <c r="G354" s="65">
        <v>1448</v>
      </c>
      <c r="H354" s="65">
        <v>1149</v>
      </c>
      <c r="I354" s="65">
        <v>299</v>
      </c>
      <c r="J354" s="66">
        <v>0.79350828729281764</v>
      </c>
      <c r="K354" s="67">
        <f t="shared" si="13"/>
        <v>0</v>
      </c>
      <c r="L354" s="68">
        <v>7264</v>
      </c>
      <c r="M354" s="68">
        <v>6685</v>
      </c>
      <c r="N354" s="65">
        <v>581</v>
      </c>
      <c r="O354" s="69">
        <v>0.92029185022026427</v>
      </c>
      <c r="P354" s="65">
        <v>290</v>
      </c>
      <c r="Q354" s="65">
        <v>231</v>
      </c>
      <c r="R354" s="65">
        <v>59</v>
      </c>
      <c r="S354" s="70">
        <v>0.79655172413793107</v>
      </c>
      <c r="T354" s="65">
        <v>92</v>
      </c>
      <c r="U354" s="65">
        <v>63</v>
      </c>
      <c r="V354" s="65">
        <v>30</v>
      </c>
      <c r="W354" s="66">
        <v>0.68478260869565222</v>
      </c>
      <c r="X354" s="65">
        <v>490</v>
      </c>
      <c r="Y354" s="65">
        <v>402</v>
      </c>
      <c r="Z354" s="65">
        <v>88</v>
      </c>
      <c r="AA354" s="66">
        <v>0.82040816326530608</v>
      </c>
      <c r="AB354" s="68">
        <v>269</v>
      </c>
      <c r="AC354" s="68">
        <v>233</v>
      </c>
      <c r="AD354" s="68">
        <v>36</v>
      </c>
      <c r="AE354" s="71">
        <v>0.86617100371747213</v>
      </c>
      <c r="AF354" s="72">
        <v>243</v>
      </c>
      <c r="AG354" s="72">
        <v>196</v>
      </c>
      <c r="AH354" s="72">
        <v>53</v>
      </c>
      <c r="AI354" s="73">
        <v>0.80658436213991769</v>
      </c>
      <c r="AJ354" s="74">
        <f t="shared" si="14"/>
        <v>0</v>
      </c>
      <c r="AK354" s="68">
        <v>1076</v>
      </c>
      <c r="AL354" s="68">
        <v>943</v>
      </c>
      <c r="AM354" s="65">
        <v>133</v>
      </c>
      <c r="AN354" s="69">
        <v>0.87639405204460963</v>
      </c>
      <c r="AO354" s="102">
        <v>1119</v>
      </c>
    </row>
    <row r="355" spans="2:41" ht="12.75" x14ac:dyDescent="0.2">
      <c r="B355" s="64">
        <v>46008</v>
      </c>
      <c r="C355" s="65">
        <v>245</v>
      </c>
      <c r="D355" s="65">
        <v>192</v>
      </c>
      <c r="E355" s="65">
        <v>53</v>
      </c>
      <c r="F355" s="66">
        <v>0.78367346938775506</v>
      </c>
      <c r="G355" s="65">
        <v>1448</v>
      </c>
      <c r="H355" s="65">
        <v>1122</v>
      </c>
      <c r="I355" s="65">
        <v>326</v>
      </c>
      <c r="J355" s="66">
        <v>0.77486187845303867</v>
      </c>
      <c r="K355" s="67">
        <f t="shared" si="13"/>
        <v>0</v>
      </c>
      <c r="L355" s="68">
        <v>7264</v>
      </c>
      <c r="M355" s="68">
        <v>6700</v>
      </c>
      <c r="N355" s="65">
        <v>564</v>
      </c>
      <c r="O355" s="69">
        <v>0.92235682819383258</v>
      </c>
      <c r="P355" s="65">
        <v>290</v>
      </c>
      <c r="Q355" s="65">
        <v>226</v>
      </c>
      <c r="R355" s="65">
        <v>64</v>
      </c>
      <c r="S355" s="70">
        <v>0.77931034482758621</v>
      </c>
      <c r="T355" s="65">
        <v>92</v>
      </c>
      <c r="U355" s="65">
        <v>66</v>
      </c>
      <c r="V355" s="65">
        <v>26</v>
      </c>
      <c r="W355" s="66">
        <v>0.71739130434782605</v>
      </c>
      <c r="X355" s="65">
        <v>490</v>
      </c>
      <c r="Y355" s="65">
        <v>378</v>
      </c>
      <c r="Z355" s="65">
        <v>111</v>
      </c>
      <c r="AA355" s="66">
        <v>0.77142857142857146</v>
      </c>
      <c r="AB355" s="68">
        <v>269</v>
      </c>
      <c r="AC355" s="68">
        <v>229</v>
      </c>
      <c r="AD355" s="68">
        <v>40</v>
      </c>
      <c r="AE355" s="71">
        <v>0.85130111524163565</v>
      </c>
      <c r="AF355" s="72">
        <v>243</v>
      </c>
      <c r="AG355" s="72">
        <v>192</v>
      </c>
      <c r="AH355" s="72">
        <v>52</v>
      </c>
      <c r="AI355" s="73">
        <v>0.79012345679012341</v>
      </c>
      <c r="AJ355" s="74">
        <f t="shared" si="14"/>
        <v>0</v>
      </c>
      <c r="AK355" s="68">
        <v>1076</v>
      </c>
      <c r="AL355" s="68">
        <v>950</v>
      </c>
      <c r="AM355" s="65">
        <v>126</v>
      </c>
      <c r="AN355" s="69">
        <v>0.88289962825278812</v>
      </c>
      <c r="AO355" s="102">
        <v>1002</v>
      </c>
    </row>
    <row r="356" spans="2:41" ht="12.75" x14ac:dyDescent="0.2">
      <c r="B356" s="64">
        <v>46009</v>
      </c>
      <c r="C356" s="65">
        <v>245</v>
      </c>
      <c r="D356" s="65">
        <v>202</v>
      </c>
      <c r="E356" s="65">
        <v>43</v>
      </c>
      <c r="F356" s="66">
        <v>0.82448979591836735</v>
      </c>
      <c r="G356" s="65">
        <v>1448</v>
      </c>
      <c r="H356" s="65">
        <v>1130</v>
      </c>
      <c r="I356" s="65">
        <v>318</v>
      </c>
      <c r="J356" s="66">
        <v>0.78038674033149169</v>
      </c>
      <c r="K356" s="67">
        <f t="shared" si="13"/>
        <v>0</v>
      </c>
      <c r="L356" s="68">
        <v>7269</v>
      </c>
      <c r="M356" s="68">
        <v>6682</v>
      </c>
      <c r="N356" s="65">
        <v>582</v>
      </c>
      <c r="O356" s="69">
        <v>0.91924611363323705</v>
      </c>
      <c r="P356" s="65">
        <v>290</v>
      </c>
      <c r="Q356" s="65">
        <v>222</v>
      </c>
      <c r="R356" s="65">
        <v>68</v>
      </c>
      <c r="S356" s="70">
        <v>0.76551724137931032</v>
      </c>
      <c r="T356" s="65">
        <v>92</v>
      </c>
      <c r="U356" s="65">
        <v>68</v>
      </c>
      <c r="V356" s="65">
        <v>24</v>
      </c>
      <c r="W356" s="66">
        <v>0.73913043478260865</v>
      </c>
      <c r="X356" s="65">
        <v>489</v>
      </c>
      <c r="Y356" s="65">
        <v>387</v>
      </c>
      <c r="Z356" s="65">
        <v>102</v>
      </c>
      <c r="AA356" s="66">
        <v>0.79141104294478526</v>
      </c>
      <c r="AB356" s="68">
        <v>269</v>
      </c>
      <c r="AC356" s="68">
        <v>226</v>
      </c>
      <c r="AD356" s="68">
        <v>43</v>
      </c>
      <c r="AE356" s="71">
        <v>0.8401486988847584</v>
      </c>
      <c r="AF356" s="72">
        <v>243</v>
      </c>
      <c r="AG356" s="72">
        <v>184</v>
      </c>
      <c r="AH356" s="72">
        <v>60</v>
      </c>
      <c r="AI356" s="73">
        <v>0.75720164609053497</v>
      </c>
      <c r="AJ356" s="74">
        <f t="shared" si="14"/>
        <v>0</v>
      </c>
      <c r="AK356" s="68">
        <v>1076</v>
      </c>
      <c r="AL356" s="68">
        <v>940</v>
      </c>
      <c r="AM356" s="65">
        <v>136</v>
      </c>
      <c r="AN356" s="69">
        <v>0.87360594795539037</v>
      </c>
      <c r="AO356" s="102">
        <v>949</v>
      </c>
    </row>
    <row r="357" spans="2:41" ht="12.75" x14ac:dyDescent="0.2">
      <c r="B357" s="64">
        <v>46010</v>
      </c>
      <c r="C357" s="65">
        <v>245</v>
      </c>
      <c r="D357" s="65">
        <v>182</v>
      </c>
      <c r="E357" s="65">
        <v>63</v>
      </c>
      <c r="F357" s="66">
        <v>0.74285714285714288</v>
      </c>
      <c r="G357" s="65">
        <v>1448</v>
      </c>
      <c r="H357" s="65">
        <v>1149</v>
      </c>
      <c r="I357" s="65">
        <v>299</v>
      </c>
      <c r="J357" s="66">
        <v>0.79350828729281764</v>
      </c>
      <c r="K357" s="67">
        <f t="shared" si="13"/>
        <v>0</v>
      </c>
      <c r="L357" s="68">
        <v>7269</v>
      </c>
      <c r="M357" s="68">
        <v>6678</v>
      </c>
      <c r="N357" s="65">
        <v>587</v>
      </c>
      <c r="O357" s="69">
        <v>0.91869583161370205</v>
      </c>
      <c r="P357" s="65">
        <v>290</v>
      </c>
      <c r="Q357" s="65">
        <v>226</v>
      </c>
      <c r="R357" s="65">
        <v>64</v>
      </c>
      <c r="S357" s="70">
        <v>0.77931034482758621</v>
      </c>
      <c r="T357" s="65">
        <v>92</v>
      </c>
      <c r="U357" s="65">
        <v>66</v>
      </c>
      <c r="V357" s="65">
        <v>26</v>
      </c>
      <c r="W357" s="66">
        <v>0.71739130434782605</v>
      </c>
      <c r="X357" s="65">
        <v>489</v>
      </c>
      <c r="Y357" s="65">
        <v>398</v>
      </c>
      <c r="Z357" s="65">
        <v>91</v>
      </c>
      <c r="AA357" s="66">
        <v>0.81390593047034765</v>
      </c>
      <c r="AB357" s="68">
        <v>269</v>
      </c>
      <c r="AC357" s="68">
        <v>235</v>
      </c>
      <c r="AD357" s="68">
        <v>34</v>
      </c>
      <c r="AE357" s="71">
        <v>0.87360594795539037</v>
      </c>
      <c r="AF357" s="72">
        <v>243</v>
      </c>
      <c r="AG357" s="72">
        <v>195</v>
      </c>
      <c r="AH357" s="72">
        <v>48</v>
      </c>
      <c r="AI357" s="73">
        <v>0.80246913580246915</v>
      </c>
      <c r="AJ357" s="74">
        <f t="shared" si="14"/>
        <v>0</v>
      </c>
      <c r="AK357" s="68">
        <v>1076</v>
      </c>
      <c r="AL357" s="68">
        <v>945</v>
      </c>
      <c r="AM357" s="65">
        <v>131</v>
      </c>
      <c r="AN357" s="69">
        <v>0.87825278810408924</v>
      </c>
      <c r="AO357" s="102">
        <v>1019</v>
      </c>
    </row>
    <row r="358" spans="2:41" ht="12.75" x14ac:dyDescent="0.2">
      <c r="B358" s="64">
        <v>46011</v>
      </c>
      <c r="C358" s="65">
        <v>245</v>
      </c>
      <c r="D358" s="65">
        <v>181</v>
      </c>
      <c r="E358" s="65">
        <v>64</v>
      </c>
      <c r="F358" s="66">
        <v>0.73877551020408161</v>
      </c>
      <c r="G358" s="65">
        <v>1448</v>
      </c>
      <c r="H358" s="65">
        <v>1058</v>
      </c>
      <c r="I358" s="65">
        <v>390</v>
      </c>
      <c r="J358" s="66">
        <v>0.73066298342541436</v>
      </c>
      <c r="K358" s="67">
        <f t="shared" si="13"/>
        <v>0</v>
      </c>
      <c r="L358" s="68">
        <v>7253</v>
      </c>
      <c r="M358" s="68">
        <v>6622</v>
      </c>
      <c r="N358" s="65">
        <v>648</v>
      </c>
      <c r="O358" s="69">
        <v>0.91300151661381501</v>
      </c>
      <c r="P358" s="65">
        <v>290</v>
      </c>
      <c r="Q358" s="65">
        <v>226</v>
      </c>
      <c r="R358" s="65">
        <v>64</v>
      </c>
      <c r="S358" s="70">
        <v>0.77931034482758621</v>
      </c>
      <c r="T358" s="65">
        <v>92</v>
      </c>
      <c r="U358" s="65">
        <v>60</v>
      </c>
      <c r="V358" s="65">
        <v>32</v>
      </c>
      <c r="W358" s="66">
        <v>0.65217391304347827</v>
      </c>
      <c r="X358" s="65">
        <v>482</v>
      </c>
      <c r="Y358" s="65">
        <v>375</v>
      </c>
      <c r="Z358" s="65">
        <v>107</v>
      </c>
      <c r="AA358" s="66">
        <v>0.77800829875518673</v>
      </c>
      <c r="AB358" s="68">
        <v>269</v>
      </c>
      <c r="AC358" s="68">
        <v>225</v>
      </c>
      <c r="AD358" s="68">
        <v>44</v>
      </c>
      <c r="AE358" s="71">
        <v>0.83643122676579928</v>
      </c>
      <c r="AF358" s="72">
        <v>243</v>
      </c>
      <c r="AG358" s="72">
        <v>192</v>
      </c>
      <c r="AH358" s="72">
        <v>54</v>
      </c>
      <c r="AI358" s="73">
        <v>0.79012345679012341</v>
      </c>
      <c r="AJ358" s="74">
        <f t="shared" si="14"/>
        <v>0</v>
      </c>
      <c r="AK358" s="68">
        <v>1071</v>
      </c>
      <c r="AL358" s="68">
        <v>922</v>
      </c>
      <c r="AM358" s="65">
        <v>154</v>
      </c>
      <c r="AN358" s="69">
        <v>0.86087768440709622</v>
      </c>
      <c r="AO358" s="102">
        <v>930</v>
      </c>
    </row>
    <row r="359" spans="2:41" ht="12.75" x14ac:dyDescent="0.2">
      <c r="B359" s="64">
        <v>46012</v>
      </c>
      <c r="C359" s="65">
        <v>245</v>
      </c>
      <c r="D359" s="65">
        <v>195</v>
      </c>
      <c r="E359" s="65">
        <v>50</v>
      </c>
      <c r="F359" s="66">
        <v>0.79591836734693877</v>
      </c>
      <c r="G359" s="65">
        <v>1448</v>
      </c>
      <c r="H359" s="65">
        <v>1070</v>
      </c>
      <c r="I359" s="65">
        <v>378</v>
      </c>
      <c r="J359" s="66">
        <v>0.73895027624309395</v>
      </c>
      <c r="K359" s="67">
        <f t="shared" si="13"/>
        <v>0</v>
      </c>
      <c r="L359" s="68">
        <v>7253</v>
      </c>
      <c r="M359" s="68">
        <v>6511</v>
      </c>
      <c r="N359" s="65">
        <v>742</v>
      </c>
      <c r="O359" s="69">
        <v>0.89769750448090446</v>
      </c>
      <c r="P359" s="65">
        <v>290</v>
      </c>
      <c r="Q359" s="65">
        <v>226</v>
      </c>
      <c r="R359" s="65">
        <v>64</v>
      </c>
      <c r="S359" s="70">
        <v>0.77931034482758621</v>
      </c>
      <c r="T359" s="65">
        <v>92</v>
      </c>
      <c r="U359" s="65">
        <v>58</v>
      </c>
      <c r="V359" s="65">
        <v>34</v>
      </c>
      <c r="W359" s="66">
        <v>0.63043478260869568</v>
      </c>
      <c r="X359" s="65">
        <v>482</v>
      </c>
      <c r="Y359" s="65">
        <v>377</v>
      </c>
      <c r="Z359" s="65">
        <v>105</v>
      </c>
      <c r="AA359" s="66">
        <v>0.78215767634854771</v>
      </c>
      <c r="AB359" s="68">
        <v>269</v>
      </c>
      <c r="AC359" s="68">
        <v>233</v>
      </c>
      <c r="AD359" s="68">
        <v>36</v>
      </c>
      <c r="AE359" s="71">
        <v>0.86617100371747213</v>
      </c>
      <c r="AF359" s="72">
        <v>243</v>
      </c>
      <c r="AG359" s="72">
        <v>171</v>
      </c>
      <c r="AH359" s="72">
        <v>72</v>
      </c>
      <c r="AI359" s="73">
        <v>0.70370370370370372</v>
      </c>
      <c r="AJ359" s="74">
        <f t="shared" si="14"/>
        <v>0</v>
      </c>
      <c r="AK359" s="68">
        <v>1071</v>
      </c>
      <c r="AL359" s="68">
        <v>936</v>
      </c>
      <c r="AM359" s="65">
        <v>135</v>
      </c>
      <c r="AN359" s="69">
        <v>0.87394957983193278</v>
      </c>
      <c r="AO359" s="102">
        <v>826</v>
      </c>
    </row>
    <row r="360" spans="2:41" ht="12.75" x14ac:dyDescent="0.2">
      <c r="B360" s="64">
        <v>46013</v>
      </c>
      <c r="C360" s="65">
        <v>245</v>
      </c>
      <c r="D360" s="65">
        <v>184</v>
      </c>
      <c r="E360" s="65">
        <v>61</v>
      </c>
      <c r="F360" s="66">
        <v>0.75102040816326532</v>
      </c>
      <c r="G360" s="65">
        <v>1448</v>
      </c>
      <c r="H360" s="65">
        <v>1060</v>
      </c>
      <c r="I360" s="65">
        <v>388</v>
      </c>
      <c r="J360" s="66">
        <v>0.73204419889502759</v>
      </c>
      <c r="K360" s="67">
        <f t="shared" si="13"/>
        <v>0</v>
      </c>
      <c r="L360" s="68">
        <v>7253</v>
      </c>
      <c r="M360" s="68">
        <v>6432</v>
      </c>
      <c r="N360" s="65">
        <v>837</v>
      </c>
      <c r="O360" s="69">
        <v>0.88680545980973391</v>
      </c>
      <c r="P360" s="65">
        <v>290</v>
      </c>
      <c r="Q360" s="65">
        <v>251</v>
      </c>
      <c r="R360" s="65">
        <v>39</v>
      </c>
      <c r="S360" s="70">
        <v>0.8655172413793103</v>
      </c>
      <c r="T360" s="65">
        <v>92</v>
      </c>
      <c r="U360" s="65">
        <v>63</v>
      </c>
      <c r="V360" s="65">
        <v>29</v>
      </c>
      <c r="W360" s="66">
        <v>0.68478260869565222</v>
      </c>
      <c r="X360" s="65">
        <v>482</v>
      </c>
      <c r="Y360" s="65">
        <v>393</v>
      </c>
      <c r="Z360" s="65">
        <v>89</v>
      </c>
      <c r="AA360" s="66">
        <v>0.81535269709543567</v>
      </c>
      <c r="AB360" s="68">
        <v>269</v>
      </c>
      <c r="AC360" s="68">
        <v>213</v>
      </c>
      <c r="AD360" s="68">
        <v>56</v>
      </c>
      <c r="AE360" s="71">
        <v>0.79182156133828996</v>
      </c>
      <c r="AF360" s="72">
        <v>243</v>
      </c>
      <c r="AG360" s="72">
        <v>171</v>
      </c>
      <c r="AH360" s="72">
        <v>72</v>
      </c>
      <c r="AI360" s="73">
        <v>0.70370370370370372</v>
      </c>
      <c r="AJ360" s="74">
        <f t="shared" si="14"/>
        <v>0</v>
      </c>
      <c r="AK360" s="68">
        <v>1071</v>
      </c>
      <c r="AL360" s="68">
        <v>940</v>
      </c>
      <c r="AM360" s="65">
        <v>136</v>
      </c>
      <c r="AN360" s="69">
        <v>0.87768440709617179</v>
      </c>
      <c r="AO360" s="102">
        <v>823</v>
      </c>
    </row>
    <row r="361" spans="2:41" ht="12.75" x14ac:dyDescent="0.2">
      <c r="B361" s="64">
        <v>46014</v>
      </c>
      <c r="C361" s="65">
        <v>268</v>
      </c>
      <c r="D361" s="65">
        <v>231</v>
      </c>
      <c r="E361" s="65">
        <v>32</v>
      </c>
      <c r="F361" s="66">
        <v>0.86194029850746268</v>
      </c>
      <c r="G361" s="65">
        <v>1448</v>
      </c>
      <c r="H361" s="65">
        <v>1025</v>
      </c>
      <c r="I361" s="65">
        <v>423</v>
      </c>
      <c r="J361" s="66">
        <v>0.70787292817679559</v>
      </c>
      <c r="K361" s="67">
        <f t="shared" si="13"/>
        <v>0</v>
      </c>
      <c r="L361" s="68">
        <v>7253</v>
      </c>
      <c r="M361" s="68">
        <v>6421</v>
      </c>
      <c r="N361" s="65">
        <v>832</v>
      </c>
      <c r="O361" s="69">
        <v>0.88528884599476076</v>
      </c>
      <c r="P361" s="65">
        <v>290</v>
      </c>
      <c r="Q361" s="65">
        <v>241</v>
      </c>
      <c r="R361" s="65">
        <v>49</v>
      </c>
      <c r="S361" s="70">
        <v>0.83103448275862069</v>
      </c>
      <c r="T361" s="65">
        <v>92</v>
      </c>
      <c r="U361" s="65">
        <v>64</v>
      </c>
      <c r="V361" s="65">
        <v>28</v>
      </c>
      <c r="W361" s="66">
        <v>0.69565217391304346</v>
      </c>
      <c r="X361" s="65">
        <v>483</v>
      </c>
      <c r="Y361" s="65">
        <v>383</v>
      </c>
      <c r="Z361" s="65">
        <v>100</v>
      </c>
      <c r="AA361" s="66">
        <v>0.79296066252587993</v>
      </c>
      <c r="AB361" s="68">
        <v>269</v>
      </c>
      <c r="AC361" s="68">
        <v>219</v>
      </c>
      <c r="AD361" s="68">
        <v>50</v>
      </c>
      <c r="AE361" s="71">
        <v>0.81412639405204457</v>
      </c>
      <c r="AF361" s="72">
        <v>243</v>
      </c>
      <c r="AG361" s="72">
        <v>175</v>
      </c>
      <c r="AH361" s="72">
        <v>68</v>
      </c>
      <c r="AI361" s="73">
        <v>0.72016460905349799</v>
      </c>
      <c r="AJ361" s="74">
        <f t="shared" si="14"/>
        <v>0</v>
      </c>
      <c r="AK361" s="68">
        <v>1071</v>
      </c>
      <c r="AL361" s="68">
        <v>933</v>
      </c>
      <c r="AM361" s="65">
        <v>138</v>
      </c>
      <c r="AN361" s="69">
        <v>0.87114845938375352</v>
      </c>
      <c r="AO361" s="102">
        <v>816</v>
      </c>
    </row>
    <row r="362" spans="2:41" ht="12.75" x14ac:dyDescent="0.2">
      <c r="B362" s="64">
        <v>46015</v>
      </c>
      <c r="C362" s="65">
        <v>263</v>
      </c>
      <c r="D362" s="65">
        <v>201</v>
      </c>
      <c r="E362" s="65">
        <v>62</v>
      </c>
      <c r="F362" s="66">
        <v>0.76425855513307983</v>
      </c>
      <c r="G362" s="65">
        <v>1448</v>
      </c>
      <c r="H362" s="65">
        <v>928</v>
      </c>
      <c r="I362" s="65">
        <v>520</v>
      </c>
      <c r="J362" s="66">
        <v>0.64088397790055252</v>
      </c>
      <c r="K362" s="67">
        <f t="shared" si="13"/>
        <v>0</v>
      </c>
      <c r="L362" s="68">
        <v>7236</v>
      </c>
      <c r="M362" s="68">
        <v>6281</v>
      </c>
      <c r="N362" s="65">
        <v>954</v>
      </c>
      <c r="O362" s="69">
        <v>0.86802100608070754</v>
      </c>
      <c r="P362" s="65">
        <v>290</v>
      </c>
      <c r="Q362" s="65">
        <v>240</v>
      </c>
      <c r="R362" s="65">
        <v>50</v>
      </c>
      <c r="S362" s="70">
        <v>0.82758620689655171</v>
      </c>
      <c r="T362" s="65">
        <v>92</v>
      </c>
      <c r="U362" s="65">
        <v>67</v>
      </c>
      <c r="V362" s="65">
        <v>25</v>
      </c>
      <c r="W362" s="66">
        <v>0.72826086956521741</v>
      </c>
      <c r="X362" s="65">
        <v>483</v>
      </c>
      <c r="Y362" s="65">
        <v>376</v>
      </c>
      <c r="Z362" s="65">
        <v>107</v>
      </c>
      <c r="AA362" s="66">
        <v>0.77846790890269146</v>
      </c>
      <c r="AB362" s="68">
        <v>269</v>
      </c>
      <c r="AC362" s="68">
        <v>219</v>
      </c>
      <c r="AD362" s="68">
        <v>50</v>
      </c>
      <c r="AE362" s="71">
        <v>0.81412639405204457</v>
      </c>
      <c r="AF362" s="72">
        <v>243</v>
      </c>
      <c r="AG362" s="72">
        <v>175</v>
      </c>
      <c r="AH362" s="72">
        <v>68</v>
      </c>
      <c r="AI362" s="73">
        <v>0.72016460905349799</v>
      </c>
      <c r="AJ362" s="74">
        <f t="shared" si="14"/>
        <v>0</v>
      </c>
      <c r="AK362" s="68">
        <v>1065</v>
      </c>
      <c r="AL362" s="68">
        <v>909</v>
      </c>
      <c r="AM362" s="65">
        <v>162</v>
      </c>
      <c r="AN362" s="69">
        <v>0.85352112676056335</v>
      </c>
      <c r="AO362" s="102">
        <v>1016</v>
      </c>
    </row>
    <row r="363" spans="2:41" ht="12.75" x14ac:dyDescent="0.2">
      <c r="B363" s="64">
        <v>46016</v>
      </c>
      <c r="C363" s="65">
        <v>263</v>
      </c>
      <c r="D363" s="65">
        <v>184</v>
      </c>
      <c r="E363" s="65">
        <v>79</v>
      </c>
      <c r="F363" s="66">
        <v>0.69961977186311786</v>
      </c>
      <c r="G363" s="65">
        <v>1448</v>
      </c>
      <c r="H363" s="65">
        <v>872</v>
      </c>
      <c r="I363" s="65">
        <v>576</v>
      </c>
      <c r="J363" s="66">
        <v>0.60220994475138123</v>
      </c>
      <c r="K363" s="67">
        <f t="shared" si="13"/>
        <v>0</v>
      </c>
      <c r="L363" s="68">
        <v>7236</v>
      </c>
      <c r="M363" s="68">
        <v>5951</v>
      </c>
      <c r="N363" s="65">
        <v>1285</v>
      </c>
      <c r="O363" s="69">
        <v>0.82241569928137093</v>
      </c>
      <c r="P363" s="65">
        <v>290</v>
      </c>
      <c r="Q363" s="65">
        <v>214</v>
      </c>
      <c r="R363" s="65">
        <v>76</v>
      </c>
      <c r="S363" s="70">
        <v>0.73793103448275865</v>
      </c>
      <c r="T363" s="65">
        <v>92</v>
      </c>
      <c r="U363" s="65">
        <v>59</v>
      </c>
      <c r="V363" s="65">
        <v>33</v>
      </c>
      <c r="W363" s="66">
        <v>0.64130434782608692</v>
      </c>
      <c r="X363" s="65">
        <v>483</v>
      </c>
      <c r="Y363" s="65">
        <v>352</v>
      </c>
      <c r="Z363" s="65">
        <v>131</v>
      </c>
      <c r="AA363" s="66">
        <v>0.72877846790890266</v>
      </c>
      <c r="AB363" s="68">
        <v>269</v>
      </c>
      <c r="AC363" s="68">
        <v>215</v>
      </c>
      <c r="AD363" s="68">
        <v>54</v>
      </c>
      <c r="AE363" s="71">
        <v>0.7992565055762082</v>
      </c>
      <c r="AF363" s="72">
        <v>243</v>
      </c>
      <c r="AG363" s="72">
        <v>166</v>
      </c>
      <c r="AH363" s="72">
        <v>77</v>
      </c>
      <c r="AI363" s="73">
        <v>0.6831275720164609</v>
      </c>
      <c r="AJ363" s="74">
        <f t="shared" si="14"/>
        <v>0</v>
      </c>
      <c r="AK363" s="68">
        <v>1065</v>
      </c>
      <c r="AL363" s="68">
        <v>850</v>
      </c>
      <c r="AM363" s="65">
        <v>221</v>
      </c>
      <c r="AN363" s="69">
        <v>0.7981220657276995</v>
      </c>
      <c r="AO363" s="102">
        <v>708</v>
      </c>
    </row>
    <row r="364" spans="2:41" ht="12.75" x14ac:dyDescent="0.2">
      <c r="B364" s="64">
        <v>46017</v>
      </c>
      <c r="C364" s="65">
        <v>263</v>
      </c>
      <c r="D364" s="65">
        <v>185</v>
      </c>
      <c r="E364" s="65">
        <v>78</v>
      </c>
      <c r="F364" s="66">
        <v>0.70342205323193918</v>
      </c>
      <c r="G364" s="65">
        <v>1448</v>
      </c>
      <c r="H364" s="65">
        <v>848</v>
      </c>
      <c r="I364" s="65">
        <v>600</v>
      </c>
      <c r="J364" s="66">
        <v>0.58563535911602205</v>
      </c>
      <c r="K364" s="67">
        <f t="shared" si="13"/>
        <v>0</v>
      </c>
      <c r="L364" s="68">
        <v>7236</v>
      </c>
      <c r="M364" s="68">
        <v>6001</v>
      </c>
      <c r="N364" s="65">
        <v>1234</v>
      </c>
      <c r="O364" s="69">
        <v>0.82932559425096741</v>
      </c>
      <c r="P364" s="65">
        <v>290</v>
      </c>
      <c r="Q364" s="65">
        <v>232</v>
      </c>
      <c r="R364" s="65">
        <v>58</v>
      </c>
      <c r="S364" s="70">
        <v>0.8</v>
      </c>
      <c r="T364" s="65">
        <v>92</v>
      </c>
      <c r="U364" s="65">
        <v>60</v>
      </c>
      <c r="V364" s="65">
        <v>32</v>
      </c>
      <c r="W364" s="66">
        <v>0.65217391304347827</v>
      </c>
      <c r="X364" s="65">
        <v>483</v>
      </c>
      <c r="Y364" s="65">
        <v>328</v>
      </c>
      <c r="Z364" s="65">
        <v>155</v>
      </c>
      <c r="AA364" s="66">
        <v>0.67908902691511386</v>
      </c>
      <c r="AB364" s="68">
        <v>269</v>
      </c>
      <c r="AC364" s="68">
        <v>222</v>
      </c>
      <c r="AD364" s="68">
        <v>47</v>
      </c>
      <c r="AE364" s="71">
        <v>0.82527881040892193</v>
      </c>
      <c r="AF364" s="72">
        <v>243</v>
      </c>
      <c r="AG364" s="72">
        <v>161</v>
      </c>
      <c r="AH364" s="72">
        <v>82</v>
      </c>
      <c r="AI364" s="73">
        <v>0.66255144032921809</v>
      </c>
      <c r="AJ364" s="74">
        <f t="shared" si="14"/>
        <v>0</v>
      </c>
      <c r="AK364" s="68">
        <v>1065</v>
      </c>
      <c r="AL364" s="68">
        <v>857</v>
      </c>
      <c r="AM364" s="65">
        <v>208</v>
      </c>
      <c r="AN364" s="69">
        <v>0.80469483568075117</v>
      </c>
      <c r="AO364" s="102">
        <v>946</v>
      </c>
    </row>
    <row r="365" spans="2:41" ht="12.75" x14ac:dyDescent="0.2">
      <c r="B365" s="64">
        <v>46018</v>
      </c>
      <c r="C365" s="65">
        <v>263</v>
      </c>
      <c r="D365" s="65">
        <v>184</v>
      </c>
      <c r="E365" s="65">
        <v>79</v>
      </c>
      <c r="F365" s="66">
        <v>0.69961977186311786</v>
      </c>
      <c r="G365" s="65">
        <v>1448</v>
      </c>
      <c r="H365" s="65">
        <v>911</v>
      </c>
      <c r="I365" s="65">
        <v>537</v>
      </c>
      <c r="J365" s="66">
        <v>0.6291436464088398</v>
      </c>
      <c r="K365" s="67">
        <f t="shared" si="13"/>
        <v>0</v>
      </c>
      <c r="L365" s="68">
        <v>7236</v>
      </c>
      <c r="M365" s="68">
        <v>6015</v>
      </c>
      <c r="N365" s="65">
        <v>1221</v>
      </c>
      <c r="O365" s="69">
        <v>0.83126036484245436</v>
      </c>
      <c r="P365" s="65">
        <v>290</v>
      </c>
      <c r="Q365" s="65">
        <v>229</v>
      </c>
      <c r="R365" s="65">
        <v>61</v>
      </c>
      <c r="S365" s="70">
        <v>0.78965517241379313</v>
      </c>
      <c r="T365" s="65">
        <v>92</v>
      </c>
      <c r="U365" s="65">
        <v>69</v>
      </c>
      <c r="V365" s="65">
        <v>23</v>
      </c>
      <c r="W365" s="66">
        <v>0.75</v>
      </c>
      <c r="X365" s="65">
        <v>483</v>
      </c>
      <c r="Y365" s="65">
        <v>349</v>
      </c>
      <c r="Z365" s="65">
        <v>134</v>
      </c>
      <c r="AA365" s="66">
        <v>0.72256728778467905</v>
      </c>
      <c r="AB365" s="68">
        <v>269</v>
      </c>
      <c r="AC365" s="68">
        <v>213</v>
      </c>
      <c r="AD365" s="68">
        <v>56</v>
      </c>
      <c r="AE365" s="71">
        <v>0.79182156133828996</v>
      </c>
      <c r="AF365" s="72">
        <v>243</v>
      </c>
      <c r="AG365" s="72">
        <v>169</v>
      </c>
      <c r="AH365" s="72">
        <v>74</v>
      </c>
      <c r="AI365" s="73">
        <v>0.69547325102880664</v>
      </c>
      <c r="AJ365" s="74">
        <f t="shared" si="14"/>
        <v>0</v>
      </c>
      <c r="AK365" s="68">
        <v>1065</v>
      </c>
      <c r="AL365" s="68">
        <v>875</v>
      </c>
      <c r="AM365" s="65">
        <v>190</v>
      </c>
      <c r="AN365" s="69">
        <v>0.82159624413145538</v>
      </c>
      <c r="AO365" s="102">
        <v>924</v>
      </c>
    </row>
    <row r="366" spans="2:41" ht="12.75" x14ac:dyDescent="0.2">
      <c r="B366" s="64">
        <v>46019</v>
      </c>
      <c r="C366" s="65">
        <v>263</v>
      </c>
      <c r="D366" s="65">
        <v>195</v>
      </c>
      <c r="E366" s="65">
        <v>68</v>
      </c>
      <c r="F366" s="66">
        <v>0.7414448669201521</v>
      </c>
      <c r="G366" s="65">
        <v>1448</v>
      </c>
      <c r="H366" s="65">
        <v>907</v>
      </c>
      <c r="I366" s="65">
        <v>541</v>
      </c>
      <c r="J366" s="66">
        <v>0.62638121546961323</v>
      </c>
      <c r="K366" s="67">
        <f t="shared" si="13"/>
        <v>0</v>
      </c>
      <c r="L366" s="68">
        <v>7236</v>
      </c>
      <c r="M366" s="68">
        <v>6119</v>
      </c>
      <c r="N366" s="65">
        <v>1117</v>
      </c>
      <c r="O366" s="69">
        <v>0.84563294637921504</v>
      </c>
      <c r="P366" s="65">
        <v>290</v>
      </c>
      <c r="Q366" s="65">
        <v>231</v>
      </c>
      <c r="R366" s="65">
        <v>59</v>
      </c>
      <c r="S366" s="70">
        <v>0.79655172413793107</v>
      </c>
      <c r="T366" s="65">
        <v>92</v>
      </c>
      <c r="U366" s="65">
        <v>57</v>
      </c>
      <c r="V366" s="65">
        <v>35</v>
      </c>
      <c r="W366" s="66">
        <v>0.61956521739130432</v>
      </c>
      <c r="X366" s="65">
        <v>483</v>
      </c>
      <c r="Y366" s="65">
        <v>332</v>
      </c>
      <c r="Z366" s="65">
        <v>151</v>
      </c>
      <c r="AA366" s="66">
        <v>0.68737060041407871</v>
      </c>
      <c r="AB366" s="68">
        <v>269</v>
      </c>
      <c r="AC366" s="68">
        <v>220</v>
      </c>
      <c r="AD366" s="68">
        <v>49</v>
      </c>
      <c r="AE366" s="71">
        <v>0.81784386617100369</v>
      </c>
      <c r="AF366" s="72">
        <v>243</v>
      </c>
      <c r="AG366" s="72">
        <v>169</v>
      </c>
      <c r="AH366" s="72">
        <v>74</v>
      </c>
      <c r="AI366" s="73">
        <v>0.69547325102880664</v>
      </c>
      <c r="AJ366" s="74">
        <f t="shared" si="14"/>
        <v>0</v>
      </c>
      <c r="AK366" s="68">
        <v>1065</v>
      </c>
      <c r="AL366" s="68">
        <v>877</v>
      </c>
      <c r="AM366" s="65">
        <v>194</v>
      </c>
      <c r="AN366" s="69">
        <v>0.82347417840375592</v>
      </c>
      <c r="AO366" s="102">
        <v>740</v>
      </c>
    </row>
    <row r="367" spans="2:41" ht="12.75" x14ac:dyDescent="0.2">
      <c r="B367" s="64">
        <v>46020</v>
      </c>
      <c r="C367" s="65">
        <v>263</v>
      </c>
      <c r="D367" s="65">
        <v>199</v>
      </c>
      <c r="E367" s="65">
        <v>64</v>
      </c>
      <c r="F367" s="66">
        <v>0.75665399239543729</v>
      </c>
      <c r="G367" s="65">
        <v>1448</v>
      </c>
      <c r="H367" s="65">
        <v>987</v>
      </c>
      <c r="I367" s="65">
        <v>461</v>
      </c>
      <c r="J367" s="66">
        <v>0.6816298342541437</v>
      </c>
      <c r="K367" s="67">
        <f t="shared" si="13"/>
        <v>0</v>
      </c>
      <c r="L367" s="68">
        <v>7236</v>
      </c>
      <c r="M367" s="68">
        <v>6191</v>
      </c>
      <c r="N367" s="65">
        <v>1045</v>
      </c>
      <c r="O367" s="69">
        <v>0.8555831951354339</v>
      </c>
      <c r="P367" s="65">
        <v>290</v>
      </c>
      <c r="Q367" s="65">
        <v>229</v>
      </c>
      <c r="R367" s="65">
        <v>61</v>
      </c>
      <c r="S367" s="70">
        <v>0.78965517241379313</v>
      </c>
      <c r="T367" s="65">
        <v>92</v>
      </c>
      <c r="U367" s="65">
        <v>61</v>
      </c>
      <c r="V367" s="65">
        <v>31</v>
      </c>
      <c r="W367" s="66">
        <v>0.66304347826086951</v>
      </c>
      <c r="X367" s="65">
        <v>483</v>
      </c>
      <c r="Y367" s="65">
        <v>334</v>
      </c>
      <c r="Z367" s="65">
        <v>149</v>
      </c>
      <c r="AA367" s="66">
        <v>0.69151138716356109</v>
      </c>
      <c r="AB367" s="68">
        <v>269</v>
      </c>
      <c r="AC367" s="68">
        <v>225</v>
      </c>
      <c r="AD367" s="68">
        <v>44</v>
      </c>
      <c r="AE367" s="71">
        <v>0.83643122676579928</v>
      </c>
      <c r="AF367" s="72">
        <v>243</v>
      </c>
      <c r="AG367" s="72">
        <v>175</v>
      </c>
      <c r="AH367" s="72">
        <v>68</v>
      </c>
      <c r="AI367" s="73">
        <v>0.72016460905349799</v>
      </c>
      <c r="AJ367" s="74">
        <f t="shared" si="14"/>
        <v>0</v>
      </c>
      <c r="AK367" s="68">
        <v>1065</v>
      </c>
      <c r="AL367" s="68">
        <v>915</v>
      </c>
      <c r="AM367" s="65">
        <v>150</v>
      </c>
      <c r="AN367" s="69">
        <v>0.85915492957746475</v>
      </c>
      <c r="AO367" s="102">
        <v>971</v>
      </c>
    </row>
    <row r="368" spans="2:41" ht="12.75" x14ac:dyDescent="0.2">
      <c r="B368" s="64">
        <v>46021</v>
      </c>
      <c r="C368" s="65">
        <v>263</v>
      </c>
      <c r="D368" s="65">
        <v>212</v>
      </c>
      <c r="E368" s="65">
        <v>51</v>
      </c>
      <c r="F368" s="66">
        <v>0.80608365019011408</v>
      </c>
      <c r="G368" s="65">
        <v>1448</v>
      </c>
      <c r="H368" s="65">
        <v>997</v>
      </c>
      <c r="I368" s="65">
        <v>451</v>
      </c>
      <c r="J368" s="66">
        <v>0.68853591160220995</v>
      </c>
      <c r="K368" s="67">
        <f t="shared" si="13"/>
        <v>0</v>
      </c>
      <c r="L368" s="68">
        <v>7236</v>
      </c>
      <c r="M368" s="68">
        <v>6259</v>
      </c>
      <c r="N368" s="65">
        <v>977</v>
      </c>
      <c r="O368" s="69">
        <v>0.86498065229408516</v>
      </c>
      <c r="P368" s="65">
        <v>290</v>
      </c>
      <c r="Q368" s="65">
        <v>220</v>
      </c>
      <c r="R368" s="65">
        <v>70</v>
      </c>
      <c r="S368" s="70">
        <v>0.75862068965517238</v>
      </c>
      <c r="T368" s="65">
        <v>92</v>
      </c>
      <c r="U368" s="65">
        <v>67</v>
      </c>
      <c r="V368" s="65">
        <v>25</v>
      </c>
      <c r="W368" s="66">
        <v>0.72826086956521741</v>
      </c>
      <c r="X368" s="65">
        <v>483</v>
      </c>
      <c r="Y368" s="65">
        <v>336</v>
      </c>
      <c r="Z368" s="65">
        <v>147</v>
      </c>
      <c r="AA368" s="66">
        <v>0.69565217391304346</v>
      </c>
      <c r="AB368" s="68">
        <v>269</v>
      </c>
      <c r="AC368" s="68">
        <v>236</v>
      </c>
      <c r="AD368" s="68">
        <v>33</v>
      </c>
      <c r="AE368" s="71">
        <v>0.87732342007434949</v>
      </c>
      <c r="AF368" s="72">
        <v>243</v>
      </c>
      <c r="AG368" s="72">
        <v>163</v>
      </c>
      <c r="AH368" s="72">
        <v>80</v>
      </c>
      <c r="AI368" s="73">
        <v>0.67078189300411528</v>
      </c>
      <c r="AJ368" s="74">
        <f t="shared" si="14"/>
        <v>0</v>
      </c>
      <c r="AK368" s="68">
        <v>1065</v>
      </c>
      <c r="AL368" s="68">
        <v>915</v>
      </c>
      <c r="AM368" s="65">
        <v>150</v>
      </c>
      <c r="AN368" s="69">
        <v>0.85915492957746475</v>
      </c>
      <c r="AO368" s="102">
        <v>821</v>
      </c>
    </row>
    <row r="369" spans="2:41" ht="12.75" x14ac:dyDescent="0.2">
      <c r="B369" s="64">
        <v>46022</v>
      </c>
      <c r="C369" s="65">
        <v>263</v>
      </c>
      <c r="D369" s="65">
        <v>179</v>
      </c>
      <c r="E369" s="65">
        <v>84</v>
      </c>
      <c r="F369" s="66">
        <v>0.68060836501901145</v>
      </c>
      <c r="G369" s="65">
        <v>1438</v>
      </c>
      <c r="H369" s="65">
        <v>952</v>
      </c>
      <c r="I369" s="65">
        <v>486</v>
      </c>
      <c r="J369" s="66">
        <v>0.66203059805285114</v>
      </c>
      <c r="K369" s="67">
        <f t="shared" si="13"/>
        <v>-10</v>
      </c>
      <c r="L369" s="68">
        <v>7179</v>
      </c>
      <c r="M369" s="68">
        <v>6093</v>
      </c>
      <c r="N369" s="65">
        <v>1124</v>
      </c>
      <c r="O369" s="69">
        <v>0.84872544922691184</v>
      </c>
      <c r="P369" s="65">
        <v>290</v>
      </c>
      <c r="Q369" s="65">
        <v>219</v>
      </c>
      <c r="R369" s="65">
        <v>71</v>
      </c>
      <c r="S369" s="70">
        <v>0.7551724137931034</v>
      </c>
      <c r="T369" s="65">
        <v>92</v>
      </c>
      <c r="U369" s="65">
        <v>53</v>
      </c>
      <c r="V369" s="65">
        <v>39</v>
      </c>
      <c r="W369" s="66">
        <v>0.57608695652173914</v>
      </c>
      <c r="X369" s="65">
        <v>483</v>
      </c>
      <c r="Y369" s="65">
        <v>336</v>
      </c>
      <c r="Z369" s="65">
        <v>147</v>
      </c>
      <c r="AA369" s="66">
        <v>0.69565217391304346</v>
      </c>
      <c r="AB369" s="68">
        <v>269</v>
      </c>
      <c r="AC369" s="68">
        <v>224</v>
      </c>
      <c r="AD369" s="68">
        <v>45</v>
      </c>
      <c r="AE369" s="71">
        <v>0.83271375464684017</v>
      </c>
      <c r="AF369" s="72">
        <v>243</v>
      </c>
      <c r="AG369" s="72">
        <v>169</v>
      </c>
      <c r="AH369" s="72">
        <v>74</v>
      </c>
      <c r="AI369" s="73">
        <v>0.69547325102880664</v>
      </c>
      <c r="AJ369" s="74">
        <f t="shared" si="14"/>
        <v>0</v>
      </c>
      <c r="AK369" s="68">
        <v>1065</v>
      </c>
      <c r="AL369" s="68">
        <v>865</v>
      </c>
      <c r="AM369" s="65">
        <v>200</v>
      </c>
      <c r="AN369" s="69">
        <v>0.81220657276995301</v>
      </c>
      <c r="AO369" s="102">
        <v>871</v>
      </c>
    </row>
    <row r="370" spans="2:41" ht="12.75" x14ac:dyDescent="0.2">
      <c r="B370" s="64"/>
      <c r="C370" s="65"/>
      <c r="D370" s="65"/>
      <c r="E370" s="65"/>
      <c r="F370" s="66"/>
      <c r="G370" s="65"/>
      <c r="H370" s="65"/>
      <c r="I370" s="65"/>
      <c r="J370" s="66"/>
      <c r="K370" s="67">
        <f t="shared" si="13"/>
        <v>-1438</v>
      </c>
      <c r="L370" s="68"/>
      <c r="M370" s="68"/>
      <c r="N370" s="65"/>
      <c r="O370" s="69"/>
      <c r="P370" s="65"/>
      <c r="Q370" s="65"/>
      <c r="R370" s="65"/>
      <c r="S370" s="70"/>
      <c r="T370" s="65"/>
      <c r="U370" s="65"/>
      <c r="V370" s="65"/>
      <c r="W370" s="66"/>
      <c r="X370" s="65"/>
      <c r="Y370" s="65"/>
      <c r="Z370" s="65"/>
      <c r="AA370" s="66"/>
      <c r="AB370" s="68"/>
      <c r="AC370" s="68"/>
      <c r="AD370" s="68"/>
      <c r="AE370" s="71"/>
      <c r="AF370" s="72"/>
      <c r="AG370" s="72"/>
      <c r="AH370" s="72"/>
      <c r="AI370" s="73"/>
      <c r="AJ370" s="74">
        <f t="shared" si="14"/>
        <v>-243</v>
      </c>
      <c r="AK370" s="68"/>
      <c r="AL370" s="68"/>
      <c r="AM370" s="65"/>
      <c r="AN370" s="69"/>
    </row>
  </sheetData>
  <autoFilter ref="A4:AO370" xr:uid="{00000000-0009-0000-0000-000001000000}"/>
  <mergeCells count="11">
    <mergeCell ref="T3:W3"/>
    <mergeCell ref="B3:B4"/>
    <mergeCell ref="C3:F3"/>
    <mergeCell ref="G3:K3"/>
    <mergeCell ref="L3:O3"/>
    <mergeCell ref="P3:S3"/>
    <mergeCell ref="AO3:AO4"/>
    <mergeCell ref="X3:AA3"/>
    <mergeCell ref="AB3:AE3"/>
    <mergeCell ref="AF3:AJ3"/>
    <mergeCell ref="AK3:A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AP370"/>
  <sheetViews>
    <sheetView topLeftCell="B3" zoomScale="120" zoomScaleNormal="120" workbookViewId="0">
      <pane xSplit="1" ySplit="2" topLeftCell="Z11" activePane="bottomRight" state="frozen"/>
      <selection pane="topRight" activeCell="C3" sqref="C3"/>
      <selection pane="bottomLeft" activeCell="B5" sqref="B5"/>
      <selection pane="bottomRight" activeCell="AF5" sqref="AF5:AG38"/>
    </sheetView>
  </sheetViews>
  <sheetFormatPr baseColWidth="10" defaultColWidth="11.42578125" defaultRowHeight="11.25" x14ac:dyDescent="0.2"/>
  <cols>
    <col min="1" max="2" width="11.42578125" style="47"/>
    <col min="3" max="3" width="11.5703125" style="47" customWidth="1"/>
    <col min="4" max="4" width="11.140625" style="47" customWidth="1"/>
    <col min="5" max="5" width="11.85546875" style="47" customWidth="1"/>
    <col min="6" max="6" width="9.140625" style="47" customWidth="1"/>
    <col min="7" max="7" width="11.42578125" style="47" customWidth="1"/>
    <col min="8" max="8" width="10.85546875" style="47" customWidth="1"/>
    <col min="9" max="9" width="8.5703125" style="47" customWidth="1"/>
    <col min="10" max="10" width="10.5703125" style="47" customWidth="1"/>
    <col min="11" max="11" width="21.140625" style="47" customWidth="1"/>
    <col min="12" max="19" width="11.42578125" style="47" customWidth="1"/>
    <col min="20" max="21" width="11.42578125" style="47"/>
    <col min="22" max="22" width="11.42578125" style="47" customWidth="1"/>
    <col min="23" max="31" width="11.42578125" style="47"/>
    <col min="32" max="32" width="10.140625" style="47" customWidth="1"/>
    <col min="33" max="33" width="11.140625" style="47" customWidth="1"/>
    <col min="34" max="34" width="10" style="47" customWidth="1"/>
    <col min="35" max="35" width="12.140625" style="47" customWidth="1"/>
    <col min="36" max="36" width="11.5703125" style="47" customWidth="1"/>
    <col min="37" max="37" width="11.85546875" style="47" customWidth="1"/>
    <col min="38" max="38" width="9.140625" style="47" customWidth="1"/>
    <col min="39" max="39" width="12.140625" style="47" customWidth="1"/>
    <col min="40" max="40" width="19.42578125" style="47" customWidth="1"/>
    <col min="41" max="16384" width="11.42578125" style="47"/>
  </cols>
  <sheetData>
    <row r="3" spans="2:40" x14ac:dyDescent="0.2">
      <c r="B3" s="125" t="s">
        <v>0</v>
      </c>
      <c r="C3" s="126" t="s">
        <v>1</v>
      </c>
      <c r="D3" s="126"/>
      <c r="E3" s="126"/>
      <c r="F3" s="126"/>
      <c r="G3" s="127" t="s">
        <v>2</v>
      </c>
      <c r="H3" s="128"/>
      <c r="I3" s="128"/>
      <c r="J3" s="128"/>
      <c r="K3" s="129"/>
      <c r="L3" s="130" t="s">
        <v>3</v>
      </c>
      <c r="M3" s="130"/>
      <c r="N3" s="130"/>
      <c r="O3" s="130"/>
      <c r="P3" s="131" t="s">
        <v>4</v>
      </c>
      <c r="Q3" s="131"/>
      <c r="R3" s="131"/>
      <c r="S3" s="131"/>
      <c r="T3" s="124" t="s">
        <v>5</v>
      </c>
      <c r="U3" s="124"/>
      <c r="V3" s="124"/>
      <c r="W3" s="124"/>
      <c r="X3" s="116" t="s">
        <v>6</v>
      </c>
      <c r="Y3" s="116"/>
      <c r="Z3" s="116"/>
      <c r="AA3" s="116"/>
      <c r="AB3" s="117" t="s">
        <v>7</v>
      </c>
      <c r="AC3" s="117"/>
      <c r="AD3" s="117"/>
      <c r="AE3" s="117"/>
      <c r="AF3" s="118" t="s">
        <v>8</v>
      </c>
      <c r="AG3" s="119"/>
      <c r="AH3" s="119"/>
      <c r="AI3" s="119"/>
      <c r="AJ3" s="120"/>
      <c r="AK3" s="121" t="s">
        <v>9</v>
      </c>
      <c r="AL3" s="121"/>
      <c r="AM3" s="121"/>
      <c r="AN3" s="121"/>
    </row>
    <row r="4" spans="2:40" ht="45" x14ac:dyDescent="0.2">
      <c r="B4" s="125"/>
      <c r="C4" s="48" t="s">
        <v>13</v>
      </c>
      <c r="D4" s="48" t="s">
        <v>14</v>
      </c>
      <c r="E4" s="48" t="s">
        <v>15</v>
      </c>
      <c r="F4" s="49" t="s">
        <v>16</v>
      </c>
      <c r="G4" s="50" t="s">
        <v>13</v>
      </c>
      <c r="H4" s="50" t="s">
        <v>14</v>
      </c>
      <c r="I4" s="50" t="s">
        <v>15</v>
      </c>
      <c r="J4" s="51" t="s">
        <v>16</v>
      </c>
      <c r="K4" s="51" t="s">
        <v>17</v>
      </c>
      <c r="L4" s="52" t="s">
        <v>13</v>
      </c>
      <c r="M4" s="52" t="s">
        <v>14</v>
      </c>
      <c r="N4" s="52" t="s">
        <v>15</v>
      </c>
      <c r="O4" s="53" t="s">
        <v>16</v>
      </c>
      <c r="P4" s="54" t="s">
        <v>13</v>
      </c>
      <c r="Q4" s="54" t="s">
        <v>14</v>
      </c>
      <c r="R4" s="54" t="s">
        <v>15</v>
      </c>
      <c r="S4" s="55" t="s">
        <v>16</v>
      </c>
      <c r="T4" s="56" t="s">
        <v>13</v>
      </c>
      <c r="U4" s="56" t="s">
        <v>14</v>
      </c>
      <c r="V4" s="56" t="s">
        <v>15</v>
      </c>
      <c r="W4" s="57" t="s">
        <v>16</v>
      </c>
      <c r="X4" s="58" t="s">
        <v>13</v>
      </c>
      <c r="Y4" s="58" t="s">
        <v>14</v>
      </c>
      <c r="Z4" s="58" t="s">
        <v>15</v>
      </c>
      <c r="AA4" s="59" t="s">
        <v>16</v>
      </c>
      <c r="AB4" s="60" t="s">
        <v>13</v>
      </c>
      <c r="AC4" s="60" t="s">
        <v>14</v>
      </c>
      <c r="AD4" s="60" t="s">
        <v>15</v>
      </c>
      <c r="AE4" s="61" t="s">
        <v>16</v>
      </c>
      <c r="AF4" s="48" t="s">
        <v>13</v>
      </c>
      <c r="AG4" s="48" t="s">
        <v>14</v>
      </c>
      <c r="AH4" s="48" t="s">
        <v>15</v>
      </c>
      <c r="AI4" s="49" t="s">
        <v>16</v>
      </c>
      <c r="AJ4" s="49" t="s">
        <v>18</v>
      </c>
      <c r="AK4" s="62" t="s">
        <v>13</v>
      </c>
      <c r="AL4" s="62" t="s">
        <v>14</v>
      </c>
      <c r="AM4" s="62" t="s">
        <v>15</v>
      </c>
      <c r="AN4" s="63" t="s">
        <v>16</v>
      </c>
    </row>
    <row r="5" spans="2:40" ht="12.75" x14ac:dyDescent="0.2">
      <c r="B5" s="64">
        <v>45292</v>
      </c>
      <c r="C5" s="65">
        <v>305</v>
      </c>
      <c r="D5" s="65">
        <v>242</v>
      </c>
      <c r="E5" s="65">
        <v>69</v>
      </c>
      <c r="F5" s="66">
        <v>0.79344262295081969</v>
      </c>
      <c r="G5" s="65">
        <v>1570</v>
      </c>
      <c r="H5" s="65">
        <v>829</v>
      </c>
      <c r="I5" s="65">
        <v>688</v>
      </c>
      <c r="J5" s="66">
        <v>0.52802547770700636</v>
      </c>
      <c r="K5" s="67">
        <v>0</v>
      </c>
      <c r="L5" s="68">
        <v>7389</v>
      </c>
      <c r="M5" s="68">
        <v>5758</v>
      </c>
      <c r="N5" s="65">
        <v>1551</v>
      </c>
      <c r="O5" s="69">
        <v>0.77926647719583164</v>
      </c>
      <c r="P5" s="65">
        <v>354</v>
      </c>
      <c r="Q5" s="65">
        <v>239</v>
      </c>
      <c r="R5" s="65">
        <v>92</v>
      </c>
      <c r="S5" s="70">
        <v>0.67514124293785316</v>
      </c>
      <c r="T5" s="65">
        <v>90</v>
      </c>
      <c r="U5" s="65">
        <v>57</v>
      </c>
      <c r="V5" s="65">
        <v>27</v>
      </c>
      <c r="W5" s="66">
        <v>0.6333333333333333</v>
      </c>
      <c r="X5" s="65">
        <v>513</v>
      </c>
      <c r="Y5" s="65">
        <v>320</v>
      </c>
      <c r="Z5" s="65">
        <v>176</v>
      </c>
      <c r="AA5" s="66">
        <v>0.62378167641325533</v>
      </c>
      <c r="AB5" s="68">
        <v>286</v>
      </c>
      <c r="AC5" s="68">
        <v>209</v>
      </c>
      <c r="AD5" s="68">
        <v>63</v>
      </c>
      <c r="AE5" s="71">
        <v>0.73076923076923073</v>
      </c>
      <c r="AF5" s="72">
        <v>246</v>
      </c>
      <c r="AG5" s="72">
        <v>166</v>
      </c>
      <c r="AH5" s="72">
        <v>72</v>
      </c>
      <c r="AI5" s="73">
        <v>0.67479674796747968</v>
      </c>
      <c r="AJ5" s="74">
        <v>0</v>
      </c>
      <c r="AK5" s="68">
        <v>1194</v>
      </c>
      <c r="AL5" s="68">
        <v>881</v>
      </c>
      <c r="AM5" s="65">
        <v>307</v>
      </c>
      <c r="AN5" s="69">
        <v>0.73785594639865992</v>
      </c>
    </row>
    <row r="6" spans="2:40" ht="12.75" x14ac:dyDescent="0.2">
      <c r="B6" s="64">
        <v>45293</v>
      </c>
      <c r="C6" s="65">
        <v>305</v>
      </c>
      <c r="D6" s="65">
        <v>242</v>
      </c>
      <c r="E6" s="65">
        <v>69</v>
      </c>
      <c r="F6" s="66">
        <v>0.79344262295081969</v>
      </c>
      <c r="G6" s="65">
        <v>1570</v>
      </c>
      <c r="H6" s="65">
        <v>900</v>
      </c>
      <c r="I6" s="65">
        <v>640</v>
      </c>
      <c r="J6" s="66">
        <v>0.57324840764331209</v>
      </c>
      <c r="K6" s="67">
        <f>+G6-G5</f>
        <v>0</v>
      </c>
      <c r="L6" s="68">
        <v>7414</v>
      </c>
      <c r="M6" s="68">
        <v>5856</v>
      </c>
      <c r="N6" s="65">
        <v>1436</v>
      </c>
      <c r="O6" s="69">
        <v>0.78985702724575124</v>
      </c>
      <c r="P6" s="65">
        <v>354</v>
      </c>
      <c r="Q6" s="65">
        <v>214</v>
      </c>
      <c r="R6" s="65">
        <v>122</v>
      </c>
      <c r="S6" s="70">
        <v>0.60451977401129942</v>
      </c>
      <c r="T6" s="65">
        <v>90</v>
      </c>
      <c r="U6" s="65">
        <v>54</v>
      </c>
      <c r="V6" s="65">
        <v>30</v>
      </c>
      <c r="W6" s="66">
        <v>0.6</v>
      </c>
      <c r="X6" s="65">
        <v>513</v>
      </c>
      <c r="Y6" s="65">
        <v>318</v>
      </c>
      <c r="Z6" s="65">
        <v>180</v>
      </c>
      <c r="AA6" s="66">
        <v>0.61988304093567248</v>
      </c>
      <c r="AB6" s="68">
        <v>286</v>
      </c>
      <c r="AC6" s="68">
        <v>193</v>
      </c>
      <c r="AD6" s="68">
        <v>90</v>
      </c>
      <c r="AE6" s="71">
        <v>0.67482517482517479</v>
      </c>
      <c r="AF6" s="72">
        <v>246</v>
      </c>
      <c r="AG6" s="72">
        <v>156</v>
      </c>
      <c r="AH6" s="72">
        <v>82</v>
      </c>
      <c r="AI6" s="73">
        <v>0.63414634146341464</v>
      </c>
      <c r="AJ6" s="74">
        <f>+AF6-AF5</f>
        <v>0</v>
      </c>
      <c r="AK6" s="68">
        <v>1194</v>
      </c>
      <c r="AL6" s="68">
        <v>884</v>
      </c>
      <c r="AM6" s="65">
        <v>302</v>
      </c>
      <c r="AN6" s="69">
        <v>0.74036850921273034</v>
      </c>
    </row>
    <row r="7" spans="2:40" ht="12.75" x14ac:dyDescent="0.2">
      <c r="B7" s="64">
        <v>45294</v>
      </c>
      <c r="C7" s="65">
        <v>300</v>
      </c>
      <c r="D7" s="65">
        <v>231</v>
      </c>
      <c r="E7" s="65">
        <v>79</v>
      </c>
      <c r="F7" s="66">
        <v>0.77</v>
      </c>
      <c r="G7" s="65">
        <v>1570</v>
      </c>
      <c r="H7" s="65">
        <v>977</v>
      </c>
      <c r="I7" s="65">
        <v>556</v>
      </c>
      <c r="J7" s="66">
        <v>0.62229299363057322</v>
      </c>
      <c r="K7" s="67">
        <f t="shared" ref="K7:K26" si="0">+G7-G6</f>
        <v>0</v>
      </c>
      <c r="L7" s="68">
        <v>7400</v>
      </c>
      <c r="M7" s="68">
        <v>6048</v>
      </c>
      <c r="N7" s="65">
        <v>1266</v>
      </c>
      <c r="O7" s="69">
        <v>0.81729729729729728</v>
      </c>
      <c r="P7" s="65">
        <v>349</v>
      </c>
      <c r="Q7" s="65">
        <v>233</v>
      </c>
      <c r="R7" s="65">
        <v>112</v>
      </c>
      <c r="S7" s="70">
        <v>0.66762177650429799</v>
      </c>
      <c r="T7" s="65">
        <v>90</v>
      </c>
      <c r="U7" s="65">
        <v>61</v>
      </c>
      <c r="V7" s="65">
        <v>23</v>
      </c>
      <c r="W7" s="66">
        <v>0.67777777777777781</v>
      </c>
      <c r="X7" s="65">
        <v>513</v>
      </c>
      <c r="Y7" s="65">
        <v>347</v>
      </c>
      <c r="Z7" s="65">
        <v>151</v>
      </c>
      <c r="AA7" s="66">
        <v>0.6764132553606238</v>
      </c>
      <c r="AB7" s="68">
        <v>286</v>
      </c>
      <c r="AC7" s="68">
        <v>201</v>
      </c>
      <c r="AD7" s="68">
        <v>86</v>
      </c>
      <c r="AE7" s="71">
        <v>0.70279720279720281</v>
      </c>
      <c r="AF7" s="72">
        <v>246</v>
      </c>
      <c r="AG7" s="72">
        <v>169</v>
      </c>
      <c r="AH7" s="72">
        <v>69</v>
      </c>
      <c r="AI7" s="73">
        <v>0.68699186991869921</v>
      </c>
      <c r="AJ7" s="74">
        <f t="shared" ref="AJ7:AJ24" si="1">+AF7-AF6</f>
        <v>0</v>
      </c>
      <c r="AK7" s="68">
        <v>1194</v>
      </c>
      <c r="AL7" s="68">
        <v>893</v>
      </c>
      <c r="AM7" s="65">
        <v>285</v>
      </c>
      <c r="AN7" s="69">
        <v>0.74790619765494137</v>
      </c>
    </row>
    <row r="8" spans="2:40" ht="12.75" x14ac:dyDescent="0.2">
      <c r="B8" s="64">
        <v>45295</v>
      </c>
      <c r="C8" s="65">
        <v>300</v>
      </c>
      <c r="D8" s="65">
        <v>221</v>
      </c>
      <c r="E8" s="65">
        <v>90</v>
      </c>
      <c r="F8" s="66">
        <v>0.73666666666666669</v>
      </c>
      <c r="G8" s="65">
        <v>1595</v>
      </c>
      <c r="H8" s="65">
        <v>1013</v>
      </c>
      <c r="I8" s="65">
        <v>518</v>
      </c>
      <c r="J8" s="66">
        <v>0.63510971786833859</v>
      </c>
      <c r="K8" s="67">
        <f t="shared" si="0"/>
        <v>25</v>
      </c>
      <c r="L8" s="68">
        <v>7481</v>
      </c>
      <c r="M8" s="68">
        <v>6258</v>
      </c>
      <c r="N8" s="65">
        <v>1085</v>
      </c>
      <c r="O8" s="69">
        <v>0.83651918192754982</v>
      </c>
      <c r="P8" s="65">
        <v>349</v>
      </c>
      <c r="Q8" s="65">
        <v>222</v>
      </c>
      <c r="R8" s="65">
        <v>126</v>
      </c>
      <c r="S8" s="70">
        <v>0.63610315186246413</v>
      </c>
      <c r="T8" s="65">
        <v>90</v>
      </c>
      <c r="U8" s="65">
        <v>58</v>
      </c>
      <c r="V8" s="65">
        <v>26</v>
      </c>
      <c r="W8" s="66">
        <v>0.64444444444444449</v>
      </c>
      <c r="X8" s="65">
        <v>518</v>
      </c>
      <c r="Y8" s="65">
        <v>350</v>
      </c>
      <c r="Z8" s="65">
        <v>151</v>
      </c>
      <c r="AA8" s="66">
        <v>0.67567567567567566</v>
      </c>
      <c r="AB8" s="68">
        <v>286</v>
      </c>
      <c r="AC8" s="68">
        <v>204</v>
      </c>
      <c r="AD8" s="68">
        <v>83</v>
      </c>
      <c r="AE8" s="71">
        <v>0.71328671328671334</v>
      </c>
      <c r="AF8" s="72">
        <v>246</v>
      </c>
      <c r="AG8" s="72">
        <v>170</v>
      </c>
      <c r="AH8" s="72">
        <v>68</v>
      </c>
      <c r="AI8" s="73">
        <v>0.69105691056910568</v>
      </c>
      <c r="AJ8" s="74">
        <f t="shared" si="1"/>
        <v>0</v>
      </c>
      <c r="AK8" s="68">
        <v>1201</v>
      </c>
      <c r="AL8" s="68">
        <v>924</v>
      </c>
      <c r="AM8" s="65">
        <v>264</v>
      </c>
      <c r="AN8" s="69">
        <v>0.76935886761032468</v>
      </c>
    </row>
    <row r="9" spans="2:40" ht="12.75" x14ac:dyDescent="0.2">
      <c r="B9" s="64">
        <v>45296</v>
      </c>
      <c r="C9" s="65">
        <v>300</v>
      </c>
      <c r="D9" s="65">
        <v>239</v>
      </c>
      <c r="E9" s="65">
        <v>73</v>
      </c>
      <c r="F9" s="66">
        <v>0.79666666666666663</v>
      </c>
      <c r="G9" s="65">
        <v>1595</v>
      </c>
      <c r="H9" s="65">
        <v>1040</v>
      </c>
      <c r="I9" s="65">
        <v>485</v>
      </c>
      <c r="J9" s="66">
        <v>0.65203761755485889</v>
      </c>
      <c r="K9" s="67">
        <f t="shared" si="0"/>
        <v>0</v>
      </c>
      <c r="L9" s="68">
        <v>7481</v>
      </c>
      <c r="M9" s="68">
        <v>6243</v>
      </c>
      <c r="N9" s="65">
        <v>1048</v>
      </c>
      <c r="O9" s="69">
        <v>0.83451410239272827</v>
      </c>
      <c r="P9" s="65">
        <v>349</v>
      </c>
      <c r="Q9" s="65">
        <v>238</v>
      </c>
      <c r="R9" s="65">
        <v>110</v>
      </c>
      <c r="S9" s="70">
        <v>0.68194842406876788</v>
      </c>
      <c r="T9" s="65">
        <v>89</v>
      </c>
      <c r="U9" s="65">
        <v>63</v>
      </c>
      <c r="V9" s="65">
        <v>21</v>
      </c>
      <c r="W9" s="66">
        <v>0.7078651685393258</v>
      </c>
      <c r="X9" s="65">
        <v>514</v>
      </c>
      <c r="Y9" s="65">
        <v>353</v>
      </c>
      <c r="Z9" s="65">
        <v>139</v>
      </c>
      <c r="AA9" s="66">
        <v>0.6867704280155642</v>
      </c>
      <c r="AB9" s="68">
        <v>286</v>
      </c>
      <c r="AC9" s="68">
        <v>194</v>
      </c>
      <c r="AD9" s="68">
        <v>91</v>
      </c>
      <c r="AE9" s="71">
        <v>0.67832167832167833</v>
      </c>
      <c r="AF9" s="72">
        <v>243</v>
      </c>
      <c r="AG9" s="72">
        <v>162</v>
      </c>
      <c r="AH9" s="72">
        <v>76</v>
      </c>
      <c r="AI9" s="73">
        <v>0.66666666666666663</v>
      </c>
      <c r="AJ9" s="74">
        <f t="shared" si="1"/>
        <v>-3</v>
      </c>
      <c r="AK9" s="68">
        <v>1200</v>
      </c>
      <c r="AL9" s="68">
        <v>956</v>
      </c>
      <c r="AM9" s="65">
        <v>223</v>
      </c>
      <c r="AN9" s="69">
        <v>0.79666666666666663</v>
      </c>
    </row>
    <row r="10" spans="2:40" ht="12.75" x14ac:dyDescent="0.2">
      <c r="B10" s="64">
        <v>45297</v>
      </c>
      <c r="C10" s="65">
        <v>300</v>
      </c>
      <c r="D10" s="65">
        <v>244</v>
      </c>
      <c r="E10" s="65">
        <v>72</v>
      </c>
      <c r="F10" s="66">
        <v>0.81333333333333335</v>
      </c>
      <c r="G10" s="65">
        <v>1595</v>
      </c>
      <c r="H10" s="65">
        <v>1042</v>
      </c>
      <c r="I10" s="65">
        <v>471</v>
      </c>
      <c r="J10" s="66">
        <v>0.65329153605015677</v>
      </c>
      <c r="K10" s="67">
        <f t="shared" si="0"/>
        <v>0</v>
      </c>
      <c r="L10" s="68">
        <v>7481</v>
      </c>
      <c r="M10" s="68">
        <v>6155</v>
      </c>
      <c r="N10" s="65">
        <v>1076</v>
      </c>
      <c r="O10" s="69">
        <v>0.82275096912177514</v>
      </c>
      <c r="P10" s="65">
        <v>349</v>
      </c>
      <c r="Q10" s="65">
        <v>246</v>
      </c>
      <c r="R10" s="65">
        <v>102</v>
      </c>
      <c r="S10" s="70">
        <v>0.70487106017191981</v>
      </c>
      <c r="T10" s="65">
        <v>89</v>
      </c>
      <c r="U10" s="65">
        <v>55</v>
      </c>
      <c r="V10" s="65">
        <v>29</v>
      </c>
      <c r="W10" s="66">
        <v>0.6179775280898876</v>
      </c>
      <c r="X10" s="65">
        <v>514</v>
      </c>
      <c r="Y10" s="65">
        <v>336</v>
      </c>
      <c r="Z10" s="65">
        <v>150</v>
      </c>
      <c r="AA10" s="66">
        <v>0.65369649805447472</v>
      </c>
      <c r="AB10" s="68">
        <v>286</v>
      </c>
      <c r="AC10" s="68">
        <v>201</v>
      </c>
      <c r="AD10" s="68">
        <v>86</v>
      </c>
      <c r="AE10" s="71">
        <v>0.70279720279720281</v>
      </c>
      <c r="AF10" s="72">
        <v>243</v>
      </c>
      <c r="AG10" s="72">
        <v>189</v>
      </c>
      <c r="AH10" s="72">
        <v>49</v>
      </c>
      <c r="AI10" s="73">
        <v>0.77777777777777779</v>
      </c>
      <c r="AJ10" s="74">
        <f t="shared" si="1"/>
        <v>0</v>
      </c>
      <c r="AK10" s="68">
        <v>1200</v>
      </c>
      <c r="AL10" s="68">
        <v>970</v>
      </c>
      <c r="AM10" s="65">
        <v>210</v>
      </c>
      <c r="AN10" s="69">
        <v>0.80833333333333335</v>
      </c>
    </row>
    <row r="11" spans="2:40" ht="12.75" x14ac:dyDescent="0.2">
      <c r="B11" s="64">
        <v>45298</v>
      </c>
      <c r="C11" s="65">
        <v>300</v>
      </c>
      <c r="D11" s="65">
        <v>224</v>
      </c>
      <c r="E11" s="65">
        <v>89</v>
      </c>
      <c r="F11" s="66">
        <v>0.7466666666666667</v>
      </c>
      <c r="G11" s="65">
        <v>1595</v>
      </c>
      <c r="H11" s="65">
        <v>1083</v>
      </c>
      <c r="I11" s="65">
        <v>435</v>
      </c>
      <c r="J11" s="66">
        <v>0.67899686520376179</v>
      </c>
      <c r="K11" s="67">
        <f t="shared" si="0"/>
        <v>0</v>
      </c>
      <c r="L11" s="68">
        <v>7481</v>
      </c>
      <c r="M11" s="68">
        <v>6240</v>
      </c>
      <c r="N11" s="65">
        <v>1092</v>
      </c>
      <c r="O11" s="69">
        <v>0.83411308648576399</v>
      </c>
      <c r="P11" s="65">
        <v>349</v>
      </c>
      <c r="Q11" s="65">
        <v>240</v>
      </c>
      <c r="R11" s="65">
        <v>109</v>
      </c>
      <c r="S11" s="70">
        <v>0.68767908309455583</v>
      </c>
      <c r="T11" s="65">
        <v>89</v>
      </c>
      <c r="U11" s="65">
        <v>68</v>
      </c>
      <c r="V11" s="65">
        <v>14</v>
      </c>
      <c r="W11" s="66">
        <v>0.7640449438202247</v>
      </c>
      <c r="X11" s="65">
        <v>514</v>
      </c>
      <c r="Y11" s="65">
        <v>329</v>
      </c>
      <c r="Z11" s="65">
        <v>156</v>
      </c>
      <c r="AA11" s="66">
        <v>0.6400778210116731</v>
      </c>
      <c r="AB11" s="68">
        <v>286</v>
      </c>
      <c r="AC11" s="68">
        <v>208</v>
      </c>
      <c r="AD11" s="68">
        <v>81</v>
      </c>
      <c r="AE11" s="71">
        <v>0.72727272727272729</v>
      </c>
      <c r="AF11" s="72">
        <v>243</v>
      </c>
      <c r="AG11" s="72">
        <v>187</v>
      </c>
      <c r="AH11" s="72">
        <v>51</v>
      </c>
      <c r="AI11" s="73">
        <v>0.76954732510288071</v>
      </c>
      <c r="AJ11" s="74">
        <f t="shared" si="1"/>
        <v>0</v>
      </c>
      <c r="AK11" s="68">
        <v>1200</v>
      </c>
      <c r="AL11" s="68">
        <v>972</v>
      </c>
      <c r="AM11" s="65">
        <v>215</v>
      </c>
      <c r="AN11" s="69">
        <v>0.81</v>
      </c>
    </row>
    <row r="12" spans="2:40" ht="12.75" x14ac:dyDescent="0.2">
      <c r="B12" s="64">
        <v>45299</v>
      </c>
      <c r="C12" s="65">
        <v>300</v>
      </c>
      <c r="D12" s="65">
        <v>241</v>
      </c>
      <c r="E12" s="65">
        <v>70</v>
      </c>
      <c r="F12" s="66">
        <v>0.80333333333333334</v>
      </c>
      <c r="G12" s="65">
        <v>1595</v>
      </c>
      <c r="H12" s="65">
        <v>1081</v>
      </c>
      <c r="I12" s="65">
        <v>443</v>
      </c>
      <c r="J12" s="66">
        <v>0.67774294670846391</v>
      </c>
      <c r="K12" s="67">
        <f t="shared" si="0"/>
        <v>0</v>
      </c>
      <c r="L12" s="68">
        <v>7481</v>
      </c>
      <c r="M12" s="68">
        <v>6249</v>
      </c>
      <c r="N12" s="65">
        <v>1043</v>
      </c>
      <c r="O12" s="69">
        <v>0.83531613420665685</v>
      </c>
      <c r="P12" s="65">
        <v>349</v>
      </c>
      <c r="Q12" s="65">
        <v>238</v>
      </c>
      <c r="R12" s="65">
        <v>118</v>
      </c>
      <c r="S12" s="70">
        <v>0.68194842406876788</v>
      </c>
      <c r="T12" s="65">
        <v>89</v>
      </c>
      <c r="U12" s="65">
        <v>60</v>
      </c>
      <c r="V12" s="65">
        <v>24</v>
      </c>
      <c r="W12" s="66">
        <v>0.6741573033707865</v>
      </c>
      <c r="X12" s="65">
        <v>514</v>
      </c>
      <c r="Y12" s="65">
        <v>335</v>
      </c>
      <c r="Z12" s="65">
        <v>171</v>
      </c>
      <c r="AA12" s="66">
        <v>0.65175097276264593</v>
      </c>
      <c r="AB12" s="68">
        <v>286</v>
      </c>
      <c r="AC12" s="68">
        <v>205</v>
      </c>
      <c r="AD12" s="68">
        <v>81</v>
      </c>
      <c r="AE12" s="71">
        <v>0.71678321678321677</v>
      </c>
      <c r="AF12" s="72">
        <v>243</v>
      </c>
      <c r="AG12" s="72">
        <v>175</v>
      </c>
      <c r="AH12" s="72">
        <v>63</v>
      </c>
      <c r="AI12" s="73">
        <v>0.72016460905349799</v>
      </c>
      <c r="AJ12" s="74">
        <f t="shared" si="1"/>
        <v>0</v>
      </c>
      <c r="AK12" s="68">
        <v>1200</v>
      </c>
      <c r="AL12" s="68">
        <v>962</v>
      </c>
      <c r="AM12" s="65">
        <v>224</v>
      </c>
      <c r="AN12" s="69">
        <v>0.80166666666666664</v>
      </c>
    </row>
    <row r="13" spans="2:40" ht="12.75" x14ac:dyDescent="0.2">
      <c r="B13" s="64">
        <v>45300</v>
      </c>
      <c r="C13" s="65">
        <v>300</v>
      </c>
      <c r="D13" s="65">
        <v>232</v>
      </c>
      <c r="E13" s="65">
        <v>78</v>
      </c>
      <c r="F13" s="66">
        <v>0.77333333333333332</v>
      </c>
      <c r="G13" s="65">
        <v>1595</v>
      </c>
      <c r="H13" s="65">
        <v>1121</v>
      </c>
      <c r="I13" s="65">
        <v>408</v>
      </c>
      <c r="J13" s="66">
        <v>0.70282131661442004</v>
      </c>
      <c r="K13" s="67">
        <f t="shared" si="0"/>
        <v>0</v>
      </c>
      <c r="L13" s="68">
        <v>7481</v>
      </c>
      <c r="M13" s="68">
        <v>6357</v>
      </c>
      <c r="N13" s="65">
        <v>949</v>
      </c>
      <c r="O13" s="69">
        <v>0.84975270685737203</v>
      </c>
      <c r="P13" s="65">
        <v>349</v>
      </c>
      <c r="Q13" s="65">
        <v>234</v>
      </c>
      <c r="R13" s="65">
        <v>109</v>
      </c>
      <c r="S13" s="70">
        <v>0.67048710601719197</v>
      </c>
      <c r="T13" s="65">
        <v>89</v>
      </c>
      <c r="U13" s="65">
        <v>66</v>
      </c>
      <c r="V13" s="65">
        <v>18</v>
      </c>
      <c r="W13" s="66">
        <v>0.7415730337078652</v>
      </c>
      <c r="X13" s="65">
        <v>514</v>
      </c>
      <c r="Y13" s="65">
        <v>349</v>
      </c>
      <c r="Z13" s="65">
        <v>144</v>
      </c>
      <c r="AA13" s="66">
        <v>0.67898832684824906</v>
      </c>
      <c r="AB13" s="68">
        <v>286</v>
      </c>
      <c r="AC13" s="68">
        <v>208</v>
      </c>
      <c r="AD13" s="68">
        <v>64</v>
      </c>
      <c r="AE13" s="71">
        <v>0.72727272727272729</v>
      </c>
      <c r="AF13" s="72">
        <v>243</v>
      </c>
      <c r="AG13" s="72">
        <v>175</v>
      </c>
      <c r="AH13" s="72">
        <v>57</v>
      </c>
      <c r="AI13" s="73">
        <v>0.72016460905349799</v>
      </c>
      <c r="AJ13" s="74">
        <f t="shared" si="1"/>
        <v>0</v>
      </c>
      <c r="AK13" s="68">
        <v>1200</v>
      </c>
      <c r="AL13" s="68">
        <v>956</v>
      </c>
      <c r="AM13" s="65">
        <v>226</v>
      </c>
      <c r="AN13" s="69">
        <v>0.79666666666666663</v>
      </c>
    </row>
    <row r="14" spans="2:40" ht="12.75" x14ac:dyDescent="0.2">
      <c r="B14" s="64">
        <v>45301</v>
      </c>
      <c r="C14" s="65">
        <v>300</v>
      </c>
      <c r="D14" s="65">
        <v>239</v>
      </c>
      <c r="E14" s="65">
        <v>76</v>
      </c>
      <c r="F14" s="66">
        <v>0.79666666666666663</v>
      </c>
      <c r="G14" s="65">
        <v>1595</v>
      </c>
      <c r="H14" s="65">
        <v>1173</v>
      </c>
      <c r="I14" s="65">
        <v>357</v>
      </c>
      <c r="J14" s="66">
        <v>0.73542319749216301</v>
      </c>
      <c r="K14" s="67">
        <f t="shared" si="0"/>
        <v>0</v>
      </c>
      <c r="L14" s="68">
        <v>7481</v>
      </c>
      <c r="M14" s="68">
        <v>6535</v>
      </c>
      <c r="N14" s="65">
        <v>762</v>
      </c>
      <c r="O14" s="69">
        <v>0.87354631733725441</v>
      </c>
      <c r="P14" s="65">
        <v>349</v>
      </c>
      <c r="Q14" s="65">
        <v>224</v>
      </c>
      <c r="R14" s="65">
        <v>120</v>
      </c>
      <c r="S14" s="70">
        <v>0.6418338108882522</v>
      </c>
      <c r="T14" s="65">
        <v>89</v>
      </c>
      <c r="U14" s="65">
        <v>57</v>
      </c>
      <c r="V14" s="65">
        <v>27</v>
      </c>
      <c r="W14" s="66">
        <v>0.6404494382022472</v>
      </c>
      <c r="X14" s="65">
        <v>514</v>
      </c>
      <c r="Y14" s="65">
        <v>336</v>
      </c>
      <c r="Z14" s="65">
        <v>170</v>
      </c>
      <c r="AA14" s="66">
        <v>0.65369649805447472</v>
      </c>
      <c r="AB14" s="68">
        <v>286</v>
      </c>
      <c r="AC14" s="68">
        <v>203</v>
      </c>
      <c r="AD14" s="68">
        <v>84</v>
      </c>
      <c r="AE14" s="71">
        <v>0.70979020979020979</v>
      </c>
      <c r="AF14" s="72">
        <v>243</v>
      </c>
      <c r="AG14" s="72">
        <v>173</v>
      </c>
      <c r="AH14" s="72">
        <v>59</v>
      </c>
      <c r="AI14" s="73">
        <v>0.7119341563786008</v>
      </c>
      <c r="AJ14" s="74">
        <f t="shared" si="1"/>
        <v>0</v>
      </c>
      <c r="AK14" s="68">
        <v>1200</v>
      </c>
      <c r="AL14" s="68">
        <v>957</v>
      </c>
      <c r="AM14" s="65">
        <v>237</v>
      </c>
      <c r="AN14" s="69">
        <v>0.79749999999999999</v>
      </c>
    </row>
    <row r="15" spans="2:40" ht="12.75" x14ac:dyDescent="0.2">
      <c r="B15" s="64">
        <v>45302</v>
      </c>
      <c r="C15" s="65">
        <v>300</v>
      </c>
      <c r="D15" s="65">
        <v>235</v>
      </c>
      <c r="E15" s="65">
        <v>80</v>
      </c>
      <c r="F15" s="66">
        <v>0.78333333333333333</v>
      </c>
      <c r="G15" s="65">
        <v>1595</v>
      </c>
      <c r="H15" s="65">
        <v>1146</v>
      </c>
      <c r="I15" s="65">
        <v>383</v>
      </c>
      <c r="J15" s="66">
        <v>0.71849529780564259</v>
      </c>
      <c r="K15" s="67">
        <f t="shared" si="0"/>
        <v>0</v>
      </c>
      <c r="L15" s="68">
        <v>7481</v>
      </c>
      <c r="M15" s="68">
        <v>6527</v>
      </c>
      <c r="N15" s="65">
        <v>762</v>
      </c>
      <c r="O15" s="69">
        <v>0.8724769415853495</v>
      </c>
      <c r="P15" s="65">
        <v>349</v>
      </c>
      <c r="Q15" s="65">
        <v>220</v>
      </c>
      <c r="R15" s="65">
        <v>121</v>
      </c>
      <c r="S15" s="70">
        <v>0.63037249283667618</v>
      </c>
      <c r="T15" s="65">
        <v>89</v>
      </c>
      <c r="U15" s="65">
        <v>61</v>
      </c>
      <c r="V15" s="65">
        <v>23</v>
      </c>
      <c r="W15" s="66">
        <v>0.6853932584269663</v>
      </c>
      <c r="X15" s="65">
        <v>514</v>
      </c>
      <c r="Y15" s="65">
        <v>333</v>
      </c>
      <c r="Z15" s="65">
        <v>175</v>
      </c>
      <c r="AA15" s="66">
        <v>0.64785992217898836</v>
      </c>
      <c r="AB15" s="68">
        <v>286</v>
      </c>
      <c r="AC15" s="68">
        <v>202</v>
      </c>
      <c r="AD15" s="68">
        <v>85</v>
      </c>
      <c r="AE15" s="71">
        <v>0.70629370629370625</v>
      </c>
      <c r="AF15" s="72">
        <v>243</v>
      </c>
      <c r="AG15" s="72">
        <v>167</v>
      </c>
      <c r="AH15" s="72">
        <v>65</v>
      </c>
      <c r="AI15" s="73">
        <v>0.68724279835390945</v>
      </c>
      <c r="AJ15" s="74">
        <f t="shared" si="1"/>
        <v>0</v>
      </c>
      <c r="AK15" s="68">
        <v>1200</v>
      </c>
      <c r="AL15" s="68">
        <v>934</v>
      </c>
      <c r="AM15" s="65">
        <v>253</v>
      </c>
      <c r="AN15" s="69">
        <v>0.77833333333333332</v>
      </c>
    </row>
    <row r="16" spans="2:40" ht="12.75" x14ac:dyDescent="0.2">
      <c r="B16" s="64">
        <v>45303</v>
      </c>
      <c r="C16" s="65">
        <v>300</v>
      </c>
      <c r="D16" s="65">
        <v>223</v>
      </c>
      <c r="E16" s="65">
        <v>90</v>
      </c>
      <c r="F16" s="66">
        <v>0.74333333333333329</v>
      </c>
      <c r="G16" s="65">
        <v>1595</v>
      </c>
      <c r="H16" s="65">
        <v>1190</v>
      </c>
      <c r="I16" s="65">
        <v>339</v>
      </c>
      <c r="J16" s="66">
        <v>0.74608150470219436</v>
      </c>
      <c r="K16" s="67">
        <f t="shared" si="0"/>
        <v>0</v>
      </c>
      <c r="L16" s="68">
        <v>7481</v>
      </c>
      <c r="M16" s="68">
        <v>6610</v>
      </c>
      <c r="N16" s="65">
        <v>694</v>
      </c>
      <c r="O16" s="69">
        <v>0.88357171501136211</v>
      </c>
      <c r="P16" s="65">
        <v>349</v>
      </c>
      <c r="Q16" s="65">
        <v>212</v>
      </c>
      <c r="R16" s="65">
        <v>107</v>
      </c>
      <c r="S16" s="70">
        <v>0.60744985673352436</v>
      </c>
      <c r="T16" s="65">
        <v>89</v>
      </c>
      <c r="U16" s="65">
        <v>66</v>
      </c>
      <c r="V16" s="65">
        <v>19</v>
      </c>
      <c r="W16" s="66">
        <v>0.7415730337078652</v>
      </c>
      <c r="X16" s="65">
        <v>514</v>
      </c>
      <c r="Y16" s="65">
        <v>344</v>
      </c>
      <c r="Z16" s="65">
        <v>159</v>
      </c>
      <c r="AA16" s="66">
        <v>0.66926070038910501</v>
      </c>
      <c r="AB16" s="68">
        <v>286</v>
      </c>
      <c r="AC16" s="68">
        <v>223</v>
      </c>
      <c r="AD16" s="68">
        <v>85</v>
      </c>
      <c r="AE16" s="71">
        <v>0.77972027972027969</v>
      </c>
      <c r="AF16" s="72">
        <v>243</v>
      </c>
      <c r="AG16" s="72">
        <v>164</v>
      </c>
      <c r="AH16" s="72">
        <v>69</v>
      </c>
      <c r="AI16" s="73">
        <v>0.67489711934156382</v>
      </c>
      <c r="AJ16" s="74">
        <f t="shared" si="1"/>
        <v>0</v>
      </c>
      <c r="AK16" s="68">
        <v>1200</v>
      </c>
      <c r="AL16" s="68">
        <v>967</v>
      </c>
      <c r="AM16" s="65">
        <v>212</v>
      </c>
      <c r="AN16" s="69">
        <v>0.80583333333333329</v>
      </c>
    </row>
    <row r="17" spans="2:40" ht="12.75" x14ac:dyDescent="0.2">
      <c r="B17" s="64">
        <v>45304</v>
      </c>
      <c r="C17" s="65">
        <v>300</v>
      </c>
      <c r="D17" s="65">
        <v>231</v>
      </c>
      <c r="E17" s="65">
        <v>78</v>
      </c>
      <c r="F17" s="66">
        <v>0.77</v>
      </c>
      <c r="G17" s="65">
        <v>1595</v>
      </c>
      <c r="H17" s="65">
        <v>1156</v>
      </c>
      <c r="I17" s="65">
        <v>405</v>
      </c>
      <c r="J17" s="66">
        <v>0.72476489028213165</v>
      </c>
      <c r="K17" s="67">
        <f t="shared" si="0"/>
        <v>0</v>
      </c>
      <c r="L17" s="68">
        <v>7481</v>
      </c>
      <c r="M17" s="68">
        <v>6570</v>
      </c>
      <c r="N17" s="65">
        <v>730</v>
      </c>
      <c r="O17" s="69">
        <v>0.878224836251838</v>
      </c>
      <c r="P17" s="65">
        <v>349</v>
      </c>
      <c r="Q17" s="65">
        <v>221</v>
      </c>
      <c r="R17" s="65">
        <v>92</v>
      </c>
      <c r="S17" s="70">
        <v>0.63323782234957016</v>
      </c>
      <c r="T17" s="65">
        <v>89</v>
      </c>
      <c r="U17" s="65">
        <v>68</v>
      </c>
      <c r="V17" s="65">
        <v>17</v>
      </c>
      <c r="W17" s="66">
        <v>0.7640449438202247</v>
      </c>
      <c r="X17" s="65">
        <v>514</v>
      </c>
      <c r="Y17" s="65">
        <v>350</v>
      </c>
      <c r="Z17" s="65">
        <v>157</v>
      </c>
      <c r="AA17" s="66">
        <v>0.68093385214007784</v>
      </c>
      <c r="AB17" s="68">
        <v>286</v>
      </c>
      <c r="AC17" s="68">
        <v>222</v>
      </c>
      <c r="AD17" s="68">
        <v>85</v>
      </c>
      <c r="AE17" s="71">
        <v>0.77622377622377625</v>
      </c>
      <c r="AF17" s="72">
        <v>243</v>
      </c>
      <c r="AG17" s="72">
        <v>167</v>
      </c>
      <c r="AH17" s="72">
        <v>66</v>
      </c>
      <c r="AI17" s="73">
        <v>0.68724279835390945</v>
      </c>
      <c r="AJ17" s="74">
        <f t="shared" si="1"/>
        <v>0</v>
      </c>
      <c r="AK17" s="68">
        <v>1200</v>
      </c>
      <c r="AL17" s="68">
        <v>951</v>
      </c>
      <c r="AM17" s="65">
        <v>228</v>
      </c>
      <c r="AN17" s="69">
        <v>0.79249999999999998</v>
      </c>
    </row>
    <row r="18" spans="2:40" ht="12.75" x14ac:dyDescent="0.2">
      <c r="B18" s="64">
        <v>45305</v>
      </c>
      <c r="C18" s="65">
        <v>300</v>
      </c>
      <c r="D18" s="65">
        <v>234</v>
      </c>
      <c r="E18" s="65">
        <v>81</v>
      </c>
      <c r="F18" s="66">
        <v>0.78</v>
      </c>
      <c r="G18" s="65">
        <v>1595</v>
      </c>
      <c r="H18" s="65">
        <v>1119</v>
      </c>
      <c r="I18" s="65">
        <v>437</v>
      </c>
      <c r="J18" s="66">
        <v>0.70156739811912228</v>
      </c>
      <c r="K18" s="67">
        <f t="shared" si="0"/>
        <v>0</v>
      </c>
      <c r="L18" s="68">
        <v>7481</v>
      </c>
      <c r="M18" s="68">
        <v>6584</v>
      </c>
      <c r="N18" s="65">
        <v>692</v>
      </c>
      <c r="O18" s="69">
        <v>0.88009624381767149</v>
      </c>
      <c r="P18" s="65">
        <v>349</v>
      </c>
      <c r="Q18" s="65">
        <v>228</v>
      </c>
      <c r="R18" s="65">
        <v>105</v>
      </c>
      <c r="S18" s="70">
        <v>0.65329512893982811</v>
      </c>
      <c r="T18" s="65">
        <v>89</v>
      </c>
      <c r="U18" s="65">
        <v>70</v>
      </c>
      <c r="V18" s="65">
        <v>15</v>
      </c>
      <c r="W18" s="66">
        <v>0.7865168539325843</v>
      </c>
      <c r="X18" s="65">
        <v>514</v>
      </c>
      <c r="Y18" s="65">
        <v>371</v>
      </c>
      <c r="Z18" s="65">
        <v>132</v>
      </c>
      <c r="AA18" s="66">
        <v>0.72178988326848248</v>
      </c>
      <c r="AB18" s="68">
        <v>286</v>
      </c>
      <c r="AC18" s="68">
        <v>220</v>
      </c>
      <c r="AD18" s="68">
        <v>87</v>
      </c>
      <c r="AE18" s="71">
        <v>0.76923076923076927</v>
      </c>
      <c r="AF18" s="72">
        <v>243</v>
      </c>
      <c r="AG18" s="72">
        <v>162</v>
      </c>
      <c r="AH18" s="72">
        <v>71</v>
      </c>
      <c r="AI18" s="73">
        <v>0.66666666666666663</v>
      </c>
      <c r="AJ18" s="74">
        <f t="shared" si="1"/>
        <v>0</v>
      </c>
      <c r="AK18" s="68">
        <v>1200</v>
      </c>
      <c r="AL18" s="68">
        <v>944</v>
      </c>
      <c r="AM18" s="65">
        <v>227</v>
      </c>
      <c r="AN18" s="69">
        <v>0.78666666666666663</v>
      </c>
    </row>
    <row r="19" spans="2:40" ht="12.75" x14ac:dyDescent="0.2">
      <c r="B19" s="64">
        <v>45306</v>
      </c>
      <c r="C19" s="65">
        <v>300</v>
      </c>
      <c r="D19" s="65">
        <v>253</v>
      </c>
      <c r="E19" s="65">
        <v>58</v>
      </c>
      <c r="F19" s="66">
        <v>0.84333333333333338</v>
      </c>
      <c r="G19" s="65">
        <v>1595</v>
      </c>
      <c r="H19" s="65">
        <v>1133</v>
      </c>
      <c r="I19" s="65">
        <v>408</v>
      </c>
      <c r="J19" s="66">
        <v>0.71034482758620687</v>
      </c>
      <c r="K19" s="67">
        <f t="shared" si="0"/>
        <v>0</v>
      </c>
      <c r="L19" s="68">
        <v>7494</v>
      </c>
      <c r="M19" s="68">
        <v>6552</v>
      </c>
      <c r="N19" s="65">
        <v>749</v>
      </c>
      <c r="O19" s="69">
        <v>0.87429943955164136</v>
      </c>
      <c r="P19" s="65">
        <v>349</v>
      </c>
      <c r="Q19" s="65">
        <v>235</v>
      </c>
      <c r="R19" s="65">
        <v>95</v>
      </c>
      <c r="S19" s="70">
        <v>0.67335243553008595</v>
      </c>
      <c r="T19" s="65">
        <v>89</v>
      </c>
      <c r="U19" s="65">
        <v>68</v>
      </c>
      <c r="V19" s="65">
        <v>16</v>
      </c>
      <c r="W19" s="66">
        <v>0.7640449438202247</v>
      </c>
      <c r="X19" s="65">
        <v>507</v>
      </c>
      <c r="Y19" s="65">
        <v>377</v>
      </c>
      <c r="Z19" s="65">
        <v>111</v>
      </c>
      <c r="AA19" s="66">
        <v>0.74358974358974361</v>
      </c>
      <c r="AB19" s="68">
        <v>286</v>
      </c>
      <c r="AC19" s="68">
        <v>211</v>
      </c>
      <c r="AD19" s="68">
        <v>96</v>
      </c>
      <c r="AE19" s="71">
        <v>0.73776223776223782</v>
      </c>
      <c r="AF19" s="72">
        <v>243</v>
      </c>
      <c r="AG19" s="72">
        <v>182</v>
      </c>
      <c r="AH19" s="72">
        <v>57</v>
      </c>
      <c r="AI19" s="73">
        <v>0.74897119341563789</v>
      </c>
      <c r="AJ19" s="74">
        <f t="shared" si="1"/>
        <v>0</v>
      </c>
      <c r="AK19" s="68">
        <v>1194</v>
      </c>
      <c r="AL19" s="68">
        <v>989</v>
      </c>
      <c r="AM19" s="65">
        <v>184</v>
      </c>
      <c r="AN19" s="69">
        <v>0.82830820770519265</v>
      </c>
    </row>
    <row r="20" spans="2:40" ht="12.75" x14ac:dyDescent="0.2">
      <c r="B20" s="64">
        <v>45307</v>
      </c>
      <c r="C20" s="65">
        <v>300</v>
      </c>
      <c r="D20" s="65">
        <v>227</v>
      </c>
      <c r="E20" s="65">
        <v>86</v>
      </c>
      <c r="F20" s="66">
        <v>0.75666666666666671</v>
      </c>
      <c r="G20" s="65">
        <v>1595</v>
      </c>
      <c r="H20" s="65">
        <v>1200</v>
      </c>
      <c r="I20" s="65">
        <v>332</v>
      </c>
      <c r="J20" s="66">
        <v>0.75235109717868343</v>
      </c>
      <c r="K20" s="67">
        <f t="shared" si="0"/>
        <v>0</v>
      </c>
      <c r="L20" s="68">
        <v>7519</v>
      </c>
      <c r="M20" s="68">
        <v>6635</v>
      </c>
      <c r="N20" s="65">
        <v>679</v>
      </c>
      <c r="O20" s="69">
        <v>0.88243117435829233</v>
      </c>
      <c r="P20" s="65">
        <v>349</v>
      </c>
      <c r="Q20" s="65">
        <v>234</v>
      </c>
      <c r="R20" s="65">
        <v>116</v>
      </c>
      <c r="S20" s="70">
        <v>0.67048710601719197</v>
      </c>
      <c r="T20" s="65">
        <v>89</v>
      </c>
      <c r="U20" s="65">
        <v>69</v>
      </c>
      <c r="V20" s="65">
        <v>15</v>
      </c>
      <c r="W20" s="66">
        <v>0.7752808988764045</v>
      </c>
      <c r="X20" s="65">
        <v>507</v>
      </c>
      <c r="Y20" s="65">
        <v>379</v>
      </c>
      <c r="Z20" s="65">
        <v>116</v>
      </c>
      <c r="AA20" s="66">
        <v>0.74753451676528604</v>
      </c>
      <c r="AB20" s="68">
        <v>286</v>
      </c>
      <c r="AC20" s="68">
        <v>214</v>
      </c>
      <c r="AD20" s="68">
        <v>73</v>
      </c>
      <c r="AE20" s="71">
        <v>0.74825174825174823</v>
      </c>
      <c r="AF20" s="72">
        <v>243</v>
      </c>
      <c r="AG20" s="72">
        <v>170</v>
      </c>
      <c r="AH20" s="72">
        <v>63</v>
      </c>
      <c r="AI20" s="73">
        <v>0.7</v>
      </c>
      <c r="AJ20" s="74">
        <f t="shared" si="1"/>
        <v>0</v>
      </c>
      <c r="AK20" s="68">
        <v>1194</v>
      </c>
      <c r="AL20" s="68">
        <v>980</v>
      </c>
      <c r="AM20" s="65">
        <v>193</v>
      </c>
      <c r="AN20" s="69">
        <v>0.82077051926298161</v>
      </c>
    </row>
    <row r="21" spans="2:40" ht="12.75" x14ac:dyDescent="0.2">
      <c r="B21" s="64">
        <v>45308</v>
      </c>
      <c r="C21" s="65">
        <v>300</v>
      </c>
      <c r="D21" s="65">
        <v>221</v>
      </c>
      <c r="E21" s="65">
        <v>94</v>
      </c>
      <c r="F21" s="66">
        <v>0.73666666666666669</v>
      </c>
      <c r="G21" s="65">
        <v>1595</v>
      </c>
      <c r="H21" s="65">
        <v>1204</v>
      </c>
      <c r="I21" s="65">
        <v>328</v>
      </c>
      <c r="J21" s="66">
        <v>0.75485893416927896</v>
      </c>
      <c r="K21" s="67">
        <f t="shared" si="0"/>
        <v>0</v>
      </c>
      <c r="L21" s="68">
        <v>7519</v>
      </c>
      <c r="M21" s="68">
        <v>6736</v>
      </c>
      <c r="N21" s="65">
        <v>608</v>
      </c>
      <c r="O21" s="69">
        <v>0.89586381167708473</v>
      </c>
      <c r="P21" s="65">
        <v>349</v>
      </c>
      <c r="Q21" s="65">
        <v>221</v>
      </c>
      <c r="R21" s="65">
        <v>107</v>
      </c>
      <c r="S21" s="70">
        <v>0.63323782234957016</v>
      </c>
      <c r="T21" s="65">
        <v>89</v>
      </c>
      <c r="U21" s="65">
        <v>69</v>
      </c>
      <c r="V21" s="65">
        <v>16</v>
      </c>
      <c r="W21" s="66">
        <v>0.7752808988764045</v>
      </c>
      <c r="X21" s="65">
        <v>507</v>
      </c>
      <c r="Y21" s="65">
        <v>376</v>
      </c>
      <c r="Z21" s="65">
        <v>112</v>
      </c>
      <c r="AA21" s="66">
        <v>0.7416173570019724</v>
      </c>
      <c r="AB21" s="68">
        <v>286</v>
      </c>
      <c r="AC21" s="68">
        <v>208</v>
      </c>
      <c r="AD21" s="68">
        <v>99</v>
      </c>
      <c r="AE21" s="71">
        <v>0.72727272727272729</v>
      </c>
      <c r="AF21" s="72">
        <v>243</v>
      </c>
      <c r="AG21" s="72">
        <v>188</v>
      </c>
      <c r="AH21" s="72">
        <v>51</v>
      </c>
      <c r="AI21" s="73">
        <v>0.77366255144032925</v>
      </c>
      <c r="AJ21" s="74">
        <f t="shared" si="1"/>
        <v>0</v>
      </c>
      <c r="AK21" s="68">
        <v>1194</v>
      </c>
      <c r="AL21" s="68">
        <v>1002</v>
      </c>
      <c r="AM21" s="65">
        <v>232</v>
      </c>
      <c r="AN21" s="69">
        <v>0.83919597989949746</v>
      </c>
    </row>
    <row r="22" spans="2:40" ht="12.75" x14ac:dyDescent="0.2">
      <c r="B22" s="64">
        <v>45309</v>
      </c>
      <c r="C22" s="65">
        <v>300</v>
      </c>
      <c r="D22" s="65">
        <v>216</v>
      </c>
      <c r="E22" s="65">
        <v>95</v>
      </c>
      <c r="F22" s="66">
        <v>0.72</v>
      </c>
      <c r="G22" s="65">
        <v>1595</v>
      </c>
      <c r="H22" s="65">
        <v>1161</v>
      </c>
      <c r="I22" s="65">
        <v>323</v>
      </c>
      <c r="J22" s="66">
        <v>0.72789968652037618</v>
      </c>
      <c r="K22" s="67">
        <f t="shared" si="0"/>
        <v>0</v>
      </c>
      <c r="L22" s="68">
        <v>7519</v>
      </c>
      <c r="M22" s="68">
        <v>6736</v>
      </c>
      <c r="N22" s="65">
        <v>611</v>
      </c>
      <c r="O22" s="69">
        <v>0.89586381167708473</v>
      </c>
      <c r="P22" s="65">
        <v>349</v>
      </c>
      <c r="Q22" s="65">
        <v>226</v>
      </c>
      <c r="R22" s="65">
        <v>130</v>
      </c>
      <c r="S22" s="70">
        <v>0.64756446991404015</v>
      </c>
      <c r="T22" s="65">
        <v>89</v>
      </c>
      <c r="U22" s="65">
        <v>68</v>
      </c>
      <c r="V22" s="65">
        <v>17</v>
      </c>
      <c r="W22" s="66">
        <v>0.7640449438202247</v>
      </c>
      <c r="X22" s="65">
        <v>507</v>
      </c>
      <c r="Y22" s="65">
        <v>376</v>
      </c>
      <c r="Z22" s="65">
        <v>111</v>
      </c>
      <c r="AA22" s="66">
        <v>0.7416173570019724</v>
      </c>
      <c r="AB22" s="68">
        <v>286</v>
      </c>
      <c r="AC22" s="68">
        <v>207</v>
      </c>
      <c r="AD22" s="68">
        <v>80</v>
      </c>
      <c r="AE22" s="71">
        <v>0.72377622377622375</v>
      </c>
      <c r="AF22" s="72">
        <v>243</v>
      </c>
      <c r="AG22" s="72">
        <v>179</v>
      </c>
      <c r="AH22" s="72">
        <v>60</v>
      </c>
      <c r="AI22" s="73">
        <v>0.73662551440329216</v>
      </c>
      <c r="AJ22" s="74">
        <f t="shared" si="1"/>
        <v>0</v>
      </c>
      <c r="AK22" s="68">
        <v>1194</v>
      </c>
      <c r="AL22" s="68">
        <v>984</v>
      </c>
      <c r="AM22" s="65">
        <v>190</v>
      </c>
      <c r="AN22" s="69">
        <v>0.82412060301507539</v>
      </c>
    </row>
    <row r="23" spans="2:40" ht="12.75" x14ac:dyDescent="0.2">
      <c r="B23" s="64">
        <v>45310</v>
      </c>
      <c r="C23" s="65">
        <v>300</v>
      </c>
      <c r="D23" s="65">
        <v>245</v>
      </c>
      <c r="E23" s="65">
        <v>72</v>
      </c>
      <c r="F23" s="66">
        <v>0.81666666666666665</v>
      </c>
      <c r="G23" s="65">
        <v>1605</v>
      </c>
      <c r="H23" s="65">
        <v>1182</v>
      </c>
      <c r="I23" s="65">
        <v>352</v>
      </c>
      <c r="J23" s="66">
        <v>0.73644859813084107</v>
      </c>
      <c r="K23" s="67">
        <f t="shared" si="0"/>
        <v>10</v>
      </c>
      <c r="L23" s="68">
        <v>7519</v>
      </c>
      <c r="M23" s="68">
        <v>6655</v>
      </c>
      <c r="N23" s="65">
        <v>699</v>
      </c>
      <c r="O23" s="69">
        <v>0.88509110254023138</v>
      </c>
      <c r="P23" s="65">
        <v>349</v>
      </c>
      <c r="Q23" s="65">
        <v>214</v>
      </c>
      <c r="R23" s="65">
        <v>109</v>
      </c>
      <c r="S23" s="70">
        <v>0.61318051575931232</v>
      </c>
      <c r="T23" s="65">
        <v>89</v>
      </c>
      <c r="U23" s="65">
        <v>68</v>
      </c>
      <c r="V23" s="65">
        <v>17</v>
      </c>
      <c r="W23" s="66">
        <v>0.7640449438202247</v>
      </c>
      <c r="X23" s="65">
        <v>507</v>
      </c>
      <c r="Y23" s="65">
        <v>369</v>
      </c>
      <c r="Z23" s="65">
        <v>115</v>
      </c>
      <c r="AA23" s="66">
        <v>0.72781065088757402</v>
      </c>
      <c r="AB23" s="68">
        <v>286</v>
      </c>
      <c r="AC23" s="68">
        <v>214</v>
      </c>
      <c r="AD23" s="68">
        <v>93</v>
      </c>
      <c r="AE23" s="71">
        <v>0.74825174825174823</v>
      </c>
      <c r="AF23" s="72">
        <v>243</v>
      </c>
      <c r="AG23" s="72">
        <v>196</v>
      </c>
      <c r="AH23" s="72">
        <v>43</v>
      </c>
      <c r="AI23" s="73">
        <v>0.80658436213991769</v>
      </c>
      <c r="AJ23" s="74">
        <f t="shared" si="1"/>
        <v>0</v>
      </c>
      <c r="AK23" s="68">
        <v>1194</v>
      </c>
      <c r="AL23" s="68">
        <v>983</v>
      </c>
      <c r="AM23" s="65">
        <v>198</v>
      </c>
      <c r="AN23" s="69">
        <v>0.82328308207705192</v>
      </c>
    </row>
    <row r="24" spans="2:40" ht="12.75" x14ac:dyDescent="0.2">
      <c r="B24" s="64">
        <v>45311</v>
      </c>
      <c r="C24" s="65">
        <v>300</v>
      </c>
      <c r="D24" s="65">
        <v>219</v>
      </c>
      <c r="E24" s="65">
        <v>80</v>
      </c>
      <c r="F24" s="66">
        <v>0.73</v>
      </c>
      <c r="G24" s="65">
        <v>1605</v>
      </c>
      <c r="H24" s="65">
        <v>1148</v>
      </c>
      <c r="I24" s="65">
        <v>383</v>
      </c>
      <c r="J24" s="66">
        <v>0.71526479750778815</v>
      </c>
      <c r="K24" s="67">
        <f>G24-G23</f>
        <v>0</v>
      </c>
      <c r="L24" s="68">
        <v>7519</v>
      </c>
      <c r="M24" s="68">
        <v>6543</v>
      </c>
      <c r="N24" s="65">
        <v>808</v>
      </c>
      <c r="O24" s="69">
        <v>0.87019550472137253</v>
      </c>
      <c r="P24" s="65">
        <v>349</v>
      </c>
      <c r="Q24" s="65">
        <v>239</v>
      </c>
      <c r="R24" s="65">
        <v>110</v>
      </c>
      <c r="S24" s="70">
        <v>0.68481375358166185</v>
      </c>
      <c r="T24" s="65">
        <v>89</v>
      </c>
      <c r="U24" s="65">
        <v>60</v>
      </c>
      <c r="V24" s="65">
        <v>25</v>
      </c>
      <c r="W24" s="66">
        <v>0.6741573033707865</v>
      </c>
      <c r="X24" s="65">
        <v>507</v>
      </c>
      <c r="Y24" s="65">
        <v>359</v>
      </c>
      <c r="Z24" s="65">
        <v>127</v>
      </c>
      <c r="AA24" s="66">
        <v>0.70808678500986189</v>
      </c>
      <c r="AB24" s="68">
        <v>286</v>
      </c>
      <c r="AC24" s="68">
        <v>194</v>
      </c>
      <c r="AD24" s="68">
        <v>81</v>
      </c>
      <c r="AE24" s="71">
        <v>0.67832167832167833</v>
      </c>
      <c r="AF24" s="72">
        <v>243</v>
      </c>
      <c r="AG24" s="72">
        <v>186</v>
      </c>
      <c r="AH24" s="72">
        <v>53</v>
      </c>
      <c r="AI24" s="73">
        <v>0.76131687242798352</v>
      </c>
      <c r="AJ24" s="74">
        <f t="shared" si="1"/>
        <v>0</v>
      </c>
      <c r="AK24" s="68">
        <v>1194</v>
      </c>
      <c r="AL24" s="68">
        <v>978</v>
      </c>
      <c r="AM24" s="65">
        <v>201</v>
      </c>
      <c r="AN24" s="69">
        <v>0.81909547738693467</v>
      </c>
    </row>
    <row r="25" spans="2:40" ht="12.75" x14ac:dyDescent="0.2">
      <c r="B25" s="64">
        <v>45312</v>
      </c>
      <c r="C25" s="65">
        <v>300</v>
      </c>
      <c r="D25" s="65">
        <v>247</v>
      </c>
      <c r="E25" s="65">
        <v>61</v>
      </c>
      <c r="F25" s="66">
        <v>0.82333333333333336</v>
      </c>
      <c r="G25" s="65">
        <v>1605</v>
      </c>
      <c r="H25" s="65">
        <v>1181</v>
      </c>
      <c r="I25" s="65">
        <v>348</v>
      </c>
      <c r="J25" s="66">
        <v>0.73582554517133958</v>
      </c>
      <c r="K25" s="67">
        <f t="shared" si="0"/>
        <v>0</v>
      </c>
      <c r="L25" s="68">
        <v>7508</v>
      </c>
      <c r="M25" s="68">
        <v>6654</v>
      </c>
      <c r="N25" s="65">
        <v>714</v>
      </c>
      <c r="O25" s="69">
        <v>0.88625466169419287</v>
      </c>
      <c r="P25" s="65">
        <v>349</v>
      </c>
      <c r="Q25" s="65">
        <v>217</v>
      </c>
      <c r="R25" s="65">
        <v>104</v>
      </c>
      <c r="S25" s="70">
        <v>0.62177650429799425</v>
      </c>
      <c r="T25" s="65">
        <v>89</v>
      </c>
      <c r="U25" s="65">
        <v>62</v>
      </c>
      <c r="V25" s="65">
        <v>23</v>
      </c>
      <c r="W25" s="66">
        <v>0.6966292134831461</v>
      </c>
      <c r="X25" s="65">
        <v>507</v>
      </c>
      <c r="Y25" s="65">
        <v>359</v>
      </c>
      <c r="Z25" s="65">
        <v>127</v>
      </c>
      <c r="AA25" s="66">
        <v>0.70808678500986189</v>
      </c>
      <c r="AB25" s="68">
        <v>286</v>
      </c>
      <c r="AC25" s="68">
        <v>206</v>
      </c>
      <c r="AD25" s="68">
        <v>87</v>
      </c>
      <c r="AE25" s="71">
        <v>0.72027972027972031</v>
      </c>
      <c r="AF25" s="72">
        <v>243</v>
      </c>
      <c r="AG25" s="72">
        <v>172</v>
      </c>
      <c r="AH25" s="72">
        <v>67</v>
      </c>
      <c r="AI25" s="73">
        <v>0.70781893004115226</v>
      </c>
      <c r="AJ25" s="74">
        <f>+AF25-AF24</f>
        <v>0</v>
      </c>
      <c r="AK25" s="68">
        <v>1194</v>
      </c>
      <c r="AL25" s="68">
        <v>962</v>
      </c>
      <c r="AM25" s="65">
        <v>218</v>
      </c>
      <c r="AN25" s="69">
        <v>0.80569514237855944</v>
      </c>
    </row>
    <row r="26" spans="2:40" ht="12.75" x14ac:dyDescent="0.2">
      <c r="B26" s="64">
        <v>45313</v>
      </c>
      <c r="C26" s="65">
        <v>300</v>
      </c>
      <c r="D26" s="65">
        <v>244</v>
      </c>
      <c r="E26" s="65">
        <v>68</v>
      </c>
      <c r="F26" s="66">
        <v>0.81333333333333335</v>
      </c>
      <c r="G26" s="65">
        <v>1605</v>
      </c>
      <c r="H26" s="65">
        <v>1152</v>
      </c>
      <c r="I26" s="65">
        <v>379</v>
      </c>
      <c r="J26" s="66">
        <v>0.71775700934579434</v>
      </c>
      <c r="K26" s="67">
        <f t="shared" si="0"/>
        <v>0</v>
      </c>
      <c r="L26" s="68">
        <v>7508</v>
      </c>
      <c r="M26" s="68">
        <v>6613</v>
      </c>
      <c r="N26" s="65">
        <v>741</v>
      </c>
      <c r="O26" s="69">
        <v>0.88079381992541295</v>
      </c>
      <c r="P26" s="65">
        <v>349</v>
      </c>
      <c r="Q26" s="65">
        <v>240</v>
      </c>
      <c r="R26" s="65">
        <v>109</v>
      </c>
      <c r="S26" s="70">
        <v>0.68767908309455583</v>
      </c>
      <c r="T26" s="65">
        <v>89</v>
      </c>
      <c r="U26" s="65">
        <v>54</v>
      </c>
      <c r="V26" s="65">
        <v>31</v>
      </c>
      <c r="W26" s="66">
        <v>0.6067415730337079</v>
      </c>
      <c r="X26" s="65">
        <v>507</v>
      </c>
      <c r="Y26" s="65">
        <v>366</v>
      </c>
      <c r="Z26" s="65">
        <v>129</v>
      </c>
      <c r="AA26" s="66">
        <v>0.72189349112426038</v>
      </c>
      <c r="AB26" s="68">
        <v>286</v>
      </c>
      <c r="AC26" s="68">
        <v>203</v>
      </c>
      <c r="AD26" s="68">
        <v>83</v>
      </c>
      <c r="AE26" s="71">
        <v>0.70979020979020979</v>
      </c>
      <c r="AF26" s="72">
        <v>243</v>
      </c>
      <c r="AG26" s="72">
        <v>170</v>
      </c>
      <c r="AH26" s="72">
        <v>69</v>
      </c>
      <c r="AI26" s="73">
        <v>0.69958847736625518</v>
      </c>
      <c r="AJ26" s="74">
        <f t="shared" ref="AJ26" si="2">+AF26-AF25</f>
        <v>0</v>
      </c>
      <c r="AK26" s="68">
        <v>1194</v>
      </c>
      <c r="AL26" s="68">
        <v>971</v>
      </c>
      <c r="AM26" s="65">
        <v>209</v>
      </c>
      <c r="AN26" s="69">
        <v>0.81323283082077047</v>
      </c>
    </row>
    <row r="27" spans="2:40" ht="12.75" x14ac:dyDescent="0.2">
      <c r="B27" s="64">
        <v>45314</v>
      </c>
      <c r="C27" s="65">
        <v>300</v>
      </c>
      <c r="D27" s="65">
        <v>239</v>
      </c>
      <c r="E27" s="65">
        <v>71</v>
      </c>
      <c r="F27" s="66">
        <v>0.79666666666666663</v>
      </c>
      <c r="G27" s="65">
        <v>1605</v>
      </c>
      <c r="H27" s="65">
        <v>1119</v>
      </c>
      <c r="I27" s="65">
        <v>422</v>
      </c>
      <c r="J27" s="66">
        <v>0.69719626168224302</v>
      </c>
      <c r="K27" s="67">
        <f>+G27-G26</f>
        <v>0</v>
      </c>
      <c r="L27" s="68">
        <v>7508</v>
      </c>
      <c r="M27" s="68">
        <v>6686</v>
      </c>
      <c r="N27" s="65">
        <v>660</v>
      </c>
      <c r="O27" s="69">
        <v>0.89051678209909435</v>
      </c>
      <c r="P27" s="65">
        <v>349</v>
      </c>
      <c r="Q27" s="65">
        <v>237</v>
      </c>
      <c r="R27" s="65">
        <v>88</v>
      </c>
      <c r="S27" s="70">
        <v>0.6790830945558739</v>
      </c>
      <c r="T27" s="65">
        <v>89</v>
      </c>
      <c r="U27" s="65">
        <v>62</v>
      </c>
      <c r="V27" s="65">
        <v>23</v>
      </c>
      <c r="W27" s="66">
        <v>0.6966292134831461</v>
      </c>
      <c r="X27" s="65">
        <v>507</v>
      </c>
      <c r="Y27" s="65">
        <v>376</v>
      </c>
      <c r="Z27" s="65">
        <v>108</v>
      </c>
      <c r="AA27" s="66">
        <v>0.7416173570019724</v>
      </c>
      <c r="AB27" s="68">
        <v>286</v>
      </c>
      <c r="AC27" s="68">
        <v>211</v>
      </c>
      <c r="AD27" s="68">
        <v>98</v>
      </c>
      <c r="AE27" s="71">
        <v>0.73776223776223782</v>
      </c>
      <c r="AF27" s="72">
        <v>243</v>
      </c>
      <c r="AG27" s="72">
        <v>159</v>
      </c>
      <c r="AH27" s="72">
        <v>75</v>
      </c>
      <c r="AI27" s="73">
        <v>0.65432098765432101</v>
      </c>
      <c r="AJ27" s="74">
        <f>+AF27-AF26</f>
        <v>0</v>
      </c>
      <c r="AK27" s="68">
        <v>1194</v>
      </c>
      <c r="AL27" s="68">
        <v>998</v>
      </c>
      <c r="AM27" s="65">
        <v>182</v>
      </c>
      <c r="AN27" s="69">
        <v>0.83584589614740368</v>
      </c>
    </row>
    <row r="28" spans="2:40" ht="12.75" x14ac:dyDescent="0.2">
      <c r="B28" s="64">
        <v>45315</v>
      </c>
      <c r="C28" s="65">
        <v>300</v>
      </c>
      <c r="D28" s="65">
        <v>235</v>
      </c>
      <c r="E28" s="65">
        <v>75</v>
      </c>
      <c r="F28" s="66">
        <v>0.78333333333333333</v>
      </c>
      <c r="G28" s="65">
        <v>1605</v>
      </c>
      <c r="H28" s="65">
        <v>1131</v>
      </c>
      <c r="I28" s="65">
        <v>400</v>
      </c>
      <c r="J28" s="66">
        <v>0.70467289719626169</v>
      </c>
      <c r="K28" s="67">
        <f>+G28-G27</f>
        <v>0</v>
      </c>
      <c r="L28" s="68">
        <v>7508</v>
      </c>
      <c r="M28" s="68">
        <v>6602</v>
      </c>
      <c r="N28" s="65">
        <v>723</v>
      </c>
      <c r="O28" s="69">
        <v>0.87932871603622798</v>
      </c>
      <c r="P28" s="65">
        <v>349</v>
      </c>
      <c r="Q28" s="65">
        <v>239</v>
      </c>
      <c r="R28" s="65">
        <v>105</v>
      </c>
      <c r="S28" s="70">
        <v>0.68481375358166185</v>
      </c>
      <c r="T28" s="65">
        <v>89</v>
      </c>
      <c r="U28" s="65">
        <v>76</v>
      </c>
      <c r="V28" s="65">
        <v>20</v>
      </c>
      <c r="W28" s="66">
        <v>0.8539325842696629</v>
      </c>
      <c r="X28" s="65">
        <v>503</v>
      </c>
      <c r="Y28" s="65">
        <v>367</v>
      </c>
      <c r="Z28" s="65">
        <v>128</v>
      </c>
      <c r="AA28" s="66">
        <v>0.72962226640159045</v>
      </c>
      <c r="AB28" s="68">
        <v>286</v>
      </c>
      <c r="AC28" s="68">
        <v>208</v>
      </c>
      <c r="AD28" s="68">
        <v>80</v>
      </c>
      <c r="AE28" s="71">
        <v>0.72727272727272729</v>
      </c>
      <c r="AF28" s="72">
        <v>243</v>
      </c>
      <c r="AG28" s="72">
        <v>172</v>
      </c>
      <c r="AH28" s="72">
        <v>67</v>
      </c>
      <c r="AI28" s="73">
        <v>0.70781893004115226</v>
      </c>
      <c r="AJ28" s="74">
        <f>+AF28-AF27</f>
        <v>0</v>
      </c>
      <c r="AK28" s="68">
        <v>1194</v>
      </c>
      <c r="AL28" s="68">
        <v>994</v>
      </c>
      <c r="AM28" s="65">
        <v>186</v>
      </c>
      <c r="AN28" s="69">
        <v>0.8324958123953099</v>
      </c>
    </row>
    <row r="29" spans="2:40" ht="12.75" x14ac:dyDescent="0.2">
      <c r="B29" s="64">
        <v>45316</v>
      </c>
      <c r="C29" s="65">
        <v>300</v>
      </c>
      <c r="D29" s="65">
        <v>249</v>
      </c>
      <c r="E29" s="65">
        <v>83</v>
      </c>
      <c r="F29" s="66">
        <v>0.83</v>
      </c>
      <c r="G29" s="65">
        <v>1605</v>
      </c>
      <c r="H29" s="65">
        <v>1145</v>
      </c>
      <c r="I29" s="65">
        <v>394</v>
      </c>
      <c r="J29" s="66">
        <v>0.71339563862928346</v>
      </c>
      <c r="K29" s="67">
        <f t="shared" ref="K29:K92" si="3">+G29-G28</f>
        <v>0</v>
      </c>
      <c r="L29" s="68">
        <v>7508</v>
      </c>
      <c r="M29" s="68">
        <v>6640</v>
      </c>
      <c r="N29" s="65">
        <v>719</v>
      </c>
      <c r="O29" s="69">
        <v>0.88438998401704849</v>
      </c>
      <c r="P29" s="65">
        <v>349</v>
      </c>
      <c r="Q29" s="65">
        <v>231</v>
      </c>
      <c r="R29" s="65">
        <v>90</v>
      </c>
      <c r="S29" s="70">
        <v>0.66189111747851004</v>
      </c>
      <c r="T29" s="65">
        <v>89</v>
      </c>
      <c r="U29" s="65">
        <v>59</v>
      </c>
      <c r="V29" s="65">
        <v>24</v>
      </c>
      <c r="W29" s="66">
        <v>0.6629213483146067</v>
      </c>
      <c r="X29" s="65">
        <v>503</v>
      </c>
      <c r="Y29" s="65">
        <v>371</v>
      </c>
      <c r="Z29" s="65">
        <v>123</v>
      </c>
      <c r="AA29" s="66">
        <v>0.7375745526838966</v>
      </c>
      <c r="AB29" s="68">
        <v>286</v>
      </c>
      <c r="AC29" s="68">
        <v>210</v>
      </c>
      <c r="AD29" s="68">
        <v>97</v>
      </c>
      <c r="AE29" s="71">
        <v>0.73426573426573427</v>
      </c>
      <c r="AF29" s="72">
        <v>243</v>
      </c>
      <c r="AG29" s="72">
        <v>182</v>
      </c>
      <c r="AH29" s="72">
        <v>54</v>
      </c>
      <c r="AI29" s="73">
        <v>0.74897119341563789</v>
      </c>
      <c r="AJ29" s="74">
        <f>+AF29-AF28</f>
        <v>0</v>
      </c>
      <c r="AK29" s="68">
        <v>1194</v>
      </c>
      <c r="AL29" s="68">
        <v>992</v>
      </c>
      <c r="AM29" s="65">
        <v>188</v>
      </c>
      <c r="AN29" s="69">
        <v>0.83082077051926295</v>
      </c>
    </row>
    <row r="30" spans="2:40" ht="12.75" x14ac:dyDescent="0.2">
      <c r="B30" s="64">
        <v>45317</v>
      </c>
      <c r="C30" s="65">
        <v>300</v>
      </c>
      <c r="D30" s="65">
        <v>228</v>
      </c>
      <c r="E30" s="65">
        <v>89</v>
      </c>
      <c r="F30" s="66">
        <v>0.76</v>
      </c>
      <c r="G30" s="65">
        <v>1566</v>
      </c>
      <c r="H30" s="65">
        <v>1174</v>
      </c>
      <c r="I30" s="65">
        <v>325</v>
      </c>
      <c r="J30" s="66">
        <v>0.74968071519795654</v>
      </c>
      <c r="K30" s="67">
        <f t="shared" si="3"/>
        <v>-39</v>
      </c>
      <c r="L30" s="68">
        <v>7508</v>
      </c>
      <c r="M30" s="68">
        <v>6743</v>
      </c>
      <c r="N30" s="65">
        <v>624</v>
      </c>
      <c r="O30" s="69">
        <v>0.89810868407032496</v>
      </c>
      <c r="P30" s="65">
        <v>349</v>
      </c>
      <c r="Q30" s="65">
        <v>250</v>
      </c>
      <c r="R30" s="65">
        <v>88</v>
      </c>
      <c r="S30" s="70">
        <v>0.71633237822349571</v>
      </c>
      <c r="T30" s="65">
        <v>89</v>
      </c>
      <c r="U30" s="65">
        <v>59</v>
      </c>
      <c r="V30" s="65">
        <v>26</v>
      </c>
      <c r="W30" s="66">
        <v>0.6629213483146067</v>
      </c>
      <c r="X30" s="65">
        <v>503</v>
      </c>
      <c r="Y30" s="65">
        <v>366</v>
      </c>
      <c r="Z30" s="65">
        <v>116</v>
      </c>
      <c r="AA30" s="66">
        <v>0.72763419483101388</v>
      </c>
      <c r="AB30" s="68">
        <v>286</v>
      </c>
      <c r="AC30" s="68">
        <v>193</v>
      </c>
      <c r="AD30" s="68">
        <v>94</v>
      </c>
      <c r="AE30" s="71">
        <v>0.67482517482517479</v>
      </c>
      <c r="AF30" s="72">
        <v>243</v>
      </c>
      <c r="AG30" s="72">
        <v>166</v>
      </c>
      <c r="AH30" s="72">
        <v>73</v>
      </c>
      <c r="AI30" s="73">
        <v>0.6831275720164609</v>
      </c>
      <c r="AJ30" s="74">
        <f t="shared" ref="AJ30:AJ87" si="4">+AF30-AF29</f>
        <v>0</v>
      </c>
      <c r="AK30" s="68">
        <v>1194</v>
      </c>
      <c r="AL30" s="68">
        <v>991</v>
      </c>
      <c r="AM30" s="65">
        <v>183</v>
      </c>
      <c r="AN30" s="69">
        <v>0.82998324958123948</v>
      </c>
    </row>
    <row r="31" spans="2:40" ht="12.75" x14ac:dyDescent="0.2">
      <c r="B31" s="64">
        <v>45318</v>
      </c>
      <c r="C31" s="65">
        <v>300</v>
      </c>
      <c r="D31" s="65">
        <v>228</v>
      </c>
      <c r="E31" s="65">
        <v>86</v>
      </c>
      <c r="F31" s="66">
        <v>0.76</v>
      </c>
      <c r="G31" s="65">
        <v>1566</v>
      </c>
      <c r="H31" s="65">
        <v>1162</v>
      </c>
      <c r="I31" s="65">
        <v>359</v>
      </c>
      <c r="J31" s="66">
        <v>0.74201787994891444</v>
      </c>
      <c r="K31" s="67">
        <f t="shared" si="3"/>
        <v>0</v>
      </c>
      <c r="L31" s="68">
        <v>7508</v>
      </c>
      <c r="M31" s="68">
        <v>6672</v>
      </c>
      <c r="N31" s="65">
        <v>660</v>
      </c>
      <c r="O31" s="69">
        <v>0.88865210442194997</v>
      </c>
      <c r="P31" s="65">
        <v>349</v>
      </c>
      <c r="Q31" s="65">
        <v>240</v>
      </c>
      <c r="R31" s="65">
        <v>88</v>
      </c>
      <c r="S31" s="70">
        <v>0.68767908309455583</v>
      </c>
      <c r="T31" s="65">
        <v>89</v>
      </c>
      <c r="U31" s="65">
        <v>57</v>
      </c>
      <c r="V31" s="65">
        <v>25</v>
      </c>
      <c r="W31" s="66">
        <v>0.6404494382022472</v>
      </c>
      <c r="X31" s="65">
        <v>503</v>
      </c>
      <c r="Y31" s="65">
        <v>368</v>
      </c>
      <c r="Z31" s="65">
        <v>125</v>
      </c>
      <c r="AA31" s="66">
        <v>0.73161033797216701</v>
      </c>
      <c r="AB31" s="68">
        <v>286</v>
      </c>
      <c r="AC31" s="68">
        <v>191</v>
      </c>
      <c r="AD31" s="68">
        <v>112</v>
      </c>
      <c r="AE31" s="71">
        <v>0.66783216783216781</v>
      </c>
      <c r="AF31" s="72">
        <v>243</v>
      </c>
      <c r="AG31" s="72">
        <v>171</v>
      </c>
      <c r="AH31" s="72">
        <v>68</v>
      </c>
      <c r="AI31" s="73">
        <v>0.70370370370370372</v>
      </c>
      <c r="AJ31" s="74">
        <f t="shared" si="4"/>
        <v>0</v>
      </c>
      <c r="AK31" s="68">
        <v>1196</v>
      </c>
      <c r="AL31" s="68">
        <v>965</v>
      </c>
      <c r="AM31" s="65">
        <v>209</v>
      </c>
      <c r="AN31" s="69">
        <v>0.80685618729096986</v>
      </c>
    </row>
    <row r="32" spans="2:40" ht="12.75" x14ac:dyDescent="0.2">
      <c r="B32" s="64">
        <v>45319</v>
      </c>
      <c r="C32" s="65">
        <v>300</v>
      </c>
      <c r="D32" s="65">
        <v>235</v>
      </c>
      <c r="E32" s="65">
        <v>82</v>
      </c>
      <c r="F32" s="66">
        <v>0.78333333333333333</v>
      </c>
      <c r="G32" s="65">
        <v>1566</v>
      </c>
      <c r="H32" s="65">
        <v>1149</v>
      </c>
      <c r="I32" s="65">
        <v>374</v>
      </c>
      <c r="J32" s="66">
        <v>0.73371647509578541</v>
      </c>
      <c r="K32" s="67">
        <f t="shared" si="3"/>
        <v>0</v>
      </c>
      <c r="L32" s="68">
        <v>7508</v>
      </c>
      <c r="M32" s="68">
        <v>6636</v>
      </c>
      <c r="N32" s="65">
        <v>690</v>
      </c>
      <c r="O32" s="69">
        <v>0.88385721896643576</v>
      </c>
      <c r="P32" s="65">
        <v>349</v>
      </c>
      <c r="Q32" s="65">
        <v>243</v>
      </c>
      <c r="R32" s="65">
        <v>80</v>
      </c>
      <c r="S32" s="70">
        <v>0.69627507163323787</v>
      </c>
      <c r="T32" s="65">
        <v>89</v>
      </c>
      <c r="U32" s="65">
        <v>56</v>
      </c>
      <c r="V32" s="65">
        <v>29</v>
      </c>
      <c r="W32" s="66">
        <v>0.6292134831460674</v>
      </c>
      <c r="X32" s="65">
        <v>503</v>
      </c>
      <c r="Y32" s="65">
        <v>361</v>
      </c>
      <c r="Z32" s="65">
        <v>122</v>
      </c>
      <c r="AA32" s="66">
        <v>0.71769383697813116</v>
      </c>
      <c r="AB32" s="68">
        <v>286</v>
      </c>
      <c r="AC32" s="68">
        <v>229</v>
      </c>
      <c r="AD32" s="68">
        <v>79</v>
      </c>
      <c r="AE32" s="71">
        <v>0.80069930069930073</v>
      </c>
      <c r="AF32" s="72">
        <v>243</v>
      </c>
      <c r="AG32" s="72">
        <v>171</v>
      </c>
      <c r="AH32" s="72">
        <v>68</v>
      </c>
      <c r="AI32" s="73">
        <v>0.70370370370370372</v>
      </c>
      <c r="AJ32" s="74">
        <f t="shared" si="4"/>
        <v>0</v>
      </c>
      <c r="AK32" s="68">
        <v>1196</v>
      </c>
      <c r="AL32" s="68">
        <v>975</v>
      </c>
      <c r="AM32" s="65">
        <v>199</v>
      </c>
      <c r="AN32" s="69">
        <v>0.81521739130434778</v>
      </c>
    </row>
    <row r="33" spans="2:40" ht="12.75" x14ac:dyDescent="0.2">
      <c r="B33" s="64">
        <v>45320</v>
      </c>
      <c r="C33" s="65">
        <v>300</v>
      </c>
      <c r="D33" s="65">
        <v>242</v>
      </c>
      <c r="E33" s="65">
        <v>77</v>
      </c>
      <c r="F33" s="66">
        <v>0.80666666666666664</v>
      </c>
      <c r="G33" s="65">
        <v>1566</v>
      </c>
      <c r="H33" s="65">
        <v>1181</v>
      </c>
      <c r="I33" s="65">
        <v>320</v>
      </c>
      <c r="J33" s="66">
        <v>0.75415070242656446</v>
      </c>
      <c r="K33" s="67">
        <f t="shared" si="3"/>
        <v>0</v>
      </c>
      <c r="L33" s="68">
        <v>7508</v>
      </c>
      <c r="M33" s="68">
        <v>6663</v>
      </c>
      <c r="N33" s="65">
        <v>722</v>
      </c>
      <c r="O33" s="69">
        <v>0.88745338305807142</v>
      </c>
      <c r="P33" s="65">
        <v>349</v>
      </c>
      <c r="Q33" s="65">
        <v>236</v>
      </c>
      <c r="R33" s="65">
        <v>85</v>
      </c>
      <c r="S33" s="70">
        <v>0.67621776504297992</v>
      </c>
      <c r="T33" s="65">
        <v>89</v>
      </c>
      <c r="U33" s="65">
        <v>65</v>
      </c>
      <c r="V33" s="65">
        <v>20</v>
      </c>
      <c r="W33" s="66">
        <v>0.7303370786516854</v>
      </c>
      <c r="X33" s="65">
        <v>503</v>
      </c>
      <c r="Y33" s="65">
        <v>361</v>
      </c>
      <c r="Z33" s="65">
        <v>123</v>
      </c>
      <c r="AA33" s="66">
        <v>0.71769383697813116</v>
      </c>
      <c r="AB33" s="68">
        <v>286</v>
      </c>
      <c r="AC33" s="68">
        <v>201</v>
      </c>
      <c r="AD33" s="68">
        <v>106</v>
      </c>
      <c r="AE33" s="71">
        <v>0.70279720279720281</v>
      </c>
      <c r="AF33" s="72">
        <v>243</v>
      </c>
      <c r="AG33" s="72">
        <v>186</v>
      </c>
      <c r="AH33" s="72">
        <v>53</v>
      </c>
      <c r="AI33" s="73">
        <v>0.76543209876543206</v>
      </c>
      <c r="AJ33" s="74">
        <f t="shared" si="4"/>
        <v>0</v>
      </c>
      <c r="AK33" s="68">
        <v>1196</v>
      </c>
      <c r="AL33" s="68">
        <v>989</v>
      </c>
      <c r="AM33" s="65">
        <v>192</v>
      </c>
      <c r="AN33" s="69">
        <v>0.82692307692307687</v>
      </c>
    </row>
    <row r="34" spans="2:40" ht="12.75" x14ac:dyDescent="0.2">
      <c r="B34" s="64">
        <v>45321</v>
      </c>
      <c r="C34" s="65">
        <v>300</v>
      </c>
      <c r="D34" s="65">
        <v>253</v>
      </c>
      <c r="E34" s="65">
        <v>66</v>
      </c>
      <c r="F34" s="66">
        <v>0.84333333333333338</v>
      </c>
      <c r="G34" s="65">
        <v>1566</v>
      </c>
      <c r="H34" s="65">
        <v>1173</v>
      </c>
      <c r="I34" s="65">
        <v>326</v>
      </c>
      <c r="J34" s="66">
        <v>0.74904214559386972</v>
      </c>
      <c r="K34" s="67">
        <f t="shared" si="3"/>
        <v>0</v>
      </c>
      <c r="L34" s="68">
        <v>7508</v>
      </c>
      <c r="M34" s="68">
        <v>6692</v>
      </c>
      <c r="N34" s="65">
        <v>692</v>
      </c>
      <c r="O34" s="69">
        <v>0.89131592967501327</v>
      </c>
      <c r="P34" s="65">
        <v>349</v>
      </c>
      <c r="Q34" s="65">
        <v>226</v>
      </c>
      <c r="R34" s="65">
        <v>95</v>
      </c>
      <c r="S34" s="70">
        <v>0.64756446991404015</v>
      </c>
      <c r="T34" s="65">
        <v>89</v>
      </c>
      <c r="U34" s="65">
        <v>64</v>
      </c>
      <c r="V34" s="65">
        <v>21</v>
      </c>
      <c r="W34" s="66">
        <v>0.7191011235955056</v>
      </c>
      <c r="X34" s="65">
        <v>503</v>
      </c>
      <c r="Y34" s="65">
        <v>364</v>
      </c>
      <c r="Z34" s="65">
        <v>123</v>
      </c>
      <c r="AA34" s="66">
        <v>0.72365805168986086</v>
      </c>
      <c r="AB34" s="68">
        <v>286</v>
      </c>
      <c r="AC34" s="68">
        <v>208</v>
      </c>
      <c r="AD34" s="68">
        <v>93</v>
      </c>
      <c r="AE34" s="71">
        <v>0.72727272727272729</v>
      </c>
      <c r="AF34" s="72">
        <v>257</v>
      </c>
      <c r="AG34" s="72">
        <v>185</v>
      </c>
      <c r="AH34" s="72">
        <v>53</v>
      </c>
      <c r="AI34" s="73">
        <v>0.71984435797665369</v>
      </c>
      <c r="AJ34" s="74">
        <f t="shared" si="4"/>
        <v>14</v>
      </c>
      <c r="AK34" s="68">
        <v>1196</v>
      </c>
      <c r="AL34" s="68">
        <v>967</v>
      </c>
      <c r="AM34" s="65">
        <v>214</v>
      </c>
      <c r="AN34" s="69">
        <v>0.80852842809364545</v>
      </c>
    </row>
    <row r="35" spans="2:40" ht="12.75" x14ac:dyDescent="0.2">
      <c r="B35" s="64">
        <v>45322</v>
      </c>
      <c r="C35" s="65">
        <v>300</v>
      </c>
      <c r="D35" s="65">
        <v>247</v>
      </c>
      <c r="E35" s="65">
        <v>69</v>
      </c>
      <c r="F35" s="66">
        <v>0.82333333333333336</v>
      </c>
      <c r="G35" s="65">
        <v>1566</v>
      </c>
      <c r="H35" s="65">
        <v>1227</v>
      </c>
      <c r="I35" s="65">
        <v>274</v>
      </c>
      <c r="J35" s="66">
        <v>0.78352490421455934</v>
      </c>
      <c r="K35" s="67">
        <f t="shared" si="3"/>
        <v>0</v>
      </c>
      <c r="L35" s="68">
        <v>7508</v>
      </c>
      <c r="M35" s="68">
        <v>6735</v>
      </c>
      <c r="N35" s="65">
        <v>641</v>
      </c>
      <c r="O35" s="69">
        <v>0.89704315396909962</v>
      </c>
      <c r="P35" s="65">
        <v>349</v>
      </c>
      <c r="Q35" s="65">
        <v>221</v>
      </c>
      <c r="R35" s="65">
        <v>100</v>
      </c>
      <c r="S35" s="70">
        <v>0.63323782234957016</v>
      </c>
      <c r="T35" s="65">
        <v>89</v>
      </c>
      <c r="U35" s="65">
        <v>60</v>
      </c>
      <c r="V35" s="65">
        <v>25</v>
      </c>
      <c r="W35" s="66">
        <v>0.6741573033707865</v>
      </c>
      <c r="X35" s="65">
        <v>503</v>
      </c>
      <c r="Y35" s="65">
        <v>373</v>
      </c>
      <c r="Z35" s="65">
        <v>117</v>
      </c>
      <c r="AA35" s="66">
        <v>0.74155069582504973</v>
      </c>
      <c r="AB35" s="68">
        <v>286</v>
      </c>
      <c r="AC35" s="68">
        <v>205</v>
      </c>
      <c r="AD35" s="68">
        <v>74</v>
      </c>
      <c r="AE35" s="71">
        <v>0.71678321678321677</v>
      </c>
      <c r="AF35" s="72">
        <v>257</v>
      </c>
      <c r="AG35" s="72">
        <v>182</v>
      </c>
      <c r="AH35" s="72">
        <v>56</v>
      </c>
      <c r="AI35" s="73">
        <v>0.70817120622568097</v>
      </c>
      <c r="AJ35" s="74">
        <f t="shared" si="4"/>
        <v>0</v>
      </c>
      <c r="AK35" s="68">
        <v>1196</v>
      </c>
      <c r="AL35" s="68">
        <v>973</v>
      </c>
      <c r="AM35" s="65">
        <v>208</v>
      </c>
      <c r="AN35" s="69">
        <v>0.8135451505016722</v>
      </c>
    </row>
    <row r="36" spans="2:40" ht="12.75" x14ac:dyDescent="0.2">
      <c r="B36" s="64">
        <v>45323</v>
      </c>
      <c r="C36" s="65">
        <v>300</v>
      </c>
      <c r="D36" s="65">
        <v>245</v>
      </c>
      <c r="E36" s="65">
        <v>61</v>
      </c>
      <c r="F36" s="66">
        <v>0.81666666666666665</v>
      </c>
      <c r="G36" s="65">
        <v>1566</v>
      </c>
      <c r="H36" s="65">
        <v>1243</v>
      </c>
      <c r="I36" s="65">
        <v>246</v>
      </c>
      <c r="J36" s="66">
        <v>0.79374201787994891</v>
      </c>
      <c r="K36" s="67">
        <f t="shared" si="3"/>
        <v>0</v>
      </c>
      <c r="L36" s="68">
        <v>7508</v>
      </c>
      <c r="M36" s="68">
        <v>6713</v>
      </c>
      <c r="N36" s="65">
        <v>637</v>
      </c>
      <c r="O36" s="69">
        <v>0.8941129461907299</v>
      </c>
      <c r="P36" s="65">
        <v>349</v>
      </c>
      <c r="Q36" s="65">
        <v>216</v>
      </c>
      <c r="R36" s="65">
        <v>141</v>
      </c>
      <c r="S36" s="70">
        <v>0.61891117478510027</v>
      </c>
      <c r="T36" s="65">
        <v>89</v>
      </c>
      <c r="U36" s="65">
        <v>63</v>
      </c>
      <c r="V36" s="65">
        <v>22</v>
      </c>
      <c r="W36" s="66">
        <v>0.7078651685393258</v>
      </c>
      <c r="X36" s="65">
        <v>503</v>
      </c>
      <c r="Y36" s="65">
        <v>352</v>
      </c>
      <c r="Z36" s="65">
        <v>139</v>
      </c>
      <c r="AA36" s="66">
        <v>0.6998011928429424</v>
      </c>
      <c r="AB36" s="68">
        <v>286</v>
      </c>
      <c r="AC36" s="68">
        <v>209</v>
      </c>
      <c r="AD36" s="68">
        <v>75</v>
      </c>
      <c r="AE36" s="71">
        <v>0.73076923076923073</v>
      </c>
      <c r="AF36" s="72">
        <v>257</v>
      </c>
      <c r="AG36" s="72">
        <v>180</v>
      </c>
      <c r="AH36" s="72">
        <v>59</v>
      </c>
      <c r="AI36" s="73">
        <v>0.70038910505836571</v>
      </c>
      <c r="AJ36" s="74">
        <f t="shared" si="4"/>
        <v>0</v>
      </c>
      <c r="AK36" s="68">
        <v>1196</v>
      </c>
      <c r="AL36" s="68">
        <v>959</v>
      </c>
      <c r="AM36" s="65">
        <v>215</v>
      </c>
      <c r="AN36" s="69">
        <v>0.80183946488294311</v>
      </c>
    </row>
    <row r="37" spans="2:40" ht="12.75" x14ac:dyDescent="0.2">
      <c r="B37" s="64">
        <v>45324</v>
      </c>
      <c r="C37" s="65">
        <v>300</v>
      </c>
      <c r="D37" s="65">
        <v>236</v>
      </c>
      <c r="E37" s="65">
        <v>84</v>
      </c>
      <c r="F37" s="66">
        <v>0.78666666666666663</v>
      </c>
      <c r="G37" s="65">
        <v>1566</v>
      </c>
      <c r="H37" s="65">
        <v>1168</v>
      </c>
      <c r="I37" s="65">
        <v>329</v>
      </c>
      <c r="J37" s="66">
        <v>0.74584929757343554</v>
      </c>
      <c r="K37" s="67">
        <f t="shared" si="3"/>
        <v>0</v>
      </c>
      <c r="L37" s="68">
        <v>7508</v>
      </c>
      <c r="M37" s="68">
        <v>6543</v>
      </c>
      <c r="N37" s="65">
        <v>757</v>
      </c>
      <c r="O37" s="69">
        <v>0.87147043153969095</v>
      </c>
      <c r="P37" s="65">
        <v>349</v>
      </c>
      <c r="Q37" s="65">
        <v>219</v>
      </c>
      <c r="R37" s="65">
        <v>94</v>
      </c>
      <c r="S37" s="70">
        <v>0.6275071633237822</v>
      </c>
      <c r="T37" s="65">
        <v>89</v>
      </c>
      <c r="U37" s="65">
        <v>62</v>
      </c>
      <c r="V37" s="65">
        <v>23</v>
      </c>
      <c r="W37" s="66">
        <v>0.6966292134831461</v>
      </c>
      <c r="X37" s="65">
        <v>503</v>
      </c>
      <c r="Y37" s="65">
        <v>370</v>
      </c>
      <c r="Z37" s="65">
        <v>117</v>
      </c>
      <c r="AA37" s="66">
        <v>0.73558648111332003</v>
      </c>
      <c r="AB37" s="68">
        <v>286</v>
      </c>
      <c r="AC37" s="68">
        <v>218</v>
      </c>
      <c r="AD37" s="68">
        <v>90</v>
      </c>
      <c r="AE37" s="71">
        <v>0.76223776223776218</v>
      </c>
      <c r="AF37" s="72">
        <v>257</v>
      </c>
      <c r="AG37" s="72">
        <v>184</v>
      </c>
      <c r="AH37" s="72">
        <v>54</v>
      </c>
      <c r="AI37" s="73">
        <v>0.71595330739299612</v>
      </c>
      <c r="AJ37" s="74">
        <f t="shared" si="4"/>
        <v>0</v>
      </c>
      <c r="AK37" s="68">
        <v>1198</v>
      </c>
      <c r="AL37" s="68">
        <v>953</v>
      </c>
      <c r="AM37" s="65">
        <v>218</v>
      </c>
      <c r="AN37" s="69">
        <v>0.79549248747913193</v>
      </c>
    </row>
    <row r="38" spans="2:40" ht="12.75" x14ac:dyDescent="0.2">
      <c r="B38" s="64">
        <v>45325</v>
      </c>
      <c r="C38" s="65">
        <v>300</v>
      </c>
      <c r="D38" s="65">
        <v>231</v>
      </c>
      <c r="E38" s="65">
        <v>56</v>
      </c>
      <c r="F38" s="66">
        <v>0.77</v>
      </c>
      <c r="G38" s="65">
        <v>1566</v>
      </c>
      <c r="H38" s="65">
        <v>1145</v>
      </c>
      <c r="I38" s="65">
        <v>354</v>
      </c>
      <c r="J38" s="66">
        <v>0.73116219667943805</v>
      </c>
      <c r="K38" s="67">
        <f t="shared" si="3"/>
        <v>0</v>
      </c>
      <c r="L38" s="68">
        <v>7508</v>
      </c>
      <c r="M38" s="68">
        <v>6620</v>
      </c>
      <c r="N38" s="65">
        <v>726</v>
      </c>
      <c r="O38" s="69">
        <v>0.88172615876398508</v>
      </c>
      <c r="P38" s="65">
        <v>349</v>
      </c>
      <c r="Q38" s="65">
        <v>234</v>
      </c>
      <c r="R38" s="65">
        <v>105</v>
      </c>
      <c r="S38" s="70">
        <v>0.67048710601719197</v>
      </c>
      <c r="T38" s="65">
        <v>89</v>
      </c>
      <c r="U38" s="65">
        <v>55</v>
      </c>
      <c r="V38" s="65">
        <v>30</v>
      </c>
      <c r="W38" s="66">
        <v>0.6179775280898876</v>
      </c>
      <c r="X38" s="65">
        <v>503</v>
      </c>
      <c r="Y38" s="65">
        <v>357</v>
      </c>
      <c r="Z38" s="65">
        <v>125</v>
      </c>
      <c r="AA38" s="66">
        <v>0.70974155069582501</v>
      </c>
      <c r="AB38" s="68">
        <v>286</v>
      </c>
      <c r="AC38" s="68">
        <v>207</v>
      </c>
      <c r="AD38" s="68">
        <v>71</v>
      </c>
      <c r="AE38" s="71">
        <v>0.72377622377622375</v>
      </c>
      <c r="AF38" s="72">
        <v>257</v>
      </c>
      <c r="AG38" s="72">
        <v>179</v>
      </c>
      <c r="AH38" s="72">
        <v>54</v>
      </c>
      <c r="AI38" s="73">
        <v>0.69649805447470814</v>
      </c>
      <c r="AJ38" s="74">
        <f t="shared" si="4"/>
        <v>0</v>
      </c>
      <c r="AK38" s="68">
        <v>1198</v>
      </c>
      <c r="AL38" s="68">
        <v>942</v>
      </c>
      <c r="AM38" s="65">
        <v>229</v>
      </c>
      <c r="AN38" s="69">
        <v>0.78631051752921532</v>
      </c>
    </row>
    <row r="39" spans="2:40" ht="12.75" x14ac:dyDescent="0.2">
      <c r="B39" s="64">
        <v>45326</v>
      </c>
      <c r="C39" s="65">
        <v>300</v>
      </c>
      <c r="D39" s="65">
        <v>240</v>
      </c>
      <c r="E39" s="65">
        <v>65</v>
      </c>
      <c r="F39" s="66">
        <v>0.8</v>
      </c>
      <c r="G39" s="65">
        <v>1566</v>
      </c>
      <c r="H39" s="65">
        <v>1161</v>
      </c>
      <c r="I39" s="65">
        <v>338</v>
      </c>
      <c r="J39" s="66">
        <v>0.74137931034482762</v>
      </c>
      <c r="K39" s="67">
        <f t="shared" si="3"/>
        <v>0</v>
      </c>
      <c r="L39" s="68">
        <v>7508</v>
      </c>
      <c r="M39" s="68">
        <v>6591</v>
      </c>
      <c r="N39" s="65">
        <v>2635</v>
      </c>
      <c r="O39" s="69">
        <v>0.87786361214704312</v>
      </c>
      <c r="P39" s="65">
        <v>349</v>
      </c>
      <c r="Q39" s="65">
        <v>228</v>
      </c>
      <c r="R39" s="65">
        <v>92</v>
      </c>
      <c r="S39" s="70">
        <v>0.65329512893982811</v>
      </c>
      <c r="T39" s="65">
        <v>89</v>
      </c>
      <c r="U39" s="65">
        <v>63</v>
      </c>
      <c r="V39" s="65">
        <v>22</v>
      </c>
      <c r="W39" s="66">
        <v>0.7078651685393258</v>
      </c>
      <c r="X39" s="65">
        <v>503</v>
      </c>
      <c r="Y39" s="65">
        <v>369</v>
      </c>
      <c r="Z39" s="65">
        <v>112</v>
      </c>
      <c r="AA39" s="66">
        <v>0.73359840954274358</v>
      </c>
      <c r="AB39" s="68">
        <v>286</v>
      </c>
      <c r="AC39" s="68">
        <v>222</v>
      </c>
      <c r="AD39" s="68">
        <v>85</v>
      </c>
      <c r="AE39" s="71">
        <v>0.77622377622377625</v>
      </c>
      <c r="AF39" s="72">
        <v>257</v>
      </c>
      <c r="AG39" s="72">
        <v>177</v>
      </c>
      <c r="AH39" s="72">
        <v>62</v>
      </c>
      <c r="AI39" s="73">
        <v>0.68871595330739299</v>
      </c>
      <c r="AJ39" s="74">
        <f t="shared" si="4"/>
        <v>0</v>
      </c>
      <c r="AK39" s="68">
        <v>1198</v>
      </c>
      <c r="AL39" s="68">
        <v>963</v>
      </c>
      <c r="AM39" s="65">
        <v>208</v>
      </c>
      <c r="AN39" s="69">
        <v>0.80383973288814692</v>
      </c>
    </row>
    <row r="40" spans="2:40" ht="12.75" x14ac:dyDescent="0.2">
      <c r="B40" s="64">
        <v>45327</v>
      </c>
      <c r="C40" s="65">
        <v>300</v>
      </c>
      <c r="D40" s="65">
        <v>233</v>
      </c>
      <c r="E40" s="65">
        <v>69</v>
      </c>
      <c r="F40" s="66">
        <v>0.77666666666666662</v>
      </c>
      <c r="G40" s="65">
        <v>1566</v>
      </c>
      <c r="H40" s="65">
        <v>1144</v>
      </c>
      <c r="I40" s="65">
        <v>349</v>
      </c>
      <c r="J40" s="66">
        <v>0.73052362707535123</v>
      </c>
      <c r="K40" s="67">
        <f t="shared" si="3"/>
        <v>0</v>
      </c>
      <c r="L40" s="68">
        <v>7508</v>
      </c>
      <c r="M40" s="68">
        <v>6607</v>
      </c>
      <c r="N40" s="65">
        <v>736</v>
      </c>
      <c r="O40" s="69">
        <v>0.87999467234949391</v>
      </c>
      <c r="P40" s="65">
        <v>349</v>
      </c>
      <c r="Q40" s="65">
        <v>238</v>
      </c>
      <c r="R40" s="65">
        <v>103</v>
      </c>
      <c r="S40" s="70">
        <v>0.68194842406876788</v>
      </c>
      <c r="T40" s="65">
        <v>89</v>
      </c>
      <c r="U40" s="65">
        <v>61</v>
      </c>
      <c r="V40" s="65">
        <v>24</v>
      </c>
      <c r="W40" s="66">
        <v>0.6853932584269663</v>
      </c>
      <c r="X40" s="65">
        <v>503</v>
      </c>
      <c r="Y40" s="65">
        <v>362</v>
      </c>
      <c r="Z40" s="65">
        <v>134</v>
      </c>
      <c r="AA40" s="66">
        <v>0.71968190854870773</v>
      </c>
      <c r="AB40" s="68">
        <v>286</v>
      </c>
      <c r="AC40" s="68">
        <v>200</v>
      </c>
      <c r="AD40" s="68">
        <v>88</v>
      </c>
      <c r="AE40" s="71">
        <v>0.69930069930069927</v>
      </c>
      <c r="AF40" s="72">
        <v>257</v>
      </c>
      <c r="AG40" s="72">
        <v>164</v>
      </c>
      <c r="AH40" s="72">
        <v>75</v>
      </c>
      <c r="AI40" s="73">
        <v>0.63813229571984431</v>
      </c>
      <c r="AJ40" s="74">
        <f t="shared" si="4"/>
        <v>0</v>
      </c>
      <c r="AK40" s="68">
        <v>1198</v>
      </c>
      <c r="AL40" s="68">
        <v>980</v>
      </c>
      <c r="AM40" s="65">
        <v>191</v>
      </c>
      <c r="AN40" s="69">
        <v>0.8180300500834724</v>
      </c>
    </row>
    <row r="41" spans="2:40" ht="12.75" x14ac:dyDescent="0.2">
      <c r="B41" s="64">
        <v>45328</v>
      </c>
      <c r="C41" s="65">
        <v>300</v>
      </c>
      <c r="D41" s="65">
        <v>241</v>
      </c>
      <c r="E41" s="65">
        <v>64</v>
      </c>
      <c r="F41" s="66">
        <v>0.80333333333333334</v>
      </c>
      <c r="G41" s="65">
        <v>1566</v>
      </c>
      <c r="H41" s="65">
        <v>1181</v>
      </c>
      <c r="I41" s="65">
        <v>328</v>
      </c>
      <c r="J41" s="66">
        <v>0.75415070242656446</v>
      </c>
      <c r="K41" s="67">
        <f t="shared" si="3"/>
        <v>0</v>
      </c>
      <c r="L41" s="68">
        <v>7508</v>
      </c>
      <c r="M41" s="68">
        <v>6701</v>
      </c>
      <c r="N41" s="65">
        <v>659</v>
      </c>
      <c r="O41" s="69">
        <v>0.89251465103889183</v>
      </c>
      <c r="P41" s="65">
        <v>349</v>
      </c>
      <c r="Q41" s="65">
        <v>227</v>
      </c>
      <c r="R41" s="65">
        <v>123</v>
      </c>
      <c r="S41" s="70">
        <v>0.65042979942693413</v>
      </c>
      <c r="T41" s="65">
        <v>89</v>
      </c>
      <c r="U41" s="65">
        <v>68</v>
      </c>
      <c r="V41" s="65">
        <v>16</v>
      </c>
      <c r="W41" s="66">
        <v>0.7640449438202247</v>
      </c>
      <c r="X41" s="65">
        <v>503</v>
      </c>
      <c r="Y41" s="65">
        <v>367</v>
      </c>
      <c r="Z41" s="65">
        <v>118</v>
      </c>
      <c r="AA41" s="66">
        <v>0.72962226640159045</v>
      </c>
      <c r="AB41" s="68">
        <v>286</v>
      </c>
      <c r="AC41" s="68">
        <v>206</v>
      </c>
      <c r="AD41" s="68">
        <v>83</v>
      </c>
      <c r="AE41" s="71">
        <v>0.72027972027972031</v>
      </c>
      <c r="AF41" s="72">
        <v>257</v>
      </c>
      <c r="AG41" s="72">
        <v>178</v>
      </c>
      <c r="AH41" s="72">
        <v>60</v>
      </c>
      <c r="AI41" s="73">
        <v>0.69260700389105057</v>
      </c>
      <c r="AJ41" s="74">
        <f t="shared" si="4"/>
        <v>0</v>
      </c>
      <c r="AK41" s="68">
        <v>1198</v>
      </c>
      <c r="AL41" s="68">
        <v>990</v>
      </c>
      <c r="AM41" s="65">
        <v>181</v>
      </c>
      <c r="AN41" s="69">
        <v>0.82637729549248751</v>
      </c>
    </row>
    <row r="42" spans="2:40" ht="12.75" x14ac:dyDescent="0.2">
      <c r="B42" s="64">
        <v>45329</v>
      </c>
      <c r="C42" s="65">
        <v>300</v>
      </c>
      <c r="D42" s="65">
        <v>223</v>
      </c>
      <c r="E42" s="65">
        <v>82</v>
      </c>
      <c r="F42" s="66">
        <v>0.74333333333333329</v>
      </c>
      <c r="G42" s="65">
        <v>1566</v>
      </c>
      <c r="H42" s="65">
        <v>1178</v>
      </c>
      <c r="I42" s="65">
        <v>330</v>
      </c>
      <c r="J42" s="66">
        <v>0.7522349936143039</v>
      </c>
      <c r="K42" s="67">
        <f t="shared" si="3"/>
        <v>0</v>
      </c>
      <c r="L42" s="68">
        <v>7508</v>
      </c>
      <c r="M42" s="68">
        <v>6713</v>
      </c>
      <c r="N42" s="65">
        <v>658</v>
      </c>
      <c r="O42" s="69">
        <v>0.8941129461907299</v>
      </c>
      <c r="P42" s="65">
        <v>349</v>
      </c>
      <c r="Q42" s="65">
        <v>202</v>
      </c>
      <c r="R42" s="65">
        <v>153</v>
      </c>
      <c r="S42" s="70">
        <v>0.57879656160458448</v>
      </c>
      <c r="T42" s="65">
        <v>89</v>
      </c>
      <c r="U42" s="65">
        <v>69</v>
      </c>
      <c r="V42" s="65">
        <v>16</v>
      </c>
      <c r="W42" s="66">
        <v>0.7752808988764045</v>
      </c>
      <c r="X42" s="65">
        <v>503</v>
      </c>
      <c r="Y42" s="65">
        <v>364</v>
      </c>
      <c r="Z42" s="65">
        <v>130</v>
      </c>
      <c r="AA42" s="66">
        <v>0.72365805168986086</v>
      </c>
      <c r="AB42" s="68">
        <v>286</v>
      </c>
      <c r="AC42" s="68">
        <v>222</v>
      </c>
      <c r="AD42" s="68">
        <v>67</v>
      </c>
      <c r="AE42" s="71">
        <v>0.77622377622377625</v>
      </c>
      <c r="AF42" s="72">
        <v>257</v>
      </c>
      <c r="AG42" s="72">
        <v>164</v>
      </c>
      <c r="AH42" s="72">
        <v>75</v>
      </c>
      <c r="AI42" s="73">
        <v>0.63813229571984431</v>
      </c>
      <c r="AJ42" s="74">
        <f t="shared" si="4"/>
        <v>0</v>
      </c>
      <c r="AK42" s="68">
        <v>1198</v>
      </c>
      <c r="AL42" s="68">
        <v>1002</v>
      </c>
      <c r="AM42" s="65">
        <v>169</v>
      </c>
      <c r="AN42" s="69">
        <v>0.8363939899833055</v>
      </c>
    </row>
    <row r="43" spans="2:40" ht="12.75" x14ac:dyDescent="0.2">
      <c r="B43" s="64">
        <v>45330</v>
      </c>
      <c r="C43" s="65">
        <v>300</v>
      </c>
      <c r="D43" s="65">
        <v>201</v>
      </c>
      <c r="E43" s="65">
        <v>111</v>
      </c>
      <c r="F43" s="66">
        <v>0.67</v>
      </c>
      <c r="G43" s="65">
        <v>1566</v>
      </c>
      <c r="H43" s="65">
        <v>1159</v>
      </c>
      <c r="I43" s="65">
        <v>350</v>
      </c>
      <c r="J43" s="66">
        <v>0.74010217113665389</v>
      </c>
      <c r="K43" s="67">
        <f t="shared" si="3"/>
        <v>0</v>
      </c>
      <c r="L43" s="68">
        <v>7508</v>
      </c>
      <c r="M43" s="68">
        <v>6654</v>
      </c>
      <c r="N43" s="65">
        <v>692</v>
      </c>
      <c r="O43" s="69">
        <v>0.88625466169419287</v>
      </c>
      <c r="P43" s="65">
        <v>349</v>
      </c>
      <c r="Q43" s="65">
        <v>211</v>
      </c>
      <c r="R43" s="65">
        <v>121</v>
      </c>
      <c r="S43" s="70">
        <v>0.60458452722063039</v>
      </c>
      <c r="T43" s="65">
        <v>89</v>
      </c>
      <c r="U43" s="65">
        <v>67</v>
      </c>
      <c r="V43" s="65">
        <v>18</v>
      </c>
      <c r="W43" s="66">
        <v>0.7528089887640449</v>
      </c>
      <c r="X43" s="65">
        <v>503</v>
      </c>
      <c r="Y43" s="65">
        <v>366</v>
      </c>
      <c r="Z43" s="65">
        <v>121</v>
      </c>
      <c r="AA43" s="66">
        <v>0.72763419483101388</v>
      </c>
      <c r="AB43" s="68">
        <v>286</v>
      </c>
      <c r="AC43" s="68">
        <v>217</v>
      </c>
      <c r="AD43" s="68">
        <v>90</v>
      </c>
      <c r="AE43" s="71">
        <v>0.75874125874125875</v>
      </c>
      <c r="AF43" s="72">
        <v>257</v>
      </c>
      <c r="AG43" s="72">
        <v>180</v>
      </c>
      <c r="AH43" s="72">
        <v>59</v>
      </c>
      <c r="AI43" s="73">
        <v>0.70038910505836571</v>
      </c>
      <c r="AJ43" s="74">
        <f t="shared" si="4"/>
        <v>0</v>
      </c>
      <c r="AK43" s="68">
        <v>1198</v>
      </c>
      <c r="AL43" s="68">
        <v>1001</v>
      </c>
      <c r="AM43" s="65">
        <v>168</v>
      </c>
      <c r="AN43" s="69">
        <v>0.835559265442404</v>
      </c>
    </row>
    <row r="44" spans="2:40" ht="12.75" x14ac:dyDescent="0.2">
      <c r="B44" s="64">
        <v>45331</v>
      </c>
      <c r="C44" s="65">
        <v>300</v>
      </c>
      <c r="D44" s="65">
        <v>213</v>
      </c>
      <c r="E44" s="65">
        <v>91</v>
      </c>
      <c r="F44" s="66">
        <v>0.71</v>
      </c>
      <c r="G44" s="65">
        <v>1566</v>
      </c>
      <c r="H44" s="65">
        <v>1176</v>
      </c>
      <c r="I44" s="65">
        <v>333</v>
      </c>
      <c r="J44" s="66">
        <v>0.75095785440613028</v>
      </c>
      <c r="K44" s="67">
        <f t="shared" si="3"/>
        <v>0</v>
      </c>
      <c r="L44" s="68">
        <v>7508</v>
      </c>
      <c r="M44" s="68">
        <v>6754</v>
      </c>
      <c r="N44" s="65">
        <v>623</v>
      </c>
      <c r="O44" s="69">
        <v>0.89957378795950982</v>
      </c>
      <c r="P44" s="65">
        <v>349</v>
      </c>
      <c r="Q44" s="65">
        <v>205</v>
      </c>
      <c r="R44" s="65">
        <v>122</v>
      </c>
      <c r="S44" s="70">
        <v>0.58739255014326652</v>
      </c>
      <c r="T44" s="65">
        <v>89</v>
      </c>
      <c r="U44" s="65">
        <v>66</v>
      </c>
      <c r="V44" s="65">
        <v>19</v>
      </c>
      <c r="W44" s="66">
        <v>0.7415730337078652</v>
      </c>
      <c r="X44" s="65">
        <v>503</v>
      </c>
      <c r="Y44" s="65">
        <v>370</v>
      </c>
      <c r="Z44" s="65">
        <v>121</v>
      </c>
      <c r="AA44" s="66">
        <v>0.73558648111332003</v>
      </c>
      <c r="AB44" s="68">
        <v>286</v>
      </c>
      <c r="AC44" s="68">
        <v>222</v>
      </c>
      <c r="AD44" s="68">
        <v>87</v>
      </c>
      <c r="AE44" s="71">
        <v>0.77622377622377625</v>
      </c>
      <c r="AF44" s="72">
        <v>257</v>
      </c>
      <c r="AG44" s="72">
        <v>179</v>
      </c>
      <c r="AH44" s="72">
        <v>60</v>
      </c>
      <c r="AI44" s="73">
        <v>0.69649805447470814</v>
      </c>
      <c r="AJ44" s="74">
        <f t="shared" si="4"/>
        <v>0</v>
      </c>
      <c r="AK44" s="68">
        <v>1198</v>
      </c>
      <c r="AL44" s="68">
        <v>986</v>
      </c>
      <c r="AM44" s="65">
        <v>185</v>
      </c>
      <c r="AN44" s="69">
        <v>0.82303839732888151</v>
      </c>
    </row>
    <row r="45" spans="2:40" x14ac:dyDescent="0.2">
      <c r="B45" s="64">
        <v>45332</v>
      </c>
      <c r="C45" s="75">
        <v>300</v>
      </c>
      <c r="D45" s="75">
        <v>209</v>
      </c>
      <c r="E45" s="75">
        <v>92</v>
      </c>
      <c r="F45" s="76">
        <v>0.69666666666666666</v>
      </c>
      <c r="G45" s="75">
        <v>1566</v>
      </c>
      <c r="H45" s="75">
        <v>1193</v>
      </c>
      <c r="I45" s="75">
        <v>338</v>
      </c>
      <c r="J45" s="76">
        <v>0.76181353767560667</v>
      </c>
      <c r="K45" s="67">
        <f t="shared" si="3"/>
        <v>0</v>
      </c>
      <c r="L45" s="77">
        <v>7504</v>
      </c>
      <c r="M45" s="75">
        <v>6742</v>
      </c>
      <c r="N45" s="75">
        <v>583</v>
      </c>
      <c r="O45" s="76">
        <v>0.89845415778251603</v>
      </c>
      <c r="P45" s="75">
        <v>349</v>
      </c>
      <c r="Q45" s="75">
        <v>203</v>
      </c>
      <c r="R45" s="75">
        <v>124</v>
      </c>
      <c r="S45" s="76">
        <v>0.58166189111747846</v>
      </c>
      <c r="T45" s="75">
        <v>89</v>
      </c>
      <c r="U45" s="75">
        <v>68</v>
      </c>
      <c r="V45" s="75">
        <v>18</v>
      </c>
      <c r="W45" s="76">
        <v>0.7640449438202247</v>
      </c>
      <c r="X45" s="75">
        <v>503</v>
      </c>
      <c r="Y45" s="75">
        <v>360</v>
      </c>
      <c r="Z45" s="75">
        <v>135</v>
      </c>
      <c r="AA45" s="76">
        <v>0.71570576540755471</v>
      </c>
      <c r="AB45" s="75">
        <v>286</v>
      </c>
      <c r="AC45" s="75">
        <v>230</v>
      </c>
      <c r="AD45" s="75">
        <v>82</v>
      </c>
      <c r="AE45" s="76">
        <v>0.80419580419580416</v>
      </c>
      <c r="AF45" s="75">
        <v>257</v>
      </c>
      <c r="AG45" s="75">
        <v>165</v>
      </c>
      <c r="AH45" s="75">
        <v>68</v>
      </c>
      <c r="AI45" s="76">
        <v>0.642023346303502</v>
      </c>
      <c r="AJ45" s="74">
        <f t="shared" si="4"/>
        <v>0</v>
      </c>
      <c r="AK45" s="75">
        <v>1198</v>
      </c>
      <c r="AL45" s="75">
        <v>991</v>
      </c>
      <c r="AM45" s="75">
        <v>182</v>
      </c>
      <c r="AN45" s="76">
        <v>0.82721202003338901</v>
      </c>
    </row>
    <row r="46" spans="2:40" x14ac:dyDescent="0.2">
      <c r="B46" s="64">
        <v>45333</v>
      </c>
      <c r="C46" s="75">
        <v>300</v>
      </c>
      <c r="D46" s="75">
        <v>207</v>
      </c>
      <c r="E46" s="75">
        <v>95</v>
      </c>
      <c r="F46" s="76">
        <v>0.69</v>
      </c>
      <c r="G46" s="75">
        <v>1566</v>
      </c>
      <c r="H46" s="75">
        <v>1220</v>
      </c>
      <c r="I46" s="75">
        <v>313</v>
      </c>
      <c r="J46" s="76">
        <v>0.77905491698595142</v>
      </c>
      <c r="K46" s="67">
        <f t="shared" si="3"/>
        <v>0</v>
      </c>
      <c r="L46" s="77">
        <v>7504</v>
      </c>
      <c r="M46" s="75">
        <v>6710</v>
      </c>
      <c r="N46" s="75">
        <v>636</v>
      </c>
      <c r="O46" s="76">
        <v>0.89418976545842221</v>
      </c>
      <c r="P46" s="75">
        <v>349</v>
      </c>
      <c r="Q46" s="75">
        <v>213</v>
      </c>
      <c r="R46" s="75">
        <v>115</v>
      </c>
      <c r="S46" s="76">
        <v>0.61031518624641834</v>
      </c>
      <c r="T46" s="75">
        <v>89</v>
      </c>
      <c r="U46" s="75">
        <v>67</v>
      </c>
      <c r="V46" s="75">
        <v>19</v>
      </c>
      <c r="W46" s="76">
        <v>0.7528089887640449</v>
      </c>
      <c r="X46" s="75">
        <v>503</v>
      </c>
      <c r="Y46" s="75">
        <v>374</v>
      </c>
      <c r="Z46" s="75">
        <v>120</v>
      </c>
      <c r="AA46" s="76">
        <v>0.74353876739562619</v>
      </c>
      <c r="AB46" s="75">
        <v>286</v>
      </c>
      <c r="AC46" s="75">
        <v>239</v>
      </c>
      <c r="AD46" s="75">
        <v>74</v>
      </c>
      <c r="AE46" s="76">
        <v>0.83566433566433562</v>
      </c>
      <c r="AF46" s="75">
        <v>257</v>
      </c>
      <c r="AG46" s="75">
        <v>163</v>
      </c>
      <c r="AH46" s="75">
        <v>76</v>
      </c>
      <c r="AI46" s="76">
        <v>0.63424124513618674</v>
      </c>
      <c r="AJ46" s="74">
        <f t="shared" si="4"/>
        <v>0</v>
      </c>
      <c r="AK46" s="75">
        <v>1198</v>
      </c>
      <c r="AL46" s="75">
        <v>979</v>
      </c>
      <c r="AM46" s="75">
        <v>194</v>
      </c>
      <c r="AN46" s="76">
        <v>0.81719532554257091</v>
      </c>
    </row>
    <row r="47" spans="2:40" x14ac:dyDescent="0.2">
      <c r="B47" s="64">
        <v>45334</v>
      </c>
      <c r="C47" s="75">
        <v>300</v>
      </c>
      <c r="D47" s="75">
        <v>231</v>
      </c>
      <c r="E47" s="75">
        <v>82</v>
      </c>
      <c r="F47" s="76">
        <v>0.77</v>
      </c>
      <c r="G47" s="75">
        <v>1566</v>
      </c>
      <c r="H47" s="75">
        <v>1199</v>
      </c>
      <c r="I47" s="75">
        <v>305</v>
      </c>
      <c r="J47" s="76">
        <v>0.76564495530012766</v>
      </c>
      <c r="K47" s="67">
        <f t="shared" si="3"/>
        <v>0</v>
      </c>
      <c r="L47" s="77">
        <v>7503</v>
      </c>
      <c r="M47" s="75">
        <v>6707</v>
      </c>
      <c r="N47" s="75">
        <v>657</v>
      </c>
      <c r="O47" s="76">
        <v>0.89390910302545645</v>
      </c>
      <c r="P47" s="75">
        <v>349</v>
      </c>
      <c r="Q47" s="75">
        <v>201</v>
      </c>
      <c r="R47" s="75">
        <v>124</v>
      </c>
      <c r="S47" s="76">
        <v>0.5759312320916905</v>
      </c>
      <c r="T47" s="75">
        <v>89</v>
      </c>
      <c r="U47" s="75">
        <v>66</v>
      </c>
      <c r="V47" s="75">
        <v>20</v>
      </c>
      <c r="W47" s="76">
        <v>0.7415730337078652</v>
      </c>
      <c r="X47" s="75">
        <v>510</v>
      </c>
      <c r="Y47" s="75">
        <v>360</v>
      </c>
      <c r="Z47" s="75">
        <v>127</v>
      </c>
      <c r="AA47" s="76">
        <v>0.70588235294117652</v>
      </c>
      <c r="AB47" s="75">
        <v>286</v>
      </c>
      <c r="AC47" s="75">
        <v>235</v>
      </c>
      <c r="AD47" s="75">
        <v>79</v>
      </c>
      <c r="AE47" s="76">
        <v>0.82167832167832167</v>
      </c>
      <c r="AF47" s="75">
        <v>257</v>
      </c>
      <c r="AG47" s="75">
        <v>166</v>
      </c>
      <c r="AH47" s="75">
        <v>65</v>
      </c>
      <c r="AI47" s="76">
        <v>0.64591439688715957</v>
      </c>
      <c r="AJ47" s="74">
        <f t="shared" si="4"/>
        <v>0</v>
      </c>
      <c r="AK47" s="75">
        <v>1204</v>
      </c>
      <c r="AL47" s="75">
        <v>980</v>
      </c>
      <c r="AM47" s="75">
        <v>198</v>
      </c>
      <c r="AN47" s="76">
        <v>0.81395348837209303</v>
      </c>
    </row>
    <row r="48" spans="2:40" ht="12.75" x14ac:dyDescent="0.2">
      <c r="B48" s="64">
        <v>45335</v>
      </c>
      <c r="C48" s="75">
        <v>300</v>
      </c>
      <c r="D48" s="75">
        <v>233</v>
      </c>
      <c r="E48" s="75">
        <v>72</v>
      </c>
      <c r="F48" s="76">
        <v>0.77666666666666662</v>
      </c>
      <c r="G48" s="75">
        <v>1566</v>
      </c>
      <c r="H48" s="75">
        <v>1272</v>
      </c>
      <c r="I48" s="75">
        <v>232</v>
      </c>
      <c r="J48" s="76">
        <v>0.8122605363984674</v>
      </c>
      <c r="K48" s="67">
        <f t="shared" si="3"/>
        <v>0</v>
      </c>
      <c r="L48" s="77">
        <v>7503</v>
      </c>
      <c r="M48" s="75">
        <v>6808</v>
      </c>
      <c r="N48" s="75">
        <v>564</v>
      </c>
      <c r="O48" s="76">
        <v>0.90737038517926161</v>
      </c>
      <c r="P48" s="75">
        <v>349</v>
      </c>
      <c r="Q48" s="75">
        <v>212</v>
      </c>
      <c r="R48" s="75">
        <v>109</v>
      </c>
      <c r="S48" s="76">
        <v>0.60744985673352436</v>
      </c>
      <c r="T48" s="75">
        <v>89</v>
      </c>
      <c r="U48" s="75">
        <v>66</v>
      </c>
      <c r="V48" s="75">
        <v>20</v>
      </c>
      <c r="W48" s="76">
        <v>0.7415730337078652</v>
      </c>
      <c r="X48" s="75">
        <v>520</v>
      </c>
      <c r="Y48" s="75">
        <v>370</v>
      </c>
      <c r="Z48" s="75">
        <v>136</v>
      </c>
      <c r="AA48" s="76">
        <v>0.71153846153846156</v>
      </c>
      <c r="AB48" s="75">
        <v>286</v>
      </c>
      <c r="AC48" s="75">
        <v>240</v>
      </c>
      <c r="AD48" s="75">
        <v>73</v>
      </c>
      <c r="AE48" s="76">
        <v>0.83916083916083917</v>
      </c>
      <c r="AF48" s="72">
        <v>257</v>
      </c>
      <c r="AG48" s="72">
        <v>193</v>
      </c>
      <c r="AH48" s="72">
        <v>52</v>
      </c>
      <c r="AI48" s="78">
        <v>0.75097276264591439</v>
      </c>
      <c r="AJ48" s="74">
        <f t="shared" si="4"/>
        <v>0</v>
      </c>
      <c r="AK48" s="75">
        <v>1194</v>
      </c>
      <c r="AL48" s="75">
        <v>965</v>
      </c>
      <c r="AM48" s="75">
        <v>203</v>
      </c>
      <c r="AN48" s="76">
        <v>0.80820770519262985</v>
      </c>
    </row>
    <row r="49" spans="2:40" x14ac:dyDescent="0.2">
      <c r="B49" s="64">
        <v>45336</v>
      </c>
      <c r="C49" s="75">
        <v>300</v>
      </c>
      <c r="D49" s="75">
        <v>241</v>
      </c>
      <c r="E49" s="75">
        <v>66</v>
      </c>
      <c r="F49" s="76">
        <v>0.80333333333333334</v>
      </c>
      <c r="G49" s="75">
        <v>1566</v>
      </c>
      <c r="H49" s="75">
        <v>1232</v>
      </c>
      <c r="I49" s="75">
        <v>271</v>
      </c>
      <c r="J49" s="76">
        <v>0.78671775223499363</v>
      </c>
      <c r="K49" s="67">
        <f t="shared" si="3"/>
        <v>0</v>
      </c>
      <c r="L49" s="77">
        <v>7503</v>
      </c>
      <c r="M49" s="75">
        <v>6754</v>
      </c>
      <c r="N49" s="75">
        <v>612</v>
      </c>
      <c r="O49" s="76">
        <v>0.90017326402772224</v>
      </c>
      <c r="P49" s="75">
        <v>349</v>
      </c>
      <c r="Q49" s="75">
        <v>202</v>
      </c>
      <c r="R49" s="75">
        <v>117</v>
      </c>
      <c r="S49" s="76">
        <v>0.57879656160458448</v>
      </c>
      <c r="T49" s="75">
        <v>89</v>
      </c>
      <c r="U49" s="75">
        <v>58</v>
      </c>
      <c r="V49" s="75">
        <v>24</v>
      </c>
      <c r="W49" s="76">
        <v>0.651685393258427</v>
      </c>
      <c r="X49" s="75">
        <v>520</v>
      </c>
      <c r="Y49" s="75">
        <v>385</v>
      </c>
      <c r="Z49" s="75">
        <v>108</v>
      </c>
      <c r="AA49" s="76">
        <v>0.74038461538461542</v>
      </c>
      <c r="AB49" s="75">
        <v>286</v>
      </c>
      <c r="AC49" s="75">
        <v>242</v>
      </c>
      <c r="AD49" s="75">
        <v>72</v>
      </c>
      <c r="AE49" s="76">
        <v>0.84615384615384615</v>
      </c>
      <c r="AF49" s="75">
        <v>257</v>
      </c>
      <c r="AG49" s="75">
        <v>199</v>
      </c>
      <c r="AH49" s="75">
        <v>44</v>
      </c>
      <c r="AI49" s="76">
        <v>0.77431906614785995</v>
      </c>
      <c r="AJ49" s="74">
        <f t="shared" si="4"/>
        <v>0</v>
      </c>
      <c r="AK49" s="75">
        <v>1194</v>
      </c>
      <c r="AL49" s="75">
        <v>959</v>
      </c>
      <c r="AM49" s="75">
        <v>209</v>
      </c>
      <c r="AN49" s="76">
        <v>0.80318257956448913</v>
      </c>
    </row>
    <row r="50" spans="2:40" x14ac:dyDescent="0.2">
      <c r="B50" s="64">
        <v>45337</v>
      </c>
      <c r="C50" s="75">
        <v>300</v>
      </c>
      <c r="D50" s="75">
        <v>249</v>
      </c>
      <c r="E50" s="75">
        <v>57</v>
      </c>
      <c r="F50" s="76">
        <v>0.83</v>
      </c>
      <c r="G50" s="75">
        <v>1566</v>
      </c>
      <c r="H50" s="75">
        <v>1200</v>
      </c>
      <c r="I50" s="75">
        <v>226</v>
      </c>
      <c r="J50" s="76">
        <v>0.76628352490421459</v>
      </c>
      <c r="K50" s="67">
        <f t="shared" si="3"/>
        <v>0</v>
      </c>
      <c r="L50" s="77">
        <v>7503</v>
      </c>
      <c r="M50" s="75">
        <v>6669</v>
      </c>
      <c r="N50" s="75">
        <v>703</v>
      </c>
      <c r="O50" s="76">
        <v>0.88884446221511393</v>
      </c>
      <c r="P50" s="75">
        <v>349</v>
      </c>
      <c r="Q50" s="75">
        <v>210</v>
      </c>
      <c r="R50" s="75">
        <v>109</v>
      </c>
      <c r="S50" s="76">
        <v>0.60171919770773641</v>
      </c>
      <c r="T50" s="75">
        <v>89</v>
      </c>
      <c r="U50" s="75">
        <v>63</v>
      </c>
      <c r="V50" s="75">
        <v>23</v>
      </c>
      <c r="W50" s="76">
        <v>0.7078651685393258</v>
      </c>
      <c r="X50" s="75">
        <v>520</v>
      </c>
      <c r="Y50" s="75">
        <v>385</v>
      </c>
      <c r="Z50" s="75">
        <v>121</v>
      </c>
      <c r="AA50" s="76">
        <v>0.74038461538461542</v>
      </c>
      <c r="AB50" s="75">
        <v>286</v>
      </c>
      <c r="AC50" s="75">
        <v>227</v>
      </c>
      <c r="AD50" s="75">
        <v>84</v>
      </c>
      <c r="AE50" s="76">
        <v>0.79370629370629375</v>
      </c>
      <c r="AF50" s="75">
        <v>257</v>
      </c>
      <c r="AG50" s="75">
        <v>185</v>
      </c>
      <c r="AH50" s="75">
        <v>69</v>
      </c>
      <c r="AI50" s="76">
        <v>0.71984435797665369</v>
      </c>
      <c r="AJ50" s="74">
        <f t="shared" si="4"/>
        <v>0</v>
      </c>
      <c r="AK50" s="75">
        <v>1194</v>
      </c>
      <c r="AL50" s="75">
        <v>979</v>
      </c>
      <c r="AM50" s="75">
        <v>189</v>
      </c>
      <c r="AN50" s="76">
        <v>0.81993299832495814</v>
      </c>
    </row>
    <row r="51" spans="2:40" x14ac:dyDescent="0.2">
      <c r="B51" s="64">
        <v>45338</v>
      </c>
      <c r="C51" s="75">
        <v>300</v>
      </c>
      <c r="D51" s="75">
        <v>251</v>
      </c>
      <c r="E51" s="75">
        <v>57</v>
      </c>
      <c r="F51" s="76">
        <v>0.83666666666666667</v>
      </c>
      <c r="G51" s="75">
        <v>1566</v>
      </c>
      <c r="H51" s="75">
        <v>1218</v>
      </c>
      <c r="I51" s="75">
        <v>311</v>
      </c>
      <c r="J51" s="76">
        <v>0.77777777777777779</v>
      </c>
      <c r="K51" s="67">
        <f t="shared" si="3"/>
        <v>0</v>
      </c>
      <c r="L51" s="77">
        <v>7502</v>
      </c>
      <c r="M51" s="75">
        <v>6791</v>
      </c>
      <c r="N51" s="75">
        <v>549</v>
      </c>
      <c r="O51" s="76">
        <v>0.90522527326046387</v>
      </c>
      <c r="P51" s="75">
        <v>349</v>
      </c>
      <c r="Q51" s="75">
        <v>222</v>
      </c>
      <c r="R51" s="75">
        <v>98</v>
      </c>
      <c r="S51" s="76">
        <v>0.63610315186246413</v>
      </c>
      <c r="T51" s="75">
        <v>89</v>
      </c>
      <c r="U51" s="75">
        <v>62</v>
      </c>
      <c r="V51" s="75">
        <v>24</v>
      </c>
      <c r="W51" s="76">
        <v>0.6966292134831461</v>
      </c>
      <c r="X51" s="75">
        <v>520</v>
      </c>
      <c r="Y51" s="75">
        <v>384</v>
      </c>
      <c r="Z51" s="75">
        <v>120</v>
      </c>
      <c r="AA51" s="76">
        <v>0.7384615384615385</v>
      </c>
      <c r="AB51" s="75">
        <v>286</v>
      </c>
      <c r="AC51" s="75">
        <v>241</v>
      </c>
      <c r="AD51" s="75">
        <v>72</v>
      </c>
      <c r="AE51" s="76">
        <v>0.84265734265734271</v>
      </c>
      <c r="AF51" s="75">
        <v>257</v>
      </c>
      <c r="AG51" s="75">
        <v>193</v>
      </c>
      <c r="AH51" s="75">
        <v>69</v>
      </c>
      <c r="AI51" s="76">
        <v>0.75097276264591439</v>
      </c>
      <c r="AJ51" s="74">
        <f t="shared" si="4"/>
        <v>0</v>
      </c>
      <c r="AK51" s="75">
        <v>1194</v>
      </c>
      <c r="AL51" s="75">
        <v>975</v>
      </c>
      <c r="AM51" s="75">
        <v>334</v>
      </c>
      <c r="AN51" s="76">
        <v>0.81658291457286436</v>
      </c>
    </row>
    <row r="52" spans="2:40" x14ac:dyDescent="0.2">
      <c r="B52" s="64">
        <v>45339</v>
      </c>
      <c r="C52" s="75">
        <v>300</v>
      </c>
      <c r="D52" s="75">
        <v>242</v>
      </c>
      <c r="E52" s="75">
        <v>66</v>
      </c>
      <c r="F52" s="76">
        <v>0.80666666666666664</v>
      </c>
      <c r="G52" s="75">
        <v>1566</v>
      </c>
      <c r="H52" s="75">
        <v>1231</v>
      </c>
      <c r="I52" s="75">
        <v>268</v>
      </c>
      <c r="J52" s="76">
        <v>0.78607918263090681</v>
      </c>
      <c r="K52" s="67">
        <f t="shared" si="3"/>
        <v>0</v>
      </c>
      <c r="L52" s="77">
        <v>7502</v>
      </c>
      <c r="M52" s="75">
        <v>6769</v>
      </c>
      <c r="N52" s="75">
        <v>607</v>
      </c>
      <c r="O52" s="76">
        <v>0.90229272194081578</v>
      </c>
      <c r="P52" s="75">
        <v>349</v>
      </c>
      <c r="Q52" s="75">
        <v>227</v>
      </c>
      <c r="R52" s="75">
        <v>96</v>
      </c>
      <c r="S52" s="76">
        <v>0.65042979942693413</v>
      </c>
      <c r="T52" s="75">
        <v>89</v>
      </c>
      <c r="U52" s="75">
        <v>62</v>
      </c>
      <c r="V52" s="75">
        <v>24</v>
      </c>
      <c r="W52" s="76">
        <v>0.6966292134831461</v>
      </c>
      <c r="X52" s="75">
        <v>520</v>
      </c>
      <c r="Y52" s="75">
        <v>381</v>
      </c>
      <c r="Z52" s="75">
        <v>105</v>
      </c>
      <c r="AA52" s="76">
        <v>0.73269230769230764</v>
      </c>
      <c r="AB52" s="75">
        <v>286</v>
      </c>
      <c r="AC52" s="75">
        <v>252</v>
      </c>
      <c r="AD52" s="75">
        <v>60</v>
      </c>
      <c r="AE52" s="76">
        <v>0.88111888111888115</v>
      </c>
      <c r="AF52" s="75">
        <v>257</v>
      </c>
      <c r="AG52" s="75">
        <v>192</v>
      </c>
      <c r="AH52" s="75">
        <v>62</v>
      </c>
      <c r="AI52" s="76">
        <v>0.74708171206225682</v>
      </c>
      <c r="AJ52" s="74">
        <f t="shared" si="4"/>
        <v>0</v>
      </c>
      <c r="AK52" s="75">
        <v>1194</v>
      </c>
      <c r="AL52" s="75">
        <v>980</v>
      </c>
      <c r="AM52" s="75">
        <v>191</v>
      </c>
      <c r="AN52" s="76">
        <v>0.82077051926298161</v>
      </c>
    </row>
    <row r="53" spans="2:40" x14ac:dyDescent="0.2">
      <c r="B53" s="64">
        <v>45340</v>
      </c>
      <c r="C53" s="75">
        <v>300</v>
      </c>
      <c r="D53" s="75">
        <v>233</v>
      </c>
      <c r="E53" s="75">
        <v>72</v>
      </c>
      <c r="F53" s="76">
        <v>0.77666666666666662</v>
      </c>
      <c r="G53" s="75">
        <v>1566</v>
      </c>
      <c r="H53" s="75">
        <v>1276</v>
      </c>
      <c r="I53" s="75">
        <v>228</v>
      </c>
      <c r="J53" s="76">
        <v>0.81481481481481477</v>
      </c>
      <c r="K53" s="67">
        <f t="shared" si="3"/>
        <v>0</v>
      </c>
      <c r="L53" s="77">
        <v>7502</v>
      </c>
      <c r="M53" s="75">
        <v>6813</v>
      </c>
      <c r="N53" s="75">
        <v>559</v>
      </c>
      <c r="O53" s="76">
        <v>0.90815782458011196</v>
      </c>
      <c r="P53" s="75">
        <v>349</v>
      </c>
      <c r="Q53" s="75">
        <v>212</v>
      </c>
      <c r="R53" s="75">
        <v>109</v>
      </c>
      <c r="S53" s="76">
        <v>0.60744985673352436</v>
      </c>
      <c r="T53" s="75">
        <v>89</v>
      </c>
      <c r="U53" s="75">
        <v>65</v>
      </c>
      <c r="V53" s="75">
        <v>21</v>
      </c>
      <c r="W53" s="76">
        <v>0.7303370786516854</v>
      </c>
      <c r="X53" s="75">
        <v>520</v>
      </c>
      <c r="Y53" s="75">
        <v>364</v>
      </c>
      <c r="Z53" s="75">
        <v>132</v>
      </c>
      <c r="AA53" s="76">
        <v>0.7</v>
      </c>
      <c r="AB53" s="75">
        <v>286</v>
      </c>
      <c r="AC53" s="75">
        <v>240</v>
      </c>
      <c r="AD53" s="75">
        <v>73</v>
      </c>
      <c r="AE53" s="76">
        <v>0.83916083916083917</v>
      </c>
      <c r="AF53" s="75">
        <v>257</v>
      </c>
      <c r="AG53" s="75">
        <v>192</v>
      </c>
      <c r="AH53" s="75">
        <v>53</v>
      </c>
      <c r="AI53" s="76">
        <v>0.74708171206225682</v>
      </c>
      <c r="AJ53" s="74">
        <f t="shared" si="4"/>
        <v>0</v>
      </c>
      <c r="AK53" s="75">
        <v>1194</v>
      </c>
      <c r="AL53" s="75">
        <v>965</v>
      </c>
      <c r="AM53" s="75">
        <v>203</v>
      </c>
      <c r="AN53" s="76">
        <v>0.80820770519262985</v>
      </c>
    </row>
    <row r="54" spans="2:40" ht="12.75" x14ac:dyDescent="0.2">
      <c r="B54" s="64">
        <v>45341</v>
      </c>
      <c r="C54" s="75">
        <v>300</v>
      </c>
      <c r="D54" s="75">
        <v>248</v>
      </c>
      <c r="E54" s="75">
        <v>60</v>
      </c>
      <c r="F54" s="76">
        <v>0.82666666666666666</v>
      </c>
      <c r="G54" s="75">
        <v>1566</v>
      </c>
      <c r="H54" s="75">
        <v>1243</v>
      </c>
      <c r="I54" s="75">
        <v>253</v>
      </c>
      <c r="J54" s="76">
        <v>0.79374201787994891</v>
      </c>
      <c r="K54" s="67">
        <f t="shared" si="3"/>
        <v>0</v>
      </c>
      <c r="L54" s="77">
        <v>7502</v>
      </c>
      <c r="M54" s="75">
        <v>6781</v>
      </c>
      <c r="N54" s="75">
        <v>578</v>
      </c>
      <c r="O54" s="76">
        <v>0.90389229538789662</v>
      </c>
      <c r="P54" s="75">
        <v>349</v>
      </c>
      <c r="Q54" s="75">
        <v>234</v>
      </c>
      <c r="R54" s="75">
        <v>89</v>
      </c>
      <c r="S54" s="76">
        <v>0.67048710601719197</v>
      </c>
      <c r="T54" s="75">
        <v>89</v>
      </c>
      <c r="U54" s="75">
        <v>66</v>
      </c>
      <c r="V54" s="75">
        <v>20</v>
      </c>
      <c r="W54" s="76">
        <v>0.7415730337078652</v>
      </c>
      <c r="X54" s="75">
        <v>520</v>
      </c>
      <c r="Y54" s="75">
        <v>396</v>
      </c>
      <c r="Z54" s="75">
        <v>89</v>
      </c>
      <c r="AA54" s="76">
        <v>0.7615384615384615</v>
      </c>
      <c r="AB54" s="75">
        <v>286</v>
      </c>
      <c r="AC54" s="75">
        <v>244</v>
      </c>
      <c r="AD54" s="75">
        <v>61</v>
      </c>
      <c r="AE54" s="76">
        <v>0.85314685314685312</v>
      </c>
      <c r="AF54" s="72">
        <v>257</v>
      </c>
      <c r="AG54" s="72">
        <v>195</v>
      </c>
      <c r="AH54" s="72">
        <v>59</v>
      </c>
      <c r="AI54" s="78">
        <v>0.75875486381322954</v>
      </c>
      <c r="AJ54" s="74">
        <f t="shared" si="4"/>
        <v>0</v>
      </c>
      <c r="AK54" s="75">
        <v>1194</v>
      </c>
      <c r="AL54" s="75">
        <v>983</v>
      </c>
      <c r="AM54" s="75">
        <v>188</v>
      </c>
      <c r="AN54" s="76">
        <v>0.82328308207705192</v>
      </c>
    </row>
    <row r="55" spans="2:40" x14ac:dyDescent="0.2">
      <c r="B55" s="64">
        <v>45342</v>
      </c>
      <c r="C55" s="75">
        <v>300</v>
      </c>
      <c r="D55" s="75">
        <v>237</v>
      </c>
      <c r="E55" s="75">
        <v>69</v>
      </c>
      <c r="F55" s="76">
        <v>0.79</v>
      </c>
      <c r="G55" s="75">
        <v>1566</v>
      </c>
      <c r="H55" s="75">
        <v>1248</v>
      </c>
      <c r="I55" s="75">
        <v>250</v>
      </c>
      <c r="J55" s="76">
        <v>0.79693486590038309</v>
      </c>
      <c r="K55" s="67">
        <f t="shared" si="3"/>
        <v>0</v>
      </c>
      <c r="L55" s="77">
        <v>7502</v>
      </c>
      <c r="M55" s="75">
        <v>6842</v>
      </c>
      <c r="N55" s="75">
        <v>528</v>
      </c>
      <c r="O55" s="76">
        <v>0.91202346041055715</v>
      </c>
      <c r="P55" s="75">
        <v>349</v>
      </c>
      <c r="Q55" s="75">
        <v>218</v>
      </c>
      <c r="R55" s="75">
        <v>102</v>
      </c>
      <c r="S55" s="76">
        <v>0.62464183381088823</v>
      </c>
      <c r="T55" s="75">
        <v>89</v>
      </c>
      <c r="U55" s="75">
        <v>70</v>
      </c>
      <c r="V55" s="75">
        <v>16</v>
      </c>
      <c r="W55" s="76">
        <v>0.7865168539325843</v>
      </c>
      <c r="X55" s="75">
        <v>520</v>
      </c>
      <c r="Y55" s="75">
        <v>368</v>
      </c>
      <c r="Z55" s="75">
        <v>136</v>
      </c>
      <c r="AA55" s="76">
        <v>0.70769230769230773</v>
      </c>
      <c r="AB55" s="75">
        <v>286</v>
      </c>
      <c r="AC55" s="75">
        <v>211</v>
      </c>
      <c r="AD55" s="75">
        <v>103</v>
      </c>
      <c r="AE55" s="76">
        <v>0.73776223776223782</v>
      </c>
      <c r="AF55" s="75">
        <v>257</v>
      </c>
      <c r="AG55" s="75">
        <v>197</v>
      </c>
      <c r="AH55" s="75">
        <v>57</v>
      </c>
      <c r="AI55" s="76">
        <v>0.7665369649805448</v>
      </c>
      <c r="AJ55" s="74">
        <f t="shared" si="4"/>
        <v>0</v>
      </c>
      <c r="AK55" s="75">
        <v>1194</v>
      </c>
      <c r="AL55" s="75">
        <v>982</v>
      </c>
      <c r="AM55" s="75">
        <v>192</v>
      </c>
      <c r="AN55" s="76">
        <v>0.82244556113902845</v>
      </c>
    </row>
    <row r="56" spans="2:40" x14ac:dyDescent="0.2">
      <c r="B56" s="64">
        <v>45343</v>
      </c>
      <c r="C56" s="75">
        <v>300</v>
      </c>
      <c r="D56" s="75">
        <v>236</v>
      </c>
      <c r="E56" s="75">
        <v>72</v>
      </c>
      <c r="F56" s="76">
        <v>0.78666666666666663</v>
      </c>
      <c r="G56" s="75">
        <v>1566</v>
      </c>
      <c r="H56" s="75">
        <v>1296</v>
      </c>
      <c r="I56" s="75">
        <v>202</v>
      </c>
      <c r="J56" s="76">
        <v>0.82758620689655171</v>
      </c>
      <c r="K56" s="67">
        <f t="shared" si="3"/>
        <v>0</v>
      </c>
      <c r="L56" s="77">
        <v>7502</v>
      </c>
      <c r="M56" s="75">
        <v>6790</v>
      </c>
      <c r="N56" s="75">
        <v>585</v>
      </c>
      <c r="O56" s="76">
        <v>0.90509197547320719</v>
      </c>
      <c r="P56" s="75">
        <v>349</v>
      </c>
      <c r="Q56" s="75">
        <v>213</v>
      </c>
      <c r="R56" s="75">
        <v>88</v>
      </c>
      <c r="S56" s="76">
        <v>0.61031518624641834</v>
      </c>
      <c r="T56" s="75">
        <v>89</v>
      </c>
      <c r="U56" s="75">
        <v>67</v>
      </c>
      <c r="V56" s="75">
        <v>19</v>
      </c>
      <c r="W56" s="76">
        <v>0.7528089887640449</v>
      </c>
      <c r="X56" s="75">
        <v>520</v>
      </c>
      <c r="Y56" s="75">
        <v>377</v>
      </c>
      <c r="Z56" s="75">
        <v>136</v>
      </c>
      <c r="AA56" s="76">
        <v>0.72499999999999998</v>
      </c>
      <c r="AB56" s="75">
        <v>286</v>
      </c>
      <c r="AC56" s="75">
        <v>212</v>
      </c>
      <c r="AD56" s="75">
        <v>85</v>
      </c>
      <c r="AE56" s="76">
        <v>0.74125874125874125</v>
      </c>
      <c r="AF56" s="75">
        <v>257</v>
      </c>
      <c r="AG56" s="75">
        <v>199</v>
      </c>
      <c r="AH56" s="75">
        <v>54</v>
      </c>
      <c r="AI56" s="76">
        <v>0.77431906614785995</v>
      </c>
      <c r="AJ56" s="74">
        <f t="shared" si="4"/>
        <v>0</v>
      </c>
      <c r="AK56" s="75">
        <v>1194</v>
      </c>
      <c r="AL56" s="75">
        <v>967</v>
      </c>
      <c r="AM56" s="75">
        <v>207</v>
      </c>
      <c r="AN56" s="76">
        <v>0.80988274706867669</v>
      </c>
    </row>
    <row r="57" spans="2:40" x14ac:dyDescent="0.2">
      <c r="B57" s="64">
        <v>45344</v>
      </c>
      <c r="C57" s="75">
        <v>300</v>
      </c>
      <c r="D57" s="75">
        <v>229</v>
      </c>
      <c r="E57" s="75">
        <v>82</v>
      </c>
      <c r="F57" s="76">
        <v>0.76333333333333331</v>
      </c>
      <c r="G57" s="75">
        <v>1566</v>
      </c>
      <c r="H57" s="75">
        <v>1253</v>
      </c>
      <c r="I57" s="75">
        <v>256</v>
      </c>
      <c r="J57" s="76">
        <v>0.80012771392081738</v>
      </c>
      <c r="K57" s="67">
        <f t="shared" si="3"/>
        <v>0</v>
      </c>
      <c r="L57" s="77">
        <v>7502</v>
      </c>
      <c r="M57" s="75">
        <v>6839</v>
      </c>
      <c r="N57" s="75">
        <v>528</v>
      </c>
      <c r="O57" s="76">
        <v>0.911623567048787</v>
      </c>
      <c r="P57" s="75">
        <v>349</v>
      </c>
      <c r="Q57" s="75">
        <v>230</v>
      </c>
      <c r="R57" s="75">
        <v>83</v>
      </c>
      <c r="S57" s="76">
        <v>0.65902578796561606</v>
      </c>
      <c r="T57" s="75">
        <v>89</v>
      </c>
      <c r="U57" s="75">
        <v>72</v>
      </c>
      <c r="V57" s="75">
        <v>13</v>
      </c>
      <c r="W57" s="76">
        <v>0.8089887640449438</v>
      </c>
      <c r="X57" s="75">
        <v>520</v>
      </c>
      <c r="Y57" s="75">
        <v>359</v>
      </c>
      <c r="Z57" s="75">
        <v>145</v>
      </c>
      <c r="AA57" s="76">
        <v>0.69038461538461537</v>
      </c>
      <c r="AB57" s="75">
        <v>286</v>
      </c>
      <c r="AC57" s="75">
        <v>239</v>
      </c>
      <c r="AD57" s="75">
        <v>59</v>
      </c>
      <c r="AE57" s="76">
        <v>0.83566433566433562</v>
      </c>
      <c r="AF57" s="75">
        <v>257</v>
      </c>
      <c r="AG57" s="75">
        <v>207</v>
      </c>
      <c r="AH57" s="75">
        <v>47</v>
      </c>
      <c r="AI57" s="76">
        <v>0.80544747081712065</v>
      </c>
      <c r="AJ57" s="74">
        <f t="shared" si="4"/>
        <v>0</v>
      </c>
      <c r="AK57" s="75">
        <v>1194</v>
      </c>
      <c r="AL57" s="75">
        <v>992</v>
      </c>
      <c r="AM57" s="75">
        <v>164</v>
      </c>
      <c r="AN57" s="76">
        <v>0.83082077051926295</v>
      </c>
    </row>
    <row r="58" spans="2:40" x14ac:dyDescent="0.2">
      <c r="B58" s="64">
        <v>45345</v>
      </c>
      <c r="C58" s="75">
        <v>300</v>
      </c>
      <c r="D58" s="75">
        <v>238</v>
      </c>
      <c r="E58" s="75">
        <v>77</v>
      </c>
      <c r="F58" s="76">
        <v>0.79333333333333333</v>
      </c>
      <c r="G58" s="75">
        <v>1566</v>
      </c>
      <c r="H58" s="75">
        <v>1267</v>
      </c>
      <c r="I58" s="75">
        <v>231</v>
      </c>
      <c r="J58" s="76">
        <v>0.80906768837803322</v>
      </c>
      <c r="K58" s="67">
        <f t="shared" si="3"/>
        <v>0</v>
      </c>
      <c r="L58" s="77">
        <v>7502</v>
      </c>
      <c r="M58" s="75">
        <v>6802</v>
      </c>
      <c r="N58" s="75">
        <v>569</v>
      </c>
      <c r="O58" s="76">
        <v>0.90669154892028792</v>
      </c>
      <c r="P58" s="75">
        <v>349</v>
      </c>
      <c r="Q58" s="75">
        <v>221</v>
      </c>
      <c r="R58" s="75">
        <v>83</v>
      </c>
      <c r="S58" s="76">
        <v>0.63323782234957016</v>
      </c>
      <c r="T58" s="75">
        <v>89</v>
      </c>
      <c r="U58" s="75">
        <v>69</v>
      </c>
      <c r="V58" s="75">
        <v>17</v>
      </c>
      <c r="W58" s="76">
        <v>0.7752808988764045</v>
      </c>
      <c r="X58" s="75">
        <v>520</v>
      </c>
      <c r="Y58" s="75">
        <v>342</v>
      </c>
      <c r="Z58" s="75">
        <v>152</v>
      </c>
      <c r="AA58" s="76">
        <v>0.65769230769230769</v>
      </c>
      <c r="AB58" s="75">
        <v>286</v>
      </c>
      <c r="AC58" s="75">
        <v>216</v>
      </c>
      <c r="AD58" s="75">
        <v>82</v>
      </c>
      <c r="AE58" s="76">
        <v>0.75524475524475521</v>
      </c>
      <c r="AF58" s="75">
        <v>257</v>
      </c>
      <c r="AG58" s="75">
        <v>199</v>
      </c>
      <c r="AH58" s="75">
        <v>50</v>
      </c>
      <c r="AI58" s="76">
        <v>0.77431906614785995</v>
      </c>
      <c r="AJ58" s="74">
        <f t="shared" si="4"/>
        <v>0</v>
      </c>
      <c r="AK58" s="75">
        <v>1194</v>
      </c>
      <c r="AL58" s="75">
        <v>969</v>
      </c>
      <c r="AM58" s="75">
        <v>202</v>
      </c>
      <c r="AN58" s="76">
        <v>0.81155778894472363</v>
      </c>
    </row>
    <row r="59" spans="2:40" ht="12.75" x14ac:dyDescent="0.2">
      <c r="B59" s="64">
        <v>45346</v>
      </c>
      <c r="C59" s="75">
        <v>300</v>
      </c>
      <c r="D59" s="75">
        <v>237</v>
      </c>
      <c r="E59" s="75">
        <v>65</v>
      </c>
      <c r="F59" s="76">
        <v>0.79</v>
      </c>
      <c r="G59" s="75">
        <v>1566</v>
      </c>
      <c r="H59" s="75">
        <v>1251</v>
      </c>
      <c r="I59" s="75">
        <v>279</v>
      </c>
      <c r="J59" s="76">
        <v>0.79885057471264365</v>
      </c>
      <c r="K59" s="67">
        <f t="shared" si="3"/>
        <v>0</v>
      </c>
      <c r="L59" s="77">
        <v>7502</v>
      </c>
      <c r="M59" s="75">
        <v>6799</v>
      </c>
      <c r="N59" s="75">
        <v>530</v>
      </c>
      <c r="O59" s="76">
        <v>0.90629165555851776</v>
      </c>
      <c r="P59" s="75">
        <v>349</v>
      </c>
      <c r="Q59" s="75">
        <v>257</v>
      </c>
      <c r="R59" s="75">
        <v>61</v>
      </c>
      <c r="S59" s="76">
        <v>0.73638968481375355</v>
      </c>
      <c r="T59" s="75">
        <v>89</v>
      </c>
      <c r="U59" s="75">
        <v>76</v>
      </c>
      <c r="V59" s="75">
        <v>10</v>
      </c>
      <c r="W59" s="76">
        <v>0.8539325842696629</v>
      </c>
      <c r="X59" s="75">
        <v>520</v>
      </c>
      <c r="Y59" s="75">
        <v>349</v>
      </c>
      <c r="Z59" s="75">
        <v>163</v>
      </c>
      <c r="AA59" s="76">
        <v>0.6711538461538461</v>
      </c>
      <c r="AB59" s="75">
        <v>286</v>
      </c>
      <c r="AC59" s="75">
        <v>204</v>
      </c>
      <c r="AD59" s="75">
        <v>94</v>
      </c>
      <c r="AE59" s="76">
        <v>0.71328671328671334</v>
      </c>
      <c r="AF59" s="72">
        <v>257</v>
      </c>
      <c r="AG59" s="72">
        <v>191</v>
      </c>
      <c r="AH59" s="72">
        <v>63</v>
      </c>
      <c r="AI59" s="78">
        <v>0.74319066147859925</v>
      </c>
      <c r="AJ59" s="74">
        <f t="shared" si="4"/>
        <v>0</v>
      </c>
      <c r="AK59" s="75">
        <v>1194</v>
      </c>
      <c r="AL59" s="75">
        <v>966</v>
      </c>
      <c r="AM59" s="75">
        <v>205</v>
      </c>
      <c r="AN59" s="76">
        <v>0.80904522613065322</v>
      </c>
    </row>
    <row r="60" spans="2:40" x14ac:dyDescent="0.2">
      <c r="B60" s="64">
        <v>45347</v>
      </c>
      <c r="C60" s="75">
        <v>300</v>
      </c>
      <c r="D60" s="75">
        <v>216</v>
      </c>
      <c r="E60" s="75">
        <v>86</v>
      </c>
      <c r="F60" s="76">
        <v>0.72</v>
      </c>
      <c r="G60" s="75">
        <v>1566</v>
      </c>
      <c r="H60" s="75">
        <v>1266</v>
      </c>
      <c r="I60" s="75">
        <v>264</v>
      </c>
      <c r="J60" s="76">
        <v>0.80842911877394641</v>
      </c>
      <c r="K60" s="67">
        <f t="shared" si="3"/>
        <v>0</v>
      </c>
      <c r="L60" s="77">
        <v>7502</v>
      </c>
      <c r="M60" s="75">
        <v>6687</v>
      </c>
      <c r="N60" s="75">
        <v>662</v>
      </c>
      <c r="O60" s="76">
        <v>0.89136230338576383</v>
      </c>
      <c r="P60" s="75">
        <v>349</v>
      </c>
      <c r="Q60" s="75">
        <v>217</v>
      </c>
      <c r="R60" s="75">
        <v>96</v>
      </c>
      <c r="S60" s="76">
        <v>0.62177650429799425</v>
      </c>
      <c r="T60" s="75">
        <v>89</v>
      </c>
      <c r="U60" s="75">
        <v>68</v>
      </c>
      <c r="V60" s="75">
        <v>18</v>
      </c>
      <c r="W60" s="76">
        <v>0.7640449438202247</v>
      </c>
      <c r="X60" s="75">
        <v>520</v>
      </c>
      <c r="Y60" s="75">
        <v>362</v>
      </c>
      <c r="Z60" s="75">
        <v>151</v>
      </c>
      <c r="AA60" s="76">
        <v>0.69615384615384612</v>
      </c>
      <c r="AB60" s="75">
        <v>286</v>
      </c>
      <c r="AC60" s="75">
        <v>215</v>
      </c>
      <c r="AD60" s="75">
        <v>83</v>
      </c>
      <c r="AE60" s="76">
        <v>0.75174825174825177</v>
      </c>
      <c r="AF60" s="75">
        <v>257</v>
      </c>
      <c r="AG60" s="75">
        <v>189</v>
      </c>
      <c r="AH60" s="75">
        <v>65</v>
      </c>
      <c r="AI60" s="76">
        <v>0.7354085603112841</v>
      </c>
      <c r="AJ60" s="74">
        <f t="shared" si="4"/>
        <v>0</v>
      </c>
      <c r="AK60" s="75">
        <v>1194</v>
      </c>
      <c r="AL60" s="75">
        <v>962</v>
      </c>
      <c r="AM60" s="75">
        <v>210</v>
      </c>
      <c r="AN60" s="76">
        <v>0.80569514237855944</v>
      </c>
    </row>
    <row r="61" spans="2:40" x14ac:dyDescent="0.2">
      <c r="B61" s="64">
        <v>45348</v>
      </c>
      <c r="C61" s="75">
        <v>300</v>
      </c>
      <c r="D61" s="75">
        <v>233</v>
      </c>
      <c r="E61" s="75">
        <v>74</v>
      </c>
      <c r="F61" s="76">
        <v>0.77666666666666662</v>
      </c>
      <c r="G61" s="75">
        <v>1566</v>
      </c>
      <c r="H61" s="75">
        <v>1279</v>
      </c>
      <c r="I61" s="75">
        <v>229</v>
      </c>
      <c r="J61" s="76">
        <v>0.81673052362707532</v>
      </c>
      <c r="K61" s="67">
        <f t="shared" si="3"/>
        <v>0</v>
      </c>
      <c r="L61" s="77">
        <v>7502</v>
      </c>
      <c r="M61" s="75">
        <v>6698</v>
      </c>
      <c r="N61" s="75">
        <v>640</v>
      </c>
      <c r="O61" s="76">
        <v>0.89282857904558788</v>
      </c>
      <c r="P61" s="75">
        <v>349</v>
      </c>
      <c r="Q61" s="75">
        <v>232</v>
      </c>
      <c r="R61" s="75">
        <v>91</v>
      </c>
      <c r="S61" s="76">
        <v>0.66475644699140402</v>
      </c>
      <c r="T61" s="75">
        <v>89</v>
      </c>
      <c r="U61" s="75">
        <v>72</v>
      </c>
      <c r="V61" s="75">
        <v>13</v>
      </c>
      <c r="W61" s="76">
        <v>0.8089887640449438</v>
      </c>
      <c r="X61" s="75">
        <v>520</v>
      </c>
      <c r="Y61" s="75">
        <v>384</v>
      </c>
      <c r="Z61" s="75">
        <v>116</v>
      </c>
      <c r="AA61" s="76">
        <v>0.7384615384615385</v>
      </c>
      <c r="AB61" s="75">
        <v>286</v>
      </c>
      <c r="AC61" s="75">
        <v>218</v>
      </c>
      <c r="AD61" s="75">
        <v>91</v>
      </c>
      <c r="AE61" s="76">
        <v>0.76223776223776218</v>
      </c>
      <c r="AF61" s="75">
        <v>257</v>
      </c>
      <c r="AG61" s="75">
        <v>194</v>
      </c>
      <c r="AH61" s="75">
        <v>52</v>
      </c>
      <c r="AI61" s="76">
        <v>0.75486381322957197</v>
      </c>
      <c r="AJ61" s="74">
        <f t="shared" si="4"/>
        <v>0</v>
      </c>
      <c r="AK61" s="75">
        <v>1194</v>
      </c>
      <c r="AL61" s="75">
        <v>974</v>
      </c>
      <c r="AM61" s="75">
        <v>197</v>
      </c>
      <c r="AN61" s="76">
        <v>0.81574539363484089</v>
      </c>
    </row>
    <row r="62" spans="2:40" ht="12.75" x14ac:dyDescent="0.2">
      <c r="B62" s="64">
        <v>45349</v>
      </c>
      <c r="C62" s="75">
        <v>300</v>
      </c>
      <c r="D62" s="75">
        <v>220</v>
      </c>
      <c r="E62" s="75">
        <v>89</v>
      </c>
      <c r="F62" s="76">
        <v>0.73333333333333328</v>
      </c>
      <c r="G62" s="75">
        <v>1566</v>
      </c>
      <c r="H62" s="75">
        <v>1239</v>
      </c>
      <c r="I62" s="75">
        <v>267</v>
      </c>
      <c r="J62" s="76">
        <v>0.79118773946360155</v>
      </c>
      <c r="K62" s="67">
        <f t="shared" si="3"/>
        <v>0</v>
      </c>
      <c r="L62" s="77">
        <v>7502</v>
      </c>
      <c r="M62" s="75">
        <v>6780</v>
      </c>
      <c r="N62" s="75">
        <v>592</v>
      </c>
      <c r="O62" s="76">
        <v>0.90375899760063982</v>
      </c>
      <c r="P62" s="75">
        <v>349</v>
      </c>
      <c r="Q62" s="75">
        <v>209</v>
      </c>
      <c r="R62" s="75">
        <v>116</v>
      </c>
      <c r="S62" s="76">
        <v>0.59885386819484243</v>
      </c>
      <c r="T62" s="75">
        <v>89</v>
      </c>
      <c r="U62" s="75">
        <v>71</v>
      </c>
      <c r="V62" s="75">
        <v>15</v>
      </c>
      <c r="W62" s="76">
        <v>0.797752808988764</v>
      </c>
      <c r="X62" s="75">
        <v>520</v>
      </c>
      <c r="Y62" s="75">
        <v>403</v>
      </c>
      <c r="Z62" s="75">
        <v>108</v>
      </c>
      <c r="AA62" s="76">
        <v>0.77500000000000002</v>
      </c>
      <c r="AB62" s="75">
        <v>286</v>
      </c>
      <c r="AC62" s="75">
        <v>232</v>
      </c>
      <c r="AD62" s="75">
        <v>78</v>
      </c>
      <c r="AE62" s="76">
        <v>0.81118881118881114</v>
      </c>
      <c r="AF62" s="72">
        <v>257</v>
      </c>
      <c r="AG62" s="72">
        <v>200</v>
      </c>
      <c r="AH62" s="72">
        <v>54</v>
      </c>
      <c r="AI62" s="78">
        <v>0.77821011673151752</v>
      </c>
      <c r="AJ62" s="74">
        <f t="shared" si="4"/>
        <v>0</v>
      </c>
      <c r="AK62" s="75">
        <v>1194</v>
      </c>
      <c r="AL62" s="75">
        <v>983</v>
      </c>
      <c r="AM62" s="75">
        <v>191</v>
      </c>
      <c r="AN62" s="76">
        <v>0.82328308207705192</v>
      </c>
    </row>
    <row r="63" spans="2:40" x14ac:dyDescent="0.2">
      <c r="B63" s="64">
        <v>45350</v>
      </c>
      <c r="C63" s="75">
        <v>300</v>
      </c>
      <c r="D63" s="75">
        <v>226</v>
      </c>
      <c r="E63" s="75">
        <v>81</v>
      </c>
      <c r="F63" s="76">
        <v>0.7533333333333333</v>
      </c>
      <c r="G63" s="75">
        <v>1566</v>
      </c>
      <c r="H63" s="75">
        <v>1314</v>
      </c>
      <c r="I63" s="75">
        <v>216</v>
      </c>
      <c r="J63" s="76">
        <v>0.83908045977011492</v>
      </c>
      <c r="K63" s="67">
        <f t="shared" si="3"/>
        <v>0</v>
      </c>
      <c r="L63" s="77">
        <v>7502</v>
      </c>
      <c r="M63" s="75">
        <v>6812</v>
      </c>
      <c r="N63" s="75">
        <v>538</v>
      </c>
      <c r="O63" s="76">
        <v>0.90802452679285528</v>
      </c>
      <c r="P63" s="75">
        <v>349</v>
      </c>
      <c r="Q63" s="75">
        <v>238</v>
      </c>
      <c r="R63" s="75">
        <v>84</v>
      </c>
      <c r="S63" s="76">
        <v>0.68194842406876788</v>
      </c>
      <c r="T63" s="75">
        <v>89</v>
      </c>
      <c r="U63" s="75">
        <v>70</v>
      </c>
      <c r="V63" s="75">
        <v>16</v>
      </c>
      <c r="W63" s="76">
        <v>0.7865168539325843</v>
      </c>
      <c r="X63" s="75">
        <v>520</v>
      </c>
      <c r="Y63" s="75">
        <v>397</v>
      </c>
      <c r="Z63" s="75">
        <v>107</v>
      </c>
      <c r="AA63" s="76">
        <v>0.76346153846153841</v>
      </c>
      <c r="AB63" s="75">
        <v>286</v>
      </c>
      <c r="AC63" s="75">
        <v>220</v>
      </c>
      <c r="AD63" s="75">
        <v>92</v>
      </c>
      <c r="AE63" s="76">
        <v>0.76923076923076927</v>
      </c>
      <c r="AF63" s="75">
        <v>257</v>
      </c>
      <c r="AG63" s="75">
        <v>188</v>
      </c>
      <c r="AH63" s="75">
        <v>66</v>
      </c>
      <c r="AI63" s="76">
        <v>0.73151750972762641</v>
      </c>
      <c r="AJ63" s="74">
        <f t="shared" si="4"/>
        <v>0</v>
      </c>
      <c r="AK63" s="75">
        <v>1194</v>
      </c>
      <c r="AL63" s="75">
        <v>1009</v>
      </c>
      <c r="AM63" s="75">
        <v>165</v>
      </c>
      <c r="AN63" s="76">
        <v>0.84505862646566166</v>
      </c>
    </row>
    <row r="64" spans="2:40" x14ac:dyDescent="0.2">
      <c r="B64" s="64">
        <v>45351</v>
      </c>
      <c r="C64" s="75">
        <v>300</v>
      </c>
      <c r="D64" s="75">
        <v>210</v>
      </c>
      <c r="E64" s="75">
        <v>96</v>
      </c>
      <c r="F64" s="76">
        <v>0.7</v>
      </c>
      <c r="G64" s="75">
        <v>1566</v>
      </c>
      <c r="H64" s="75">
        <v>1299</v>
      </c>
      <c r="I64" s="75">
        <v>195</v>
      </c>
      <c r="J64" s="76">
        <v>0.82950191570881227</v>
      </c>
      <c r="K64" s="67">
        <f t="shared" si="3"/>
        <v>0</v>
      </c>
      <c r="L64" s="77">
        <v>7501</v>
      </c>
      <c r="M64" s="75">
        <v>6662</v>
      </c>
      <c r="N64" s="75">
        <v>703</v>
      </c>
      <c r="O64" s="76">
        <v>0.88814824690041327</v>
      </c>
      <c r="P64" s="75">
        <v>349</v>
      </c>
      <c r="Q64" s="75">
        <v>226</v>
      </c>
      <c r="R64" s="75">
        <v>99</v>
      </c>
      <c r="S64" s="76">
        <v>0.64756446991404015</v>
      </c>
      <c r="T64" s="75">
        <v>89</v>
      </c>
      <c r="U64" s="75">
        <v>75</v>
      </c>
      <c r="V64" s="75">
        <v>11</v>
      </c>
      <c r="W64" s="76">
        <v>0.84269662921348309</v>
      </c>
      <c r="X64" s="75">
        <v>520</v>
      </c>
      <c r="Y64" s="75">
        <v>367</v>
      </c>
      <c r="Z64" s="75">
        <v>146</v>
      </c>
      <c r="AA64" s="76">
        <v>0.70576923076923082</v>
      </c>
      <c r="AB64" s="75">
        <v>286</v>
      </c>
      <c r="AC64" s="75">
        <v>222</v>
      </c>
      <c r="AD64" s="75">
        <v>90</v>
      </c>
      <c r="AE64" s="76">
        <v>0.77622377622377625</v>
      </c>
      <c r="AF64" s="75">
        <v>257</v>
      </c>
      <c r="AG64" s="75">
        <v>203</v>
      </c>
      <c r="AH64" s="75">
        <v>50</v>
      </c>
      <c r="AI64" s="76">
        <v>0.78988326848249024</v>
      </c>
      <c r="AJ64" s="74">
        <f t="shared" si="4"/>
        <v>0</v>
      </c>
      <c r="AK64" s="75">
        <v>1194</v>
      </c>
      <c r="AL64" s="75">
        <v>1003</v>
      </c>
      <c r="AM64" s="75">
        <v>171</v>
      </c>
      <c r="AN64" s="76">
        <v>0.84003350083752093</v>
      </c>
    </row>
    <row r="65" spans="2:40" ht="12.75" x14ac:dyDescent="0.2">
      <c r="B65" s="64">
        <v>45352</v>
      </c>
      <c r="C65" s="75">
        <v>300</v>
      </c>
      <c r="D65" s="75">
        <v>208</v>
      </c>
      <c r="E65" s="75">
        <v>102</v>
      </c>
      <c r="F65" s="76">
        <v>0.69333333333333336</v>
      </c>
      <c r="G65" s="75">
        <v>1566</v>
      </c>
      <c r="H65" s="75">
        <v>1265</v>
      </c>
      <c r="I65" s="75">
        <v>244</v>
      </c>
      <c r="J65" s="76">
        <v>0.80779054916985948</v>
      </c>
      <c r="K65" s="67">
        <f t="shared" si="3"/>
        <v>0</v>
      </c>
      <c r="L65" s="77">
        <v>7501</v>
      </c>
      <c r="M65" s="75">
        <v>6707</v>
      </c>
      <c r="N65" s="75">
        <v>654</v>
      </c>
      <c r="O65" s="76">
        <v>0.89414744700706572</v>
      </c>
      <c r="P65" s="75">
        <v>349</v>
      </c>
      <c r="Q65" s="75">
        <v>230</v>
      </c>
      <c r="R65" s="75">
        <v>95</v>
      </c>
      <c r="S65" s="76">
        <v>0.65902578796561606</v>
      </c>
      <c r="T65" s="75">
        <v>89</v>
      </c>
      <c r="U65" s="75">
        <v>68</v>
      </c>
      <c r="V65" s="75">
        <v>18</v>
      </c>
      <c r="W65" s="76">
        <v>0.7640449438202247</v>
      </c>
      <c r="X65" s="75">
        <v>520</v>
      </c>
      <c r="Y65" s="75">
        <v>351</v>
      </c>
      <c r="Z65" s="75">
        <v>148</v>
      </c>
      <c r="AA65" s="76">
        <v>0.67500000000000004</v>
      </c>
      <c r="AB65" s="75">
        <v>286</v>
      </c>
      <c r="AC65" s="75">
        <v>213</v>
      </c>
      <c r="AD65" s="75">
        <v>83</v>
      </c>
      <c r="AE65" s="76">
        <v>0.74475524475524479</v>
      </c>
      <c r="AF65" s="72">
        <v>257</v>
      </c>
      <c r="AG65" s="72">
        <v>200</v>
      </c>
      <c r="AH65" s="72">
        <v>54</v>
      </c>
      <c r="AI65" s="78">
        <v>0.77821011673151752</v>
      </c>
      <c r="AJ65" s="74">
        <f t="shared" si="4"/>
        <v>0</v>
      </c>
      <c r="AK65" s="75">
        <v>1194</v>
      </c>
      <c r="AL65" s="75">
        <v>1003</v>
      </c>
      <c r="AM65" s="75">
        <v>168</v>
      </c>
      <c r="AN65" s="76">
        <v>0.84003350083752093</v>
      </c>
    </row>
    <row r="66" spans="2:40" x14ac:dyDescent="0.2">
      <c r="B66" s="64">
        <v>45353</v>
      </c>
      <c r="C66" s="75">
        <v>300</v>
      </c>
      <c r="D66" s="75">
        <v>216</v>
      </c>
      <c r="E66" s="75">
        <v>76</v>
      </c>
      <c r="F66" s="76">
        <v>0.72</v>
      </c>
      <c r="G66" s="75">
        <v>1566</v>
      </c>
      <c r="H66" s="75">
        <v>1273</v>
      </c>
      <c r="I66" s="75">
        <v>216</v>
      </c>
      <c r="J66" s="76">
        <v>0.81289910600255433</v>
      </c>
      <c r="K66" s="67">
        <f t="shared" si="3"/>
        <v>0</v>
      </c>
      <c r="L66" s="77">
        <v>7502</v>
      </c>
      <c r="M66" s="75">
        <v>6521</v>
      </c>
      <c r="N66" s="75">
        <v>851</v>
      </c>
      <c r="O66" s="76">
        <v>0.86923487070114636</v>
      </c>
      <c r="P66" s="75">
        <v>349</v>
      </c>
      <c r="Q66" s="75">
        <v>215</v>
      </c>
      <c r="R66" s="75">
        <v>104</v>
      </c>
      <c r="S66" s="76">
        <v>0.61604584527220629</v>
      </c>
      <c r="T66" s="75">
        <v>89</v>
      </c>
      <c r="U66" s="75">
        <v>70</v>
      </c>
      <c r="V66" s="75">
        <v>16</v>
      </c>
      <c r="W66" s="76">
        <v>0.7865168539325843</v>
      </c>
      <c r="X66" s="75">
        <v>520</v>
      </c>
      <c r="Y66" s="75">
        <v>377</v>
      </c>
      <c r="Z66" s="75">
        <v>118</v>
      </c>
      <c r="AA66" s="76">
        <v>0.72499999999999998</v>
      </c>
      <c r="AB66" s="75">
        <v>286</v>
      </c>
      <c r="AC66" s="75">
        <v>239</v>
      </c>
      <c r="AD66" s="75">
        <v>83</v>
      </c>
      <c r="AE66" s="76">
        <v>0.83566433566433562</v>
      </c>
      <c r="AF66" s="75">
        <v>257</v>
      </c>
      <c r="AG66" s="75">
        <v>186</v>
      </c>
      <c r="AH66" s="75">
        <v>68</v>
      </c>
      <c r="AI66" s="76">
        <v>0.72373540856031127</v>
      </c>
      <c r="AJ66" s="74">
        <f t="shared" si="4"/>
        <v>0</v>
      </c>
      <c r="AK66" s="75">
        <v>1194</v>
      </c>
      <c r="AL66" s="75">
        <v>993</v>
      </c>
      <c r="AM66" s="75">
        <v>178</v>
      </c>
      <c r="AN66" s="76">
        <v>0.83165829145728642</v>
      </c>
    </row>
    <row r="67" spans="2:40" x14ac:dyDescent="0.2">
      <c r="B67" s="64">
        <v>45354</v>
      </c>
      <c r="C67" s="75">
        <v>300</v>
      </c>
      <c r="D67" s="75">
        <v>225</v>
      </c>
      <c r="E67" s="75">
        <v>84</v>
      </c>
      <c r="F67" s="76">
        <v>0.75</v>
      </c>
      <c r="G67" s="75">
        <v>1566</v>
      </c>
      <c r="H67" s="75">
        <v>1252</v>
      </c>
      <c r="I67" s="75">
        <v>247</v>
      </c>
      <c r="J67" s="76">
        <v>0.79948914431673057</v>
      </c>
      <c r="K67" s="67">
        <f t="shared" si="3"/>
        <v>0</v>
      </c>
      <c r="L67" s="77">
        <v>7502</v>
      </c>
      <c r="M67" s="75">
        <v>6721</v>
      </c>
      <c r="N67" s="75">
        <v>640</v>
      </c>
      <c r="O67" s="76">
        <v>0.89589442815249265</v>
      </c>
      <c r="P67" s="75">
        <v>349</v>
      </c>
      <c r="Q67" s="75">
        <v>228</v>
      </c>
      <c r="R67" s="75">
        <v>82</v>
      </c>
      <c r="S67" s="76">
        <v>0.65329512893982811</v>
      </c>
      <c r="T67" s="75">
        <v>89</v>
      </c>
      <c r="U67" s="75">
        <v>69</v>
      </c>
      <c r="V67" s="75">
        <v>17</v>
      </c>
      <c r="W67" s="76">
        <v>0.7752808988764045</v>
      </c>
      <c r="X67" s="75">
        <v>520</v>
      </c>
      <c r="Y67" s="75">
        <v>362</v>
      </c>
      <c r="Z67" s="75">
        <v>136</v>
      </c>
      <c r="AA67" s="76">
        <v>0.69615384615384612</v>
      </c>
      <c r="AB67" s="75">
        <v>286</v>
      </c>
      <c r="AC67" s="75">
        <v>215</v>
      </c>
      <c r="AD67" s="75">
        <v>97</v>
      </c>
      <c r="AE67" s="76">
        <v>0.75174825174825177</v>
      </c>
      <c r="AF67" s="75">
        <v>257</v>
      </c>
      <c r="AG67" s="75">
        <v>187</v>
      </c>
      <c r="AH67" s="75">
        <v>67</v>
      </c>
      <c r="AI67" s="76">
        <v>0.72762645914396884</v>
      </c>
      <c r="AJ67" s="74">
        <f t="shared" si="4"/>
        <v>0</v>
      </c>
      <c r="AK67" s="75">
        <v>1194</v>
      </c>
      <c r="AL67" s="75">
        <v>984</v>
      </c>
      <c r="AM67" s="75">
        <v>187</v>
      </c>
      <c r="AN67" s="76">
        <v>0.82412060301507539</v>
      </c>
    </row>
    <row r="68" spans="2:40" x14ac:dyDescent="0.2">
      <c r="B68" s="64">
        <v>45355</v>
      </c>
      <c r="C68" s="75">
        <v>300</v>
      </c>
      <c r="D68" s="75">
        <v>234</v>
      </c>
      <c r="E68" s="75">
        <v>71</v>
      </c>
      <c r="F68" s="76">
        <v>0.78</v>
      </c>
      <c r="G68" s="75">
        <v>1566</v>
      </c>
      <c r="H68" s="75">
        <v>1259</v>
      </c>
      <c r="I68" s="75">
        <v>250</v>
      </c>
      <c r="J68" s="76">
        <v>0.80395913154533849</v>
      </c>
      <c r="K68" s="67">
        <f t="shared" si="3"/>
        <v>0</v>
      </c>
      <c r="L68" s="77">
        <v>7502</v>
      </c>
      <c r="M68" s="75">
        <v>6695</v>
      </c>
      <c r="N68" s="75">
        <v>672</v>
      </c>
      <c r="O68" s="76">
        <v>0.89242868568381761</v>
      </c>
      <c r="P68" s="75">
        <v>349</v>
      </c>
      <c r="Q68" s="75">
        <v>214</v>
      </c>
      <c r="R68" s="75">
        <v>97</v>
      </c>
      <c r="S68" s="76">
        <v>0.61318051575931232</v>
      </c>
      <c r="T68" s="75">
        <v>89</v>
      </c>
      <c r="U68" s="75">
        <v>70</v>
      </c>
      <c r="V68" s="75">
        <v>16</v>
      </c>
      <c r="W68" s="76">
        <v>0.7865168539325843</v>
      </c>
      <c r="X68" s="75">
        <v>520</v>
      </c>
      <c r="Y68" s="75">
        <v>355</v>
      </c>
      <c r="Z68" s="75">
        <v>144</v>
      </c>
      <c r="AA68" s="76">
        <v>0.68269230769230771</v>
      </c>
      <c r="AB68" s="75">
        <v>286</v>
      </c>
      <c r="AC68" s="75">
        <v>220</v>
      </c>
      <c r="AD68" s="75">
        <v>98</v>
      </c>
      <c r="AE68" s="76">
        <v>0.76923076923076927</v>
      </c>
      <c r="AF68" s="75">
        <v>257</v>
      </c>
      <c r="AG68" s="75">
        <v>187</v>
      </c>
      <c r="AH68" s="75">
        <v>67</v>
      </c>
      <c r="AI68" s="76">
        <v>0.72762645914396884</v>
      </c>
      <c r="AJ68" s="74">
        <f t="shared" si="4"/>
        <v>0</v>
      </c>
      <c r="AK68" s="75">
        <v>1194</v>
      </c>
      <c r="AL68" s="75">
        <v>992</v>
      </c>
      <c r="AM68" s="75">
        <v>179</v>
      </c>
      <c r="AN68" s="76">
        <v>0.83082077051926295</v>
      </c>
    </row>
    <row r="69" spans="2:40" x14ac:dyDescent="0.2">
      <c r="B69" s="64">
        <v>45356</v>
      </c>
      <c r="C69" s="75">
        <v>300</v>
      </c>
      <c r="D69" s="75">
        <v>252</v>
      </c>
      <c r="E69" s="75">
        <v>56</v>
      </c>
      <c r="F69" s="76">
        <v>0.84</v>
      </c>
      <c r="G69" s="75">
        <v>1566</v>
      </c>
      <c r="H69" s="75">
        <v>1294</v>
      </c>
      <c r="I69" s="75">
        <v>215</v>
      </c>
      <c r="J69" s="76">
        <v>0.82630906768837808</v>
      </c>
      <c r="K69" s="67">
        <f t="shared" si="3"/>
        <v>0</v>
      </c>
      <c r="L69" s="77">
        <v>7502</v>
      </c>
      <c r="M69" s="75">
        <v>6746</v>
      </c>
      <c r="N69" s="75">
        <v>600</v>
      </c>
      <c r="O69" s="76">
        <v>0.89922687283391101</v>
      </c>
      <c r="P69" s="75">
        <v>349</v>
      </c>
      <c r="Q69" s="75">
        <v>239</v>
      </c>
      <c r="R69" s="75">
        <v>69</v>
      </c>
      <c r="S69" s="76">
        <v>0.68481375358166185</v>
      </c>
      <c r="T69" s="75">
        <v>89</v>
      </c>
      <c r="U69" s="75">
        <v>72</v>
      </c>
      <c r="V69" s="75">
        <v>14</v>
      </c>
      <c r="W69" s="76">
        <v>0.8089887640449438</v>
      </c>
      <c r="X69" s="75">
        <v>520</v>
      </c>
      <c r="Y69" s="75">
        <v>349</v>
      </c>
      <c r="Z69" s="75">
        <v>150</v>
      </c>
      <c r="AA69" s="76">
        <v>0.6711538461538461</v>
      </c>
      <c r="AB69" s="75">
        <v>286</v>
      </c>
      <c r="AC69" s="75">
        <v>219</v>
      </c>
      <c r="AD69" s="75">
        <v>98</v>
      </c>
      <c r="AE69" s="76">
        <v>0.76573426573426573</v>
      </c>
      <c r="AF69" s="75">
        <v>257</v>
      </c>
      <c r="AG69" s="75">
        <v>186</v>
      </c>
      <c r="AH69" s="75">
        <v>68</v>
      </c>
      <c r="AI69" s="76">
        <v>0.72373540856031127</v>
      </c>
      <c r="AJ69" s="74">
        <f t="shared" si="4"/>
        <v>0</v>
      </c>
      <c r="AK69" s="75">
        <v>1194</v>
      </c>
      <c r="AL69" s="75">
        <v>988</v>
      </c>
      <c r="AM69" s="75">
        <v>183</v>
      </c>
      <c r="AN69" s="76">
        <v>0.82747068676716917</v>
      </c>
    </row>
    <row r="70" spans="2:40" x14ac:dyDescent="0.2">
      <c r="B70" s="64">
        <v>45357</v>
      </c>
      <c r="C70" s="75">
        <v>300</v>
      </c>
      <c r="D70" s="75">
        <v>234</v>
      </c>
      <c r="E70" s="75">
        <v>80</v>
      </c>
      <c r="F70" s="76">
        <v>0.78</v>
      </c>
      <c r="G70" s="75">
        <v>1566</v>
      </c>
      <c r="H70" s="75">
        <v>1317</v>
      </c>
      <c r="I70" s="75">
        <v>193</v>
      </c>
      <c r="J70" s="76">
        <v>0.84099616858237547</v>
      </c>
      <c r="K70" s="67">
        <f t="shared" si="3"/>
        <v>0</v>
      </c>
      <c r="L70" s="77">
        <v>7500</v>
      </c>
      <c r="M70" s="75">
        <v>6729</v>
      </c>
      <c r="N70" s="75">
        <v>648</v>
      </c>
      <c r="O70" s="76">
        <v>0.8972</v>
      </c>
      <c r="P70" s="75">
        <v>349</v>
      </c>
      <c r="Q70" s="75">
        <v>220</v>
      </c>
      <c r="R70" s="75">
        <v>91</v>
      </c>
      <c r="S70" s="76">
        <v>0.63037249283667618</v>
      </c>
      <c r="T70" s="75">
        <v>89</v>
      </c>
      <c r="U70" s="75">
        <v>72</v>
      </c>
      <c r="V70" s="75">
        <v>14</v>
      </c>
      <c r="W70" s="76">
        <v>0.8089887640449438</v>
      </c>
      <c r="X70" s="75">
        <v>520</v>
      </c>
      <c r="Y70" s="75">
        <v>355</v>
      </c>
      <c r="Z70" s="75">
        <v>144</v>
      </c>
      <c r="AA70" s="76">
        <v>0.68269230769230771</v>
      </c>
      <c r="AB70" s="75">
        <v>286</v>
      </c>
      <c r="AC70" s="75">
        <v>220</v>
      </c>
      <c r="AD70" s="75">
        <v>100</v>
      </c>
      <c r="AE70" s="76">
        <v>0.76923076923076927</v>
      </c>
      <c r="AF70" s="75">
        <v>257</v>
      </c>
      <c r="AG70" s="75">
        <v>184</v>
      </c>
      <c r="AH70" s="75">
        <v>70</v>
      </c>
      <c r="AI70" s="76">
        <v>0.71595330739299612</v>
      </c>
      <c r="AJ70" s="74">
        <f t="shared" si="4"/>
        <v>0</v>
      </c>
      <c r="AK70" s="75">
        <v>1194</v>
      </c>
      <c r="AL70" s="75">
        <v>982</v>
      </c>
      <c r="AM70" s="75">
        <v>188</v>
      </c>
      <c r="AN70" s="76">
        <v>0.82244556113902845</v>
      </c>
    </row>
    <row r="71" spans="2:40" ht="12.75" x14ac:dyDescent="0.2">
      <c r="B71" s="64">
        <v>45358</v>
      </c>
      <c r="C71" s="75">
        <v>300</v>
      </c>
      <c r="D71" s="75">
        <v>252</v>
      </c>
      <c r="E71" s="75">
        <v>62</v>
      </c>
      <c r="F71" s="76">
        <v>0.84</v>
      </c>
      <c r="G71" s="75">
        <v>1566</v>
      </c>
      <c r="H71" s="75">
        <v>1308</v>
      </c>
      <c r="I71" s="75">
        <v>203</v>
      </c>
      <c r="J71" s="76">
        <v>0.83524904214559392</v>
      </c>
      <c r="K71" s="67">
        <f t="shared" si="3"/>
        <v>0</v>
      </c>
      <c r="L71" s="77">
        <v>7500</v>
      </c>
      <c r="M71" s="75">
        <v>6768</v>
      </c>
      <c r="N71" s="75">
        <v>538</v>
      </c>
      <c r="O71" s="76">
        <v>0.90239999999999998</v>
      </c>
      <c r="P71" s="75">
        <v>349</v>
      </c>
      <c r="Q71" s="75">
        <v>228</v>
      </c>
      <c r="R71" s="75">
        <v>86</v>
      </c>
      <c r="S71" s="76">
        <v>0.65329512893982811</v>
      </c>
      <c r="T71" s="75">
        <v>89</v>
      </c>
      <c r="U71" s="75">
        <v>72</v>
      </c>
      <c r="V71" s="75">
        <v>14</v>
      </c>
      <c r="W71" s="76">
        <v>0.8089887640449438</v>
      </c>
      <c r="X71" s="75">
        <v>520</v>
      </c>
      <c r="Y71" s="75">
        <v>347</v>
      </c>
      <c r="Z71" s="75">
        <v>152</v>
      </c>
      <c r="AA71" s="76">
        <v>0.66730769230769227</v>
      </c>
      <c r="AB71" s="75">
        <v>286</v>
      </c>
      <c r="AC71" s="75">
        <v>219</v>
      </c>
      <c r="AD71" s="75">
        <v>81</v>
      </c>
      <c r="AE71" s="76">
        <v>0.76573426573426573</v>
      </c>
      <c r="AF71" s="72">
        <v>257</v>
      </c>
      <c r="AG71" s="72">
        <v>187</v>
      </c>
      <c r="AH71" s="72">
        <v>67</v>
      </c>
      <c r="AI71" s="78">
        <v>0.72762645914396884</v>
      </c>
      <c r="AJ71" s="74">
        <f t="shared" si="4"/>
        <v>0</v>
      </c>
      <c r="AK71" s="75">
        <v>1194</v>
      </c>
      <c r="AL71" s="75">
        <v>978</v>
      </c>
      <c r="AM71" s="75">
        <v>198</v>
      </c>
      <c r="AN71" s="76">
        <v>0.81909547738693467</v>
      </c>
    </row>
    <row r="72" spans="2:40" ht="12.75" x14ac:dyDescent="0.2">
      <c r="B72" s="64">
        <v>45359</v>
      </c>
      <c r="C72" s="75">
        <v>300</v>
      </c>
      <c r="D72" s="75">
        <v>228</v>
      </c>
      <c r="E72" s="75">
        <v>81</v>
      </c>
      <c r="F72" s="76">
        <v>0.76</v>
      </c>
      <c r="G72" s="75">
        <v>1566</v>
      </c>
      <c r="H72" s="75">
        <v>1330</v>
      </c>
      <c r="I72" s="75">
        <v>171</v>
      </c>
      <c r="J72" s="76">
        <v>0.84929757343550449</v>
      </c>
      <c r="K72" s="67">
        <f t="shared" si="3"/>
        <v>0</v>
      </c>
      <c r="L72" s="77">
        <v>7500</v>
      </c>
      <c r="M72" s="75">
        <v>6751</v>
      </c>
      <c r="N72" s="75">
        <v>601</v>
      </c>
      <c r="O72" s="76">
        <v>0.90013333333333334</v>
      </c>
      <c r="P72" s="75">
        <v>349</v>
      </c>
      <c r="Q72" s="75">
        <v>223</v>
      </c>
      <c r="R72" s="75">
        <v>97</v>
      </c>
      <c r="S72" s="76">
        <v>0.63896848137535822</v>
      </c>
      <c r="T72" s="75">
        <v>89</v>
      </c>
      <c r="U72" s="75">
        <v>61</v>
      </c>
      <c r="V72" s="75">
        <v>25</v>
      </c>
      <c r="W72" s="76">
        <v>0.6853932584269663</v>
      </c>
      <c r="X72" s="75">
        <v>520</v>
      </c>
      <c r="Y72" s="75">
        <v>363</v>
      </c>
      <c r="Z72" s="75">
        <v>136</v>
      </c>
      <c r="AA72" s="76">
        <v>0.69807692307692304</v>
      </c>
      <c r="AB72" s="75">
        <v>286</v>
      </c>
      <c r="AC72" s="75">
        <v>202</v>
      </c>
      <c r="AD72" s="75">
        <v>94</v>
      </c>
      <c r="AE72" s="76">
        <v>0.70629370629370625</v>
      </c>
      <c r="AF72" s="72">
        <v>257</v>
      </c>
      <c r="AG72" s="72">
        <v>193</v>
      </c>
      <c r="AH72" s="72">
        <v>61</v>
      </c>
      <c r="AI72" s="78">
        <v>0.75097276264591439</v>
      </c>
      <c r="AJ72" s="74">
        <f t="shared" si="4"/>
        <v>0</v>
      </c>
      <c r="AK72" s="75">
        <v>1194</v>
      </c>
      <c r="AL72" s="75">
        <v>979</v>
      </c>
      <c r="AM72" s="75">
        <v>197</v>
      </c>
      <c r="AN72" s="76">
        <v>0.81993299832495814</v>
      </c>
    </row>
    <row r="73" spans="2:40" x14ac:dyDescent="0.2">
      <c r="B73" s="64">
        <v>45360</v>
      </c>
      <c r="C73" s="75">
        <v>300</v>
      </c>
      <c r="D73" s="75">
        <v>242</v>
      </c>
      <c r="E73" s="75">
        <v>71</v>
      </c>
      <c r="F73" s="76">
        <v>0.80666666666666664</v>
      </c>
      <c r="G73" s="75">
        <v>1566</v>
      </c>
      <c r="H73" s="75">
        <v>1270</v>
      </c>
      <c r="I73" s="75">
        <v>257</v>
      </c>
      <c r="J73" s="76">
        <v>0.81098339719029378</v>
      </c>
      <c r="K73" s="67">
        <f t="shared" si="3"/>
        <v>0</v>
      </c>
      <c r="L73" s="75">
        <v>7491</v>
      </c>
      <c r="M73" s="75">
        <v>6690</v>
      </c>
      <c r="N73" s="75">
        <v>630</v>
      </c>
      <c r="O73" s="76">
        <v>0.89307168602322784</v>
      </c>
      <c r="P73" s="75">
        <v>349</v>
      </c>
      <c r="Q73" s="75">
        <v>230</v>
      </c>
      <c r="R73" s="75">
        <v>84</v>
      </c>
      <c r="S73" s="76">
        <v>0.65902578796561606</v>
      </c>
      <c r="T73" s="75">
        <v>89</v>
      </c>
      <c r="U73" s="75">
        <v>68</v>
      </c>
      <c r="V73" s="75">
        <v>17</v>
      </c>
      <c r="W73" s="76">
        <v>0.7640449438202247</v>
      </c>
      <c r="X73" s="75">
        <v>520</v>
      </c>
      <c r="Y73" s="75">
        <v>358</v>
      </c>
      <c r="Z73" s="75">
        <v>135</v>
      </c>
      <c r="AA73" s="76">
        <v>0.68846153846153846</v>
      </c>
      <c r="AB73" s="75">
        <v>286</v>
      </c>
      <c r="AC73" s="75">
        <v>212</v>
      </c>
      <c r="AD73" s="75">
        <v>99</v>
      </c>
      <c r="AE73" s="76">
        <v>0.74125874125874125</v>
      </c>
      <c r="AF73" s="75">
        <v>257</v>
      </c>
      <c r="AG73" s="75">
        <v>184</v>
      </c>
      <c r="AH73" s="75">
        <v>70</v>
      </c>
      <c r="AI73" s="76">
        <v>0.71595330739299612</v>
      </c>
      <c r="AJ73" s="74">
        <f t="shared" si="4"/>
        <v>0</v>
      </c>
      <c r="AK73" s="75">
        <v>1194</v>
      </c>
      <c r="AL73" s="75">
        <v>988</v>
      </c>
      <c r="AM73" s="75">
        <v>189</v>
      </c>
      <c r="AN73" s="76">
        <v>0.82747068676716917</v>
      </c>
    </row>
    <row r="74" spans="2:40" x14ac:dyDescent="0.2">
      <c r="B74" s="64">
        <v>45361</v>
      </c>
      <c r="C74" s="75">
        <v>300</v>
      </c>
      <c r="D74" s="75">
        <v>234</v>
      </c>
      <c r="E74" s="75">
        <v>71</v>
      </c>
      <c r="F74" s="76">
        <v>0.78</v>
      </c>
      <c r="G74" s="75">
        <v>1566</v>
      </c>
      <c r="H74" s="75">
        <v>1269</v>
      </c>
      <c r="I74" s="75">
        <v>244</v>
      </c>
      <c r="J74" s="76">
        <v>0.81034482758620685</v>
      </c>
      <c r="K74" s="67">
        <f t="shared" si="3"/>
        <v>0</v>
      </c>
      <c r="L74" s="75">
        <v>7491</v>
      </c>
      <c r="M74" s="75">
        <v>6677</v>
      </c>
      <c r="N74" s="75">
        <v>642</v>
      </c>
      <c r="O74" s="76">
        <v>0.89133627019089579</v>
      </c>
      <c r="P74" s="75">
        <v>349</v>
      </c>
      <c r="Q74" s="75">
        <v>220</v>
      </c>
      <c r="R74" s="75">
        <v>106</v>
      </c>
      <c r="S74" s="76">
        <v>0.63037249283667618</v>
      </c>
      <c r="T74" s="75">
        <v>89</v>
      </c>
      <c r="U74" s="75">
        <v>63</v>
      </c>
      <c r="V74" s="75">
        <v>22</v>
      </c>
      <c r="W74" s="76">
        <v>0.7078651685393258</v>
      </c>
      <c r="X74" s="75">
        <v>520</v>
      </c>
      <c r="Y74" s="75">
        <v>391</v>
      </c>
      <c r="Z74" s="75">
        <v>104</v>
      </c>
      <c r="AA74" s="76">
        <v>0.75192307692307692</v>
      </c>
      <c r="AB74" s="75">
        <v>286</v>
      </c>
      <c r="AC74" s="75">
        <v>231</v>
      </c>
      <c r="AD74" s="75">
        <v>78</v>
      </c>
      <c r="AE74" s="76">
        <v>0.80769230769230771</v>
      </c>
      <c r="AF74" s="75">
        <v>257</v>
      </c>
      <c r="AG74" s="75">
        <v>176</v>
      </c>
      <c r="AH74" s="75">
        <v>78</v>
      </c>
      <c r="AI74" s="76">
        <v>0.68482490272373542</v>
      </c>
      <c r="AJ74" s="74">
        <f t="shared" si="4"/>
        <v>0</v>
      </c>
      <c r="AK74" s="75">
        <v>1194</v>
      </c>
      <c r="AL74" s="75">
        <v>1009</v>
      </c>
      <c r="AM74" s="75">
        <v>162</v>
      </c>
      <c r="AN74" s="76">
        <v>0.84505862646566166</v>
      </c>
    </row>
    <row r="75" spans="2:40" ht="12.75" x14ac:dyDescent="0.2">
      <c r="B75" s="64">
        <v>45362</v>
      </c>
      <c r="C75" s="81">
        <v>300</v>
      </c>
      <c r="D75" s="81">
        <v>248</v>
      </c>
      <c r="E75" s="81">
        <v>60</v>
      </c>
      <c r="F75" s="70">
        <v>0.82666666666666666</v>
      </c>
      <c r="G75" s="81">
        <v>1566</v>
      </c>
      <c r="H75" s="81">
        <v>1296</v>
      </c>
      <c r="I75" s="82">
        <v>217</v>
      </c>
      <c r="J75" s="70">
        <v>0.82758620689655171</v>
      </c>
      <c r="K75" s="67">
        <f t="shared" si="3"/>
        <v>0</v>
      </c>
      <c r="L75" s="81">
        <v>7500</v>
      </c>
      <c r="M75" s="81">
        <v>6648</v>
      </c>
      <c r="N75" s="81">
        <v>680</v>
      </c>
      <c r="O75" s="70">
        <v>0.88639999999999997</v>
      </c>
      <c r="P75" s="81">
        <v>349</v>
      </c>
      <c r="Q75" s="81">
        <v>240</v>
      </c>
      <c r="R75" s="81">
        <v>82</v>
      </c>
      <c r="S75" s="70">
        <v>0.68767908309455583</v>
      </c>
      <c r="T75" s="81">
        <v>89</v>
      </c>
      <c r="U75" s="81">
        <v>66</v>
      </c>
      <c r="V75" s="81">
        <v>23</v>
      </c>
      <c r="W75" s="70">
        <v>0.7415730337078652</v>
      </c>
      <c r="X75" s="81">
        <v>520</v>
      </c>
      <c r="Y75" s="81">
        <v>383</v>
      </c>
      <c r="Z75" s="81">
        <v>113</v>
      </c>
      <c r="AA75" s="70">
        <v>0.73653846153846159</v>
      </c>
      <c r="AB75" s="82">
        <v>286</v>
      </c>
      <c r="AC75" s="82">
        <v>228</v>
      </c>
      <c r="AD75" s="82">
        <v>81</v>
      </c>
      <c r="AE75" s="79">
        <v>0.79720279720279719</v>
      </c>
      <c r="AF75" s="83">
        <v>257</v>
      </c>
      <c r="AG75" s="83">
        <v>191</v>
      </c>
      <c r="AH75" s="83">
        <v>59</v>
      </c>
      <c r="AI75" s="73">
        <v>0.74319066147859925</v>
      </c>
      <c r="AJ75" s="74">
        <f t="shared" si="4"/>
        <v>0</v>
      </c>
      <c r="AK75" s="82">
        <v>1194</v>
      </c>
      <c r="AL75" s="82">
        <v>992</v>
      </c>
      <c r="AM75" s="81">
        <v>165</v>
      </c>
      <c r="AN75" s="69">
        <v>0.83082077051926295</v>
      </c>
    </row>
    <row r="76" spans="2:40" x14ac:dyDescent="0.2">
      <c r="B76" s="64">
        <v>45363</v>
      </c>
      <c r="C76" s="75">
        <v>300</v>
      </c>
      <c r="D76" s="75">
        <v>239</v>
      </c>
      <c r="E76" s="75">
        <v>69</v>
      </c>
      <c r="F76" s="76">
        <v>0.79666666666666663</v>
      </c>
      <c r="G76" s="75">
        <v>1566</v>
      </c>
      <c r="H76" s="75">
        <v>1255</v>
      </c>
      <c r="I76" s="75">
        <v>154</v>
      </c>
      <c r="J76" s="76">
        <v>0.80140485312899101</v>
      </c>
      <c r="K76" s="67">
        <f t="shared" si="3"/>
        <v>0</v>
      </c>
      <c r="L76" s="75">
        <v>7491</v>
      </c>
      <c r="M76" s="75">
        <v>6594</v>
      </c>
      <c r="N76" s="75">
        <v>783</v>
      </c>
      <c r="O76" s="76">
        <v>0.88025630756908291</v>
      </c>
      <c r="P76" s="75">
        <v>349</v>
      </c>
      <c r="Q76" s="75">
        <v>247</v>
      </c>
      <c r="R76" s="75">
        <v>77</v>
      </c>
      <c r="S76" s="76">
        <v>0.70773638968481378</v>
      </c>
      <c r="T76" s="75">
        <v>89</v>
      </c>
      <c r="U76" s="75">
        <v>65</v>
      </c>
      <c r="V76" s="75">
        <v>21</v>
      </c>
      <c r="W76" s="76">
        <v>0.7303370786516854</v>
      </c>
      <c r="X76" s="75">
        <v>520</v>
      </c>
      <c r="Y76" s="75">
        <v>365</v>
      </c>
      <c r="Z76" s="75">
        <v>132</v>
      </c>
      <c r="AA76" s="76">
        <v>0.70192307692307687</v>
      </c>
      <c r="AB76" s="75">
        <v>286</v>
      </c>
      <c r="AC76" s="75">
        <v>226</v>
      </c>
      <c r="AD76" s="75">
        <v>83</v>
      </c>
      <c r="AE76" s="76">
        <v>0.79020979020979021</v>
      </c>
      <c r="AF76" s="75">
        <v>257</v>
      </c>
      <c r="AG76" s="75">
        <v>179</v>
      </c>
      <c r="AH76" s="75">
        <v>58</v>
      </c>
      <c r="AI76" s="76">
        <v>0.69649805447470814</v>
      </c>
      <c r="AJ76" s="74">
        <f t="shared" si="4"/>
        <v>0</v>
      </c>
      <c r="AK76" s="75">
        <v>1194</v>
      </c>
      <c r="AL76" s="75">
        <v>1022</v>
      </c>
      <c r="AM76" s="75">
        <v>149</v>
      </c>
      <c r="AN76" s="76">
        <v>0.85594639865996647</v>
      </c>
    </row>
    <row r="77" spans="2:40" ht="12.75" x14ac:dyDescent="0.2">
      <c r="B77" s="64">
        <v>45364</v>
      </c>
      <c r="C77" s="81">
        <v>300</v>
      </c>
      <c r="D77" s="81">
        <v>251</v>
      </c>
      <c r="E77" s="81">
        <v>56</v>
      </c>
      <c r="F77" s="70">
        <v>0.83666666666666667</v>
      </c>
      <c r="G77" s="81">
        <v>1566</v>
      </c>
      <c r="H77" s="81">
        <v>1331</v>
      </c>
      <c r="I77" s="82">
        <v>174</v>
      </c>
      <c r="J77" s="70">
        <v>0.84993614303959131</v>
      </c>
      <c r="K77" s="67">
        <f t="shared" si="3"/>
        <v>0</v>
      </c>
      <c r="L77" s="81">
        <v>7491</v>
      </c>
      <c r="M77" s="81">
        <v>6775</v>
      </c>
      <c r="N77" s="81">
        <v>569</v>
      </c>
      <c r="O77" s="70">
        <v>0.90441863569616876</v>
      </c>
      <c r="P77" s="81">
        <v>349</v>
      </c>
      <c r="Q77" s="81">
        <v>235</v>
      </c>
      <c r="R77" s="81">
        <v>84</v>
      </c>
      <c r="S77" s="70">
        <v>0.67335243553008595</v>
      </c>
      <c r="T77" s="81">
        <v>89</v>
      </c>
      <c r="U77" s="81">
        <v>70</v>
      </c>
      <c r="V77" s="81">
        <v>16</v>
      </c>
      <c r="W77" s="70">
        <v>0.7865168539325843</v>
      </c>
      <c r="X77" s="81">
        <v>520</v>
      </c>
      <c r="Y77" s="81">
        <v>384</v>
      </c>
      <c r="Z77" s="81">
        <v>111</v>
      </c>
      <c r="AA77" s="70">
        <v>0.7384615384615385</v>
      </c>
      <c r="AB77" s="82">
        <v>286</v>
      </c>
      <c r="AC77" s="82">
        <v>228</v>
      </c>
      <c r="AD77" s="82">
        <v>82</v>
      </c>
      <c r="AE77" s="79">
        <v>0.79720279720279719</v>
      </c>
      <c r="AF77" s="83">
        <v>257</v>
      </c>
      <c r="AG77" s="83">
        <v>193</v>
      </c>
      <c r="AH77" s="83">
        <v>61</v>
      </c>
      <c r="AI77" s="73">
        <v>0.75097276264591439</v>
      </c>
      <c r="AJ77" s="74">
        <f t="shared" si="4"/>
        <v>0</v>
      </c>
      <c r="AK77" s="82">
        <v>1194</v>
      </c>
      <c r="AL77" s="82">
        <v>988</v>
      </c>
      <c r="AM77" s="81">
        <v>183</v>
      </c>
      <c r="AN77" s="69">
        <v>0.82747068676716917</v>
      </c>
    </row>
    <row r="78" spans="2:40" x14ac:dyDescent="0.2">
      <c r="B78" s="64">
        <v>45365</v>
      </c>
      <c r="C78" s="75">
        <v>300</v>
      </c>
      <c r="D78" s="75">
        <v>224</v>
      </c>
      <c r="E78" s="75">
        <v>78</v>
      </c>
      <c r="F78" s="76">
        <v>0.7466666666666667</v>
      </c>
      <c r="G78" s="75">
        <v>1566</v>
      </c>
      <c r="H78" s="75">
        <v>1305</v>
      </c>
      <c r="I78" s="75">
        <v>177</v>
      </c>
      <c r="J78" s="76">
        <v>0.83333333333333337</v>
      </c>
      <c r="K78" s="67">
        <f t="shared" si="3"/>
        <v>0</v>
      </c>
      <c r="L78" s="75">
        <v>7491</v>
      </c>
      <c r="M78" s="75">
        <v>6788</v>
      </c>
      <c r="N78" s="75">
        <v>586</v>
      </c>
      <c r="O78" s="76">
        <v>0.90615405152850081</v>
      </c>
      <c r="P78" s="75">
        <v>349</v>
      </c>
      <c r="Q78" s="75">
        <v>217</v>
      </c>
      <c r="R78" s="75">
        <v>124</v>
      </c>
      <c r="S78" s="76">
        <v>0.62177650429799425</v>
      </c>
      <c r="T78" s="75">
        <v>89</v>
      </c>
      <c r="U78" s="75">
        <v>68</v>
      </c>
      <c r="V78" s="75">
        <v>18</v>
      </c>
      <c r="W78" s="76">
        <v>0.7640449438202247</v>
      </c>
      <c r="X78" s="75">
        <v>520</v>
      </c>
      <c r="Y78" s="75">
        <v>349</v>
      </c>
      <c r="Z78" s="75">
        <v>149</v>
      </c>
      <c r="AA78" s="76">
        <v>0.6711538461538461</v>
      </c>
      <c r="AB78" s="75">
        <v>286</v>
      </c>
      <c r="AC78" s="75">
        <v>202</v>
      </c>
      <c r="AD78" s="75">
        <v>90</v>
      </c>
      <c r="AE78" s="76">
        <v>0.70629370629370625</v>
      </c>
      <c r="AF78" s="75">
        <v>257</v>
      </c>
      <c r="AG78" s="75">
        <v>195</v>
      </c>
      <c r="AH78" s="75">
        <v>60</v>
      </c>
      <c r="AI78" s="76">
        <v>0.75875486381322954</v>
      </c>
      <c r="AJ78" s="74">
        <f t="shared" si="4"/>
        <v>0</v>
      </c>
      <c r="AK78" s="75">
        <v>1194</v>
      </c>
      <c r="AL78" s="75">
        <v>1006</v>
      </c>
      <c r="AM78" s="75">
        <v>165</v>
      </c>
      <c r="AN78" s="76">
        <v>0.84254606365159124</v>
      </c>
    </row>
    <row r="79" spans="2:40" ht="12.75" x14ac:dyDescent="0.2">
      <c r="B79" s="64">
        <v>45366</v>
      </c>
      <c r="C79" s="81">
        <v>300</v>
      </c>
      <c r="D79" s="81">
        <v>244</v>
      </c>
      <c r="E79" s="81">
        <v>64</v>
      </c>
      <c r="F79" s="70">
        <v>0.81333333333333335</v>
      </c>
      <c r="G79" s="81">
        <v>1566</v>
      </c>
      <c r="H79" s="81">
        <v>1314</v>
      </c>
      <c r="I79" s="82">
        <v>193</v>
      </c>
      <c r="J79" s="70">
        <v>0.83908045977011492</v>
      </c>
      <c r="K79" s="67">
        <f t="shared" si="3"/>
        <v>0</v>
      </c>
      <c r="L79" s="81">
        <v>7469</v>
      </c>
      <c r="M79" s="81">
        <v>6771</v>
      </c>
      <c r="N79" s="81">
        <v>570</v>
      </c>
      <c r="O79" s="70">
        <v>0.9065470611862364</v>
      </c>
      <c r="P79" s="81">
        <v>349</v>
      </c>
      <c r="Q79" s="81">
        <v>228</v>
      </c>
      <c r="R79" s="81">
        <v>93</v>
      </c>
      <c r="S79" s="70">
        <v>0.65329512893982811</v>
      </c>
      <c r="T79" s="81">
        <v>89</v>
      </c>
      <c r="U79" s="81">
        <v>72</v>
      </c>
      <c r="V79" s="81">
        <v>14</v>
      </c>
      <c r="W79" s="70">
        <v>0.8089887640449438</v>
      </c>
      <c r="X79" s="81">
        <v>520</v>
      </c>
      <c r="Y79" s="81">
        <v>385</v>
      </c>
      <c r="Z79" s="81">
        <v>104</v>
      </c>
      <c r="AA79" s="70">
        <v>0.74038461538461542</v>
      </c>
      <c r="AB79" s="82">
        <v>286</v>
      </c>
      <c r="AC79" s="82">
        <v>227</v>
      </c>
      <c r="AD79" s="82">
        <v>85</v>
      </c>
      <c r="AE79" s="79">
        <v>0.79370629370629375</v>
      </c>
      <c r="AF79" s="83">
        <v>257</v>
      </c>
      <c r="AG79" s="83">
        <v>198</v>
      </c>
      <c r="AH79" s="83">
        <v>56</v>
      </c>
      <c r="AI79" s="73">
        <v>0.77042801556420237</v>
      </c>
      <c r="AJ79" s="74">
        <f t="shared" si="4"/>
        <v>0</v>
      </c>
      <c r="AK79" s="82">
        <v>1194</v>
      </c>
      <c r="AL79" s="82">
        <v>1028</v>
      </c>
      <c r="AM79" s="81">
        <v>127</v>
      </c>
      <c r="AN79" s="69">
        <v>0.86097152428810719</v>
      </c>
    </row>
    <row r="80" spans="2:40" x14ac:dyDescent="0.2">
      <c r="B80" s="64">
        <v>45367</v>
      </c>
      <c r="C80" s="75">
        <v>300</v>
      </c>
      <c r="D80" s="75">
        <v>233</v>
      </c>
      <c r="E80" s="75">
        <v>90</v>
      </c>
      <c r="F80" s="76">
        <v>0.77666666666666662</v>
      </c>
      <c r="G80" s="75">
        <v>1566</v>
      </c>
      <c r="H80" s="75">
        <v>1293</v>
      </c>
      <c r="I80" s="75">
        <v>203</v>
      </c>
      <c r="J80" s="76">
        <v>0.82567049808429116</v>
      </c>
      <c r="K80" s="67">
        <f t="shared" si="3"/>
        <v>0</v>
      </c>
      <c r="L80" s="75">
        <v>7469</v>
      </c>
      <c r="M80" s="75">
        <v>6729</v>
      </c>
      <c r="N80" s="75">
        <v>637</v>
      </c>
      <c r="O80" s="76">
        <v>0.90092381844959168</v>
      </c>
      <c r="P80" s="75">
        <v>349</v>
      </c>
      <c r="Q80" s="75">
        <v>214</v>
      </c>
      <c r="R80" s="75">
        <v>108</v>
      </c>
      <c r="S80" s="76">
        <v>0.61318051575931232</v>
      </c>
      <c r="T80" s="75">
        <v>89</v>
      </c>
      <c r="U80" s="75">
        <v>61</v>
      </c>
      <c r="V80" s="75">
        <v>25</v>
      </c>
      <c r="W80" s="76">
        <v>0.6853932584269663</v>
      </c>
      <c r="X80" s="75">
        <v>520</v>
      </c>
      <c r="Y80" s="75">
        <v>380</v>
      </c>
      <c r="Z80" s="75">
        <v>119</v>
      </c>
      <c r="AA80" s="76">
        <v>0.73076923076923073</v>
      </c>
      <c r="AB80" s="75">
        <v>286</v>
      </c>
      <c r="AC80" s="75">
        <v>248</v>
      </c>
      <c r="AD80" s="75">
        <v>67</v>
      </c>
      <c r="AE80" s="76">
        <v>0.86713286713286708</v>
      </c>
      <c r="AF80" s="75">
        <v>257</v>
      </c>
      <c r="AG80" s="75">
        <v>205</v>
      </c>
      <c r="AH80" s="75">
        <v>52</v>
      </c>
      <c r="AI80" s="76">
        <v>0.7976653696498055</v>
      </c>
      <c r="AJ80" s="74">
        <f t="shared" si="4"/>
        <v>0</v>
      </c>
      <c r="AK80" s="75">
        <v>1194</v>
      </c>
      <c r="AL80" s="75">
        <v>989</v>
      </c>
      <c r="AM80" s="75">
        <v>180</v>
      </c>
      <c r="AN80" s="76">
        <v>0.82830820770519265</v>
      </c>
    </row>
    <row r="81" spans="2:40" ht="12.75" x14ac:dyDescent="0.2">
      <c r="B81" s="64">
        <v>45368</v>
      </c>
      <c r="C81" s="81">
        <v>300</v>
      </c>
      <c r="D81" s="81">
        <v>230</v>
      </c>
      <c r="E81" s="81">
        <v>80</v>
      </c>
      <c r="F81" s="70">
        <v>0.76666666666666672</v>
      </c>
      <c r="G81" s="81">
        <v>1566</v>
      </c>
      <c r="H81" s="81">
        <v>1314</v>
      </c>
      <c r="I81" s="82">
        <v>182</v>
      </c>
      <c r="J81" s="70">
        <v>0.83908045977011492</v>
      </c>
      <c r="K81" s="67">
        <f t="shared" si="3"/>
        <v>0</v>
      </c>
      <c r="L81" s="81">
        <v>7469</v>
      </c>
      <c r="M81" s="81">
        <v>6613</v>
      </c>
      <c r="N81" s="81">
        <v>731</v>
      </c>
      <c r="O81" s="70">
        <v>0.88539295755790604</v>
      </c>
      <c r="P81" s="81">
        <v>349</v>
      </c>
      <c r="Q81" s="81">
        <v>229</v>
      </c>
      <c r="R81" s="81">
        <v>88</v>
      </c>
      <c r="S81" s="70">
        <v>0.65616045845272208</v>
      </c>
      <c r="T81" s="81">
        <v>89</v>
      </c>
      <c r="U81" s="81">
        <v>73</v>
      </c>
      <c r="V81" s="81">
        <v>13</v>
      </c>
      <c r="W81" s="70">
        <v>0.8202247191011236</v>
      </c>
      <c r="X81" s="81">
        <v>520</v>
      </c>
      <c r="Y81" s="81">
        <v>386</v>
      </c>
      <c r="Z81" s="81">
        <v>112</v>
      </c>
      <c r="AA81" s="70">
        <v>0.74230769230769234</v>
      </c>
      <c r="AB81" s="82">
        <v>286</v>
      </c>
      <c r="AC81" s="82">
        <v>227</v>
      </c>
      <c r="AD81" s="82">
        <v>83</v>
      </c>
      <c r="AE81" s="79">
        <v>0.79370629370629375</v>
      </c>
      <c r="AF81" s="83">
        <v>257</v>
      </c>
      <c r="AG81" s="83">
        <v>201</v>
      </c>
      <c r="AH81" s="83">
        <v>53</v>
      </c>
      <c r="AI81" s="73">
        <v>0.78210116731517509</v>
      </c>
      <c r="AJ81" s="74">
        <f t="shared" si="4"/>
        <v>0</v>
      </c>
      <c r="AK81" s="82">
        <v>1194</v>
      </c>
      <c r="AL81" s="82">
        <v>929</v>
      </c>
      <c r="AM81" s="81">
        <v>240</v>
      </c>
      <c r="AN81" s="69">
        <v>0.77805695142378561</v>
      </c>
    </row>
    <row r="82" spans="2:40" x14ac:dyDescent="0.2">
      <c r="B82" s="64">
        <v>45369</v>
      </c>
      <c r="C82" s="75">
        <v>300</v>
      </c>
      <c r="D82" s="75">
        <v>230</v>
      </c>
      <c r="E82" s="75">
        <v>82</v>
      </c>
      <c r="F82" s="76">
        <v>0.76666666666666672</v>
      </c>
      <c r="G82" s="75">
        <v>1566</v>
      </c>
      <c r="H82" s="75">
        <v>1321</v>
      </c>
      <c r="I82" s="75">
        <v>184</v>
      </c>
      <c r="J82" s="76">
        <v>0.84355044699872284</v>
      </c>
      <c r="K82" s="67">
        <f t="shared" si="3"/>
        <v>0</v>
      </c>
      <c r="L82" s="75">
        <v>7469</v>
      </c>
      <c r="M82" s="75">
        <v>6711</v>
      </c>
      <c r="N82" s="75">
        <v>625</v>
      </c>
      <c r="O82" s="76">
        <v>0.89851385727674382</v>
      </c>
      <c r="P82" s="75">
        <v>349</v>
      </c>
      <c r="Q82" s="75">
        <v>223</v>
      </c>
      <c r="R82" s="75">
        <v>98</v>
      </c>
      <c r="S82" s="76">
        <v>0.63896848137535822</v>
      </c>
      <c r="T82" s="75">
        <v>89</v>
      </c>
      <c r="U82" s="75">
        <v>73</v>
      </c>
      <c r="V82" s="75">
        <v>13</v>
      </c>
      <c r="W82" s="76">
        <v>0.8202247191011236</v>
      </c>
      <c r="X82" s="75">
        <v>520</v>
      </c>
      <c r="Y82" s="75">
        <v>404</v>
      </c>
      <c r="Z82" s="75">
        <v>94</v>
      </c>
      <c r="AA82" s="76">
        <v>0.77692307692307694</v>
      </c>
      <c r="AB82" s="75">
        <v>286</v>
      </c>
      <c r="AC82" s="75">
        <v>215</v>
      </c>
      <c r="AD82" s="75">
        <v>98</v>
      </c>
      <c r="AE82" s="76">
        <v>0.75174825174825177</v>
      </c>
      <c r="AF82" s="75">
        <v>257</v>
      </c>
      <c r="AG82" s="75">
        <v>192</v>
      </c>
      <c r="AH82" s="75">
        <v>62</v>
      </c>
      <c r="AI82" s="76">
        <v>0.74708171206225682</v>
      </c>
      <c r="AJ82" s="74">
        <f t="shared" si="4"/>
        <v>0</v>
      </c>
      <c r="AK82" s="75">
        <v>1194</v>
      </c>
      <c r="AL82" s="75">
        <v>991</v>
      </c>
      <c r="AM82" s="75">
        <v>172</v>
      </c>
      <c r="AN82" s="76">
        <v>0.82998324958123948</v>
      </c>
    </row>
    <row r="83" spans="2:40" ht="12.75" x14ac:dyDescent="0.2">
      <c r="B83" s="64">
        <v>45370</v>
      </c>
      <c r="C83" s="81">
        <v>300</v>
      </c>
      <c r="D83" s="81">
        <v>241</v>
      </c>
      <c r="E83" s="81">
        <v>68</v>
      </c>
      <c r="F83" s="70">
        <v>0.80333333333333334</v>
      </c>
      <c r="G83" s="81">
        <v>1591</v>
      </c>
      <c r="H83" s="81">
        <v>1344</v>
      </c>
      <c r="I83" s="82">
        <v>157</v>
      </c>
      <c r="J83" s="70">
        <v>0.84475172847265867</v>
      </c>
      <c r="K83" s="67">
        <f t="shared" si="3"/>
        <v>25</v>
      </c>
      <c r="L83" s="81">
        <v>7469</v>
      </c>
      <c r="M83" s="81">
        <v>6743</v>
      </c>
      <c r="N83" s="81">
        <v>613</v>
      </c>
      <c r="O83" s="70">
        <v>0.90279823269513992</v>
      </c>
      <c r="P83" s="81">
        <v>349</v>
      </c>
      <c r="Q83" s="81">
        <v>205</v>
      </c>
      <c r="R83" s="81">
        <v>113</v>
      </c>
      <c r="S83" s="70">
        <v>0.58739255014326652</v>
      </c>
      <c r="T83" s="81">
        <v>89</v>
      </c>
      <c r="U83" s="81">
        <v>65</v>
      </c>
      <c r="V83" s="81">
        <v>21</v>
      </c>
      <c r="W83" s="70">
        <v>0.7303370786516854</v>
      </c>
      <c r="X83" s="81">
        <v>520</v>
      </c>
      <c r="Y83" s="81">
        <v>382</v>
      </c>
      <c r="Z83" s="81">
        <v>117</v>
      </c>
      <c r="AA83" s="70">
        <v>0.73461538461538467</v>
      </c>
      <c r="AB83" s="82">
        <v>286</v>
      </c>
      <c r="AC83" s="82">
        <v>236</v>
      </c>
      <c r="AD83" s="82">
        <v>79</v>
      </c>
      <c r="AE83" s="79">
        <v>0.82517482517482521</v>
      </c>
      <c r="AF83" s="83">
        <v>257</v>
      </c>
      <c r="AG83" s="83">
        <v>201</v>
      </c>
      <c r="AH83" s="83">
        <v>52</v>
      </c>
      <c r="AI83" s="73">
        <v>0.78210116731517509</v>
      </c>
      <c r="AJ83" s="74">
        <f t="shared" si="4"/>
        <v>0</v>
      </c>
      <c r="AK83" s="82">
        <v>1194</v>
      </c>
      <c r="AL83" s="82">
        <v>1002</v>
      </c>
      <c r="AM83" s="81">
        <v>169</v>
      </c>
      <c r="AN83" s="69">
        <v>0.83919597989949746</v>
      </c>
    </row>
    <row r="84" spans="2:40" x14ac:dyDescent="0.2">
      <c r="B84" s="64">
        <v>45371</v>
      </c>
      <c r="C84" s="75">
        <v>300</v>
      </c>
      <c r="D84" s="75">
        <v>238</v>
      </c>
      <c r="E84" s="75">
        <v>71</v>
      </c>
      <c r="F84" s="76">
        <v>0.79333333333333333</v>
      </c>
      <c r="G84" s="75">
        <v>1591</v>
      </c>
      <c r="H84" s="75">
        <v>1378</v>
      </c>
      <c r="I84" s="75">
        <v>142</v>
      </c>
      <c r="J84" s="76">
        <v>0.8661219358893778</v>
      </c>
      <c r="K84" s="67">
        <f t="shared" si="3"/>
        <v>0</v>
      </c>
      <c r="L84" s="75">
        <v>7469</v>
      </c>
      <c r="M84" s="75">
        <v>6721</v>
      </c>
      <c r="N84" s="75">
        <v>639</v>
      </c>
      <c r="O84" s="76">
        <v>0.89985272459499266</v>
      </c>
      <c r="P84" s="75">
        <v>349</v>
      </c>
      <c r="Q84" s="75">
        <v>223</v>
      </c>
      <c r="R84" s="75">
        <v>117</v>
      </c>
      <c r="S84" s="76">
        <v>0.63896848137535822</v>
      </c>
      <c r="T84" s="75">
        <v>89</v>
      </c>
      <c r="U84" s="75">
        <v>69</v>
      </c>
      <c r="V84" s="75">
        <v>17</v>
      </c>
      <c r="W84" s="76">
        <v>0.7752808988764045</v>
      </c>
      <c r="X84" s="75">
        <v>520</v>
      </c>
      <c r="Y84" s="75">
        <v>400</v>
      </c>
      <c r="Z84" s="75">
        <v>107</v>
      </c>
      <c r="AA84" s="76">
        <v>0.76923076923076927</v>
      </c>
      <c r="AB84" s="75">
        <v>286</v>
      </c>
      <c r="AC84" s="75">
        <v>236</v>
      </c>
      <c r="AD84" s="75">
        <v>62</v>
      </c>
      <c r="AE84" s="76">
        <v>0.82517482517482521</v>
      </c>
      <c r="AF84" s="75">
        <v>257</v>
      </c>
      <c r="AG84" s="75">
        <v>193</v>
      </c>
      <c r="AH84" s="75">
        <v>60</v>
      </c>
      <c r="AI84" s="76">
        <v>0.75097276264591439</v>
      </c>
      <c r="AJ84" s="74">
        <f t="shared" si="4"/>
        <v>0</v>
      </c>
      <c r="AK84" s="75">
        <v>1194</v>
      </c>
      <c r="AL84" s="75">
        <v>979</v>
      </c>
      <c r="AM84" s="75">
        <v>190</v>
      </c>
      <c r="AN84" s="76">
        <v>0.81993299832495814</v>
      </c>
    </row>
    <row r="85" spans="2:40" ht="12.75" x14ac:dyDescent="0.2">
      <c r="B85" s="64">
        <v>45372</v>
      </c>
      <c r="C85" s="81">
        <v>300</v>
      </c>
      <c r="D85" s="81">
        <v>252</v>
      </c>
      <c r="E85" s="81">
        <v>67</v>
      </c>
      <c r="F85" s="70">
        <v>0.84</v>
      </c>
      <c r="G85" s="81">
        <v>1591</v>
      </c>
      <c r="H85" s="81">
        <v>1360</v>
      </c>
      <c r="I85" s="82">
        <v>172</v>
      </c>
      <c r="J85" s="70">
        <v>0.85480829666876179</v>
      </c>
      <c r="K85" s="67">
        <f t="shared" si="3"/>
        <v>0</v>
      </c>
      <c r="L85" s="81">
        <v>7469</v>
      </c>
      <c r="M85" s="81">
        <v>6732</v>
      </c>
      <c r="N85" s="81">
        <v>612</v>
      </c>
      <c r="O85" s="70">
        <v>0.90132547864506629</v>
      </c>
      <c r="P85" s="81">
        <v>349</v>
      </c>
      <c r="Q85" s="81">
        <v>225</v>
      </c>
      <c r="R85" s="81">
        <v>120</v>
      </c>
      <c r="S85" s="70">
        <v>0.64469914040114618</v>
      </c>
      <c r="T85" s="81">
        <v>89</v>
      </c>
      <c r="U85" s="81">
        <v>70</v>
      </c>
      <c r="V85" s="81">
        <v>16</v>
      </c>
      <c r="W85" s="70">
        <v>0.7865168539325843</v>
      </c>
      <c r="X85" s="81">
        <v>515</v>
      </c>
      <c r="Y85" s="81">
        <v>386</v>
      </c>
      <c r="Z85" s="81">
        <v>100</v>
      </c>
      <c r="AA85" s="70">
        <v>0.74951456310679609</v>
      </c>
      <c r="AB85" s="82">
        <v>286</v>
      </c>
      <c r="AC85" s="82">
        <v>237</v>
      </c>
      <c r="AD85" s="82">
        <v>62</v>
      </c>
      <c r="AE85" s="79">
        <v>0.82867132867132864</v>
      </c>
      <c r="AF85" s="83">
        <v>257</v>
      </c>
      <c r="AG85" s="83">
        <v>208</v>
      </c>
      <c r="AH85" s="83">
        <v>45</v>
      </c>
      <c r="AI85" s="73">
        <v>0.80933852140077822</v>
      </c>
      <c r="AJ85" s="74">
        <f t="shared" si="4"/>
        <v>0</v>
      </c>
      <c r="AK85" s="82">
        <v>1185</v>
      </c>
      <c r="AL85" s="82">
        <v>996</v>
      </c>
      <c r="AM85" s="81">
        <v>173</v>
      </c>
      <c r="AN85" s="69">
        <v>0.84050632911392409</v>
      </c>
    </row>
    <row r="86" spans="2:40" x14ac:dyDescent="0.2">
      <c r="B86" s="64">
        <v>45373</v>
      </c>
      <c r="C86" s="75">
        <v>300</v>
      </c>
      <c r="D86" s="75">
        <v>238</v>
      </c>
      <c r="E86" s="75">
        <v>68</v>
      </c>
      <c r="F86" s="76">
        <v>0.79333333333333333</v>
      </c>
      <c r="G86" s="75">
        <v>1591</v>
      </c>
      <c r="H86" s="75">
        <v>1341</v>
      </c>
      <c r="I86" s="75">
        <v>180</v>
      </c>
      <c r="J86" s="76">
        <v>0.84286612193588939</v>
      </c>
      <c r="K86" s="67">
        <f t="shared" si="3"/>
        <v>0</v>
      </c>
      <c r="L86" s="75">
        <v>7469</v>
      </c>
      <c r="M86" s="75">
        <v>6628</v>
      </c>
      <c r="N86" s="75">
        <v>737</v>
      </c>
      <c r="O86" s="76">
        <v>0.88740125853527918</v>
      </c>
      <c r="P86" s="75">
        <v>349</v>
      </c>
      <c r="Q86" s="75">
        <v>223</v>
      </c>
      <c r="R86" s="75">
        <v>115</v>
      </c>
      <c r="S86" s="76">
        <v>0.63896848137535822</v>
      </c>
      <c r="T86" s="75">
        <v>89</v>
      </c>
      <c r="U86" s="75">
        <v>66</v>
      </c>
      <c r="V86" s="75">
        <v>20</v>
      </c>
      <c r="W86" s="76">
        <v>0.7415730337078652</v>
      </c>
      <c r="X86" s="75">
        <v>515</v>
      </c>
      <c r="Y86" s="75">
        <v>394</v>
      </c>
      <c r="Z86" s="75">
        <v>113</v>
      </c>
      <c r="AA86" s="76">
        <v>0.7650485436893204</v>
      </c>
      <c r="AB86" s="75">
        <v>286</v>
      </c>
      <c r="AC86" s="75">
        <v>232</v>
      </c>
      <c r="AD86" s="75">
        <v>63</v>
      </c>
      <c r="AE86" s="76">
        <v>0.81118881118881114</v>
      </c>
      <c r="AF86" s="75">
        <v>257</v>
      </c>
      <c r="AG86" s="75">
        <v>184</v>
      </c>
      <c r="AH86" s="75">
        <v>70</v>
      </c>
      <c r="AI86" s="76">
        <v>0.71595330739299612</v>
      </c>
      <c r="AJ86" s="74">
        <f t="shared" si="4"/>
        <v>0</v>
      </c>
      <c r="AK86" s="75">
        <v>1185</v>
      </c>
      <c r="AL86" s="75">
        <v>977</v>
      </c>
      <c r="AM86" s="75">
        <v>194</v>
      </c>
      <c r="AN86" s="76">
        <v>0.82447257383966244</v>
      </c>
    </row>
    <row r="87" spans="2:40" ht="12.75" x14ac:dyDescent="0.2">
      <c r="B87" s="64">
        <v>45374</v>
      </c>
      <c r="C87" s="81">
        <v>300</v>
      </c>
      <c r="D87" s="81">
        <v>237</v>
      </c>
      <c r="E87" s="81">
        <v>67</v>
      </c>
      <c r="F87" s="70">
        <v>0.79</v>
      </c>
      <c r="G87" s="81">
        <v>1591</v>
      </c>
      <c r="H87" s="81">
        <v>1293</v>
      </c>
      <c r="I87" s="82">
        <v>228</v>
      </c>
      <c r="J87" s="70">
        <v>0.81269641734758014</v>
      </c>
      <c r="K87" s="67">
        <f t="shared" si="3"/>
        <v>0</v>
      </c>
      <c r="L87" s="81">
        <v>7469</v>
      </c>
      <c r="M87" s="81">
        <v>6553</v>
      </c>
      <c r="N87" s="81">
        <v>801</v>
      </c>
      <c r="O87" s="70">
        <v>0.87735975364841345</v>
      </c>
      <c r="P87" s="81">
        <v>349</v>
      </c>
      <c r="Q87" s="81">
        <v>229</v>
      </c>
      <c r="R87" s="81">
        <v>91</v>
      </c>
      <c r="S87" s="70">
        <v>0.65616045845272208</v>
      </c>
      <c r="T87" s="81">
        <v>89</v>
      </c>
      <c r="U87" s="81">
        <v>64</v>
      </c>
      <c r="V87" s="81">
        <v>22</v>
      </c>
      <c r="W87" s="70">
        <v>0.7191011235955056</v>
      </c>
      <c r="X87" s="81">
        <v>515</v>
      </c>
      <c r="Y87" s="81">
        <v>378</v>
      </c>
      <c r="Z87" s="81">
        <v>118</v>
      </c>
      <c r="AA87" s="70">
        <v>0.7339805825242719</v>
      </c>
      <c r="AB87" s="82">
        <v>286</v>
      </c>
      <c r="AC87" s="82">
        <v>229</v>
      </c>
      <c r="AD87" s="82">
        <v>86</v>
      </c>
      <c r="AE87" s="79">
        <v>0.80069930069930073</v>
      </c>
      <c r="AF87" s="83">
        <v>257</v>
      </c>
      <c r="AG87" s="83">
        <v>187</v>
      </c>
      <c r="AH87" s="83">
        <v>67</v>
      </c>
      <c r="AI87" s="73">
        <v>0.72762645914396884</v>
      </c>
      <c r="AJ87" s="74">
        <f t="shared" si="4"/>
        <v>0</v>
      </c>
      <c r="AK87" s="82">
        <v>1185</v>
      </c>
      <c r="AL87" s="82">
        <v>980</v>
      </c>
      <c r="AM87" s="81">
        <v>195</v>
      </c>
      <c r="AN87" s="69">
        <v>0.8270042194092827</v>
      </c>
    </row>
    <row r="88" spans="2:40" x14ac:dyDescent="0.2">
      <c r="B88" s="64">
        <v>45375</v>
      </c>
      <c r="C88" s="75">
        <v>300</v>
      </c>
      <c r="D88" s="75">
        <v>252</v>
      </c>
      <c r="E88" s="75">
        <v>55</v>
      </c>
      <c r="F88" s="76">
        <v>0.84</v>
      </c>
      <c r="G88" s="75">
        <v>1591</v>
      </c>
      <c r="H88" s="75">
        <v>1287</v>
      </c>
      <c r="I88" s="75">
        <v>239</v>
      </c>
      <c r="J88" s="76">
        <v>0.80892520427404146</v>
      </c>
      <c r="K88" s="67">
        <f t="shared" si="3"/>
        <v>0</v>
      </c>
      <c r="L88" s="77">
        <v>7469</v>
      </c>
      <c r="M88" s="75">
        <v>6500</v>
      </c>
      <c r="N88" s="75">
        <v>866</v>
      </c>
      <c r="O88" s="76">
        <v>0.87026375686169499</v>
      </c>
      <c r="P88" s="75">
        <v>349</v>
      </c>
      <c r="Q88" s="75">
        <v>220</v>
      </c>
      <c r="R88" s="75">
        <v>118</v>
      </c>
      <c r="S88" s="76">
        <v>0.63037249283667618</v>
      </c>
      <c r="T88" s="75">
        <v>89</v>
      </c>
      <c r="U88" s="75">
        <v>70</v>
      </c>
      <c r="V88" s="75">
        <v>15</v>
      </c>
      <c r="W88" s="76">
        <v>0.7865168539325843</v>
      </c>
      <c r="X88" s="75">
        <v>515</v>
      </c>
      <c r="Y88" s="75">
        <v>380</v>
      </c>
      <c r="Z88" s="75">
        <v>118</v>
      </c>
      <c r="AA88" s="76">
        <v>0.73786407766990292</v>
      </c>
      <c r="AB88" s="75">
        <v>286</v>
      </c>
      <c r="AC88" s="75">
        <v>229</v>
      </c>
      <c r="AD88" s="75">
        <v>66</v>
      </c>
      <c r="AE88" s="76">
        <v>0.80069930069930073</v>
      </c>
      <c r="AF88" s="75">
        <v>257</v>
      </c>
      <c r="AG88" s="75">
        <v>189</v>
      </c>
      <c r="AH88" s="75">
        <v>64</v>
      </c>
      <c r="AI88" s="76">
        <v>0.7354085603112841</v>
      </c>
      <c r="AJ88" s="74">
        <f t="shared" ref="AJ88:AJ152" si="5">+AF88-AF87</f>
        <v>0</v>
      </c>
      <c r="AK88" s="75">
        <v>1185</v>
      </c>
      <c r="AL88" s="75">
        <v>987</v>
      </c>
      <c r="AM88" s="75">
        <v>180</v>
      </c>
      <c r="AN88" s="76">
        <v>0.83291139240506329</v>
      </c>
    </row>
    <row r="89" spans="2:40" x14ac:dyDescent="0.2">
      <c r="B89" s="64">
        <v>45376</v>
      </c>
      <c r="C89" s="75">
        <v>300</v>
      </c>
      <c r="D89" s="75">
        <v>254</v>
      </c>
      <c r="E89" s="75">
        <v>56</v>
      </c>
      <c r="F89" s="76">
        <v>0.84666666666666668</v>
      </c>
      <c r="G89" s="75">
        <v>1591</v>
      </c>
      <c r="H89" s="75">
        <v>1282</v>
      </c>
      <c r="I89" s="75">
        <v>239</v>
      </c>
      <c r="J89" s="76">
        <v>0.80578252671275929</v>
      </c>
      <c r="K89" s="67">
        <f t="shared" si="3"/>
        <v>0</v>
      </c>
      <c r="L89" s="77">
        <v>7469</v>
      </c>
      <c r="M89" s="75">
        <v>6399</v>
      </c>
      <c r="N89" s="75">
        <v>955</v>
      </c>
      <c r="O89" s="76">
        <v>0.85674119694738249</v>
      </c>
      <c r="P89" s="75">
        <v>349</v>
      </c>
      <c r="Q89" s="75">
        <v>219</v>
      </c>
      <c r="R89" s="75">
        <v>101</v>
      </c>
      <c r="S89" s="76">
        <v>0.6275071633237822</v>
      </c>
      <c r="T89" s="75">
        <v>89</v>
      </c>
      <c r="U89" s="75">
        <v>66</v>
      </c>
      <c r="V89" s="75">
        <v>20</v>
      </c>
      <c r="W89" s="76">
        <v>0.7415730337078652</v>
      </c>
      <c r="X89" s="75">
        <v>515</v>
      </c>
      <c r="Y89" s="75">
        <v>377</v>
      </c>
      <c r="Z89" s="75">
        <v>122</v>
      </c>
      <c r="AA89" s="76">
        <v>0.73203883495145627</v>
      </c>
      <c r="AB89" s="75">
        <v>286</v>
      </c>
      <c r="AC89" s="75">
        <v>226</v>
      </c>
      <c r="AD89" s="75">
        <v>86</v>
      </c>
      <c r="AE89" s="76">
        <v>0.79020979020979021</v>
      </c>
      <c r="AF89" s="75">
        <v>257</v>
      </c>
      <c r="AG89" s="75">
        <v>195</v>
      </c>
      <c r="AH89" s="75">
        <v>59</v>
      </c>
      <c r="AI89" s="76">
        <v>0.75875486381322954</v>
      </c>
      <c r="AJ89" s="74">
        <f t="shared" si="5"/>
        <v>0</v>
      </c>
      <c r="AK89" s="75">
        <v>1185</v>
      </c>
      <c r="AL89" s="75">
        <v>939</v>
      </c>
      <c r="AM89" s="75">
        <v>230</v>
      </c>
      <c r="AN89" s="76">
        <v>0.79240506329113924</v>
      </c>
    </row>
    <row r="90" spans="2:40" x14ac:dyDescent="0.2">
      <c r="B90" s="64">
        <v>45377</v>
      </c>
      <c r="C90" s="75">
        <v>300</v>
      </c>
      <c r="D90" s="75">
        <v>255</v>
      </c>
      <c r="E90" s="75">
        <v>55</v>
      </c>
      <c r="F90" s="76">
        <v>0.85</v>
      </c>
      <c r="G90" s="75">
        <v>1591</v>
      </c>
      <c r="H90" s="75">
        <v>1346</v>
      </c>
      <c r="I90" s="75">
        <v>174</v>
      </c>
      <c r="J90" s="76">
        <v>0.84600879949717156</v>
      </c>
      <c r="K90" s="67">
        <f t="shared" si="3"/>
        <v>0</v>
      </c>
      <c r="L90" s="77">
        <v>7469</v>
      </c>
      <c r="M90" s="75">
        <v>6571</v>
      </c>
      <c r="N90" s="75">
        <v>792</v>
      </c>
      <c r="O90" s="76">
        <v>0.87976971482126121</v>
      </c>
      <c r="P90" s="75">
        <v>349</v>
      </c>
      <c r="Q90" s="75">
        <v>215</v>
      </c>
      <c r="R90" s="75">
        <v>126</v>
      </c>
      <c r="S90" s="76">
        <v>0.61604584527220629</v>
      </c>
      <c r="T90" s="75">
        <v>89</v>
      </c>
      <c r="U90" s="75">
        <v>61</v>
      </c>
      <c r="V90" s="75">
        <v>25</v>
      </c>
      <c r="W90" s="76">
        <v>0.6853932584269663</v>
      </c>
      <c r="X90" s="75">
        <v>529</v>
      </c>
      <c r="Y90" s="75">
        <v>379</v>
      </c>
      <c r="Z90" s="75">
        <v>119</v>
      </c>
      <c r="AA90" s="76">
        <v>0.71644612476370506</v>
      </c>
      <c r="AB90" s="75">
        <v>286</v>
      </c>
      <c r="AC90" s="75">
        <v>213</v>
      </c>
      <c r="AD90" s="75">
        <v>77</v>
      </c>
      <c r="AE90" s="76">
        <v>0.74475524475524479</v>
      </c>
      <c r="AF90" s="75">
        <v>257</v>
      </c>
      <c r="AG90" s="75">
        <v>211</v>
      </c>
      <c r="AH90" s="75">
        <v>35</v>
      </c>
      <c r="AI90" s="76">
        <v>0.82101167315175094</v>
      </c>
      <c r="AJ90" s="74">
        <f t="shared" si="5"/>
        <v>0</v>
      </c>
      <c r="AK90" s="75">
        <v>1171</v>
      </c>
      <c r="AL90" s="75">
        <v>993</v>
      </c>
      <c r="AM90" s="75">
        <v>175</v>
      </c>
      <c r="AN90" s="76">
        <v>0.8479931682322801</v>
      </c>
    </row>
    <row r="91" spans="2:40" x14ac:dyDescent="0.2">
      <c r="B91" s="64">
        <v>45378</v>
      </c>
      <c r="C91" s="75">
        <v>300</v>
      </c>
      <c r="D91" s="75">
        <v>249</v>
      </c>
      <c r="E91" s="75">
        <v>60</v>
      </c>
      <c r="F91" s="76">
        <v>0.83</v>
      </c>
      <c r="G91" s="75">
        <v>1591</v>
      </c>
      <c r="H91" s="75">
        <v>1310</v>
      </c>
      <c r="I91" s="75">
        <v>222</v>
      </c>
      <c r="J91" s="76">
        <v>0.82338152105593965</v>
      </c>
      <c r="K91" s="67">
        <f t="shared" si="3"/>
        <v>0</v>
      </c>
      <c r="L91" s="77">
        <v>7469</v>
      </c>
      <c r="M91" s="75">
        <v>6528</v>
      </c>
      <c r="N91" s="75">
        <v>803</v>
      </c>
      <c r="O91" s="76">
        <v>0.87401258535279158</v>
      </c>
      <c r="P91" s="75">
        <v>349</v>
      </c>
      <c r="Q91" s="75">
        <v>232</v>
      </c>
      <c r="R91" s="75">
        <v>89</v>
      </c>
      <c r="S91" s="76">
        <v>0.66475644699140402</v>
      </c>
      <c r="T91" s="75">
        <v>89</v>
      </c>
      <c r="U91" s="75">
        <v>74</v>
      </c>
      <c r="V91" s="75">
        <v>11</v>
      </c>
      <c r="W91" s="76">
        <v>0.8314606741573034</v>
      </c>
      <c r="X91" s="75">
        <v>529</v>
      </c>
      <c r="Y91" s="75">
        <v>382</v>
      </c>
      <c r="Z91" s="75">
        <v>117</v>
      </c>
      <c r="AA91" s="76">
        <v>0.72211720226843101</v>
      </c>
      <c r="AB91" s="75">
        <v>286</v>
      </c>
      <c r="AC91" s="75">
        <v>212</v>
      </c>
      <c r="AD91" s="75">
        <v>95</v>
      </c>
      <c r="AE91" s="76">
        <v>0.74125874125874125</v>
      </c>
      <c r="AF91" s="75">
        <v>257</v>
      </c>
      <c r="AG91" s="75">
        <v>200</v>
      </c>
      <c r="AH91" s="75">
        <v>53</v>
      </c>
      <c r="AI91" s="76">
        <v>0.77821011673151752</v>
      </c>
      <c r="AJ91" s="74">
        <f t="shared" si="5"/>
        <v>0</v>
      </c>
      <c r="AK91" s="75">
        <v>1171</v>
      </c>
      <c r="AL91" s="75">
        <v>978</v>
      </c>
      <c r="AM91" s="75">
        <v>187</v>
      </c>
      <c r="AN91" s="76">
        <v>0.83518360375747225</v>
      </c>
    </row>
    <row r="92" spans="2:40" x14ac:dyDescent="0.2">
      <c r="B92" s="64">
        <v>45379</v>
      </c>
      <c r="C92" s="75">
        <v>300</v>
      </c>
      <c r="D92" s="75">
        <v>246</v>
      </c>
      <c r="E92" s="75">
        <v>59</v>
      </c>
      <c r="F92" s="76">
        <v>0.82</v>
      </c>
      <c r="G92" s="75">
        <v>1591</v>
      </c>
      <c r="H92" s="75">
        <v>1232</v>
      </c>
      <c r="I92" s="75">
        <v>277</v>
      </c>
      <c r="J92" s="76">
        <v>0.77435575109993715</v>
      </c>
      <c r="K92" s="67">
        <f t="shared" si="3"/>
        <v>0</v>
      </c>
      <c r="L92" s="77">
        <v>7469</v>
      </c>
      <c r="M92" s="75">
        <v>6243</v>
      </c>
      <c r="N92" s="75">
        <v>1103</v>
      </c>
      <c r="O92" s="76">
        <v>0.83585486678270182</v>
      </c>
      <c r="P92" s="75">
        <v>349</v>
      </c>
      <c r="Q92" s="75">
        <v>226</v>
      </c>
      <c r="R92" s="75">
        <v>101</v>
      </c>
      <c r="S92" s="76">
        <v>0.64756446991404015</v>
      </c>
      <c r="T92" s="75">
        <v>89</v>
      </c>
      <c r="U92" s="75">
        <v>63</v>
      </c>
      <c r="V92" s="75">
        <v>23</v>
      </c>
      <c r="W92" s="76">
        <v>0.7078651685393258</v>
      </c>
      <c r="X92" s="75">
        <v>529</v>
      </c>
      <c r="Y92" s="75">
        <v>368</v>
      </c>
      <c r="Z92" s="75">
        <v>119</v>
      </c>
      <c r="AA92" s="76">
        <v>0.69565217391304346</v>
      </c>
      <c r="AB92" s="75">
        <v>286</v>
      </c>
      <c r="AC92" s="75">
        <v>207</v>
      </c>
      <c r="AD92" s="75">
        <v>102</v>
      </c>
      <c r="AE92" s="76">
        <v>0.72377622377622375</v>
      </c>
      <c r="AF92" s="75">
        <v>257</v>
      </c>
      <c r="AG92" s="75">
        <v>200</v>
      </c>
      <c r="AH92" s="75">
        <v>54</v>
      </c>
      <c r="AI92" s="76">
        <v>0.77821011673151752</v>
      </c>
      <c r="AJ92" s="74">
        <f t="shared" si="5"/>
        <v>0</v>
      </c>
      <c r="AK92" s="75">
        <v>1171</v>
      </c>
      <c r="AL92" s="75">
        <v>939</v>
      </c>
      <c r="AM92" s="75">
        <v>215</v>
      </c>
      <c r="AN92" s="76">
        <v>0.80187873612297178</v>
      </c>
    </row>
    <row r="93" spans="2:40" x14ac:dyDescent="0.2">
      <c r="B93" s="64">
        <v>45380</v>
      </c>
      <c r="C93" s="75">
        <v>300</v>
      </c>
      <c r="D93" s="75">
        <v>235</v>
      </c>
      <c r="E93" s="75">
        <v>56</v>
      </c>
      <c r="F93" s="76">
        <v>0.78333333333333333</v>
      </c>
      <c r="G93" s="75">
        <v>1591</v>
      </c>
      <c r="H93" s="75">
        <v>1224</v>
      </c>
      <c r="I93" s="75">
        <v>295</v>
      </c>
      <c r="J93" s="76">
        <v>0.76932746700188559</v>
      </c>
      <c r="K93" s="67">
        <f t="shared" ref="K93:K156" si="6">+G93-G92</f>
        <v>0</v>
      </c>
      <c r="L93" s="77">
        <v>7469</v>
      </c>
      <c r="M93" s="75">
        <v>6362</v>
      </c>
      <c r="N93" s="75">
        <v>972</v>
      </c>
      <c r="O93" s="76">
        <v>0.85178738786986208</v>
      </c>
      <c r="P93" s="75">
        <v>349</v>
      </c>
      <c r="Q93" s="75">
        <v>230</v>
      </c>
      <c r="R93" s="75">
        <v>89</v>
      </c>
      <c r="S93" s="76">
        <v>0.65902578796561606</v>
      </c>
      <c r="T93" s="75">
        <v>89</v>
      </c>
      <c r="U93" s="75">
        <v>69</v>
      </c>
      <c r="V93" s="75">
        <v>17</v>
      </c>
      <c r="W93" s="76">
        <v>0.7752808988764045</v>
      </c>
      <c r="X93" s="75">
        <v>529</v>
      </c>
      <c r="Y93" s="75">
        <v>366</v>
      </c>
      <c r="Z93" s="75">
        <v>133</v>
      </c>
      <c r="AA93" s="76">
        <v>0.69187145557655949</v>
      </c>
      <c r="AB93" s="75">
        <v>286</v>
      </c>
      <c r="AC93" s="75">
        <v>206</v>
      </c>
      <c r="AD93" s="75">
        <v>101</v>
      </c>
      <c r="AE93" s="76">
        <v>0.72027972027972031</v>
      </c>
      <c r="AF93" s="75">
        <v>257</v>
      </c>
      <c r="AG93" s="75">
        <v>205</v>
      </c>
      <c r="AH93" s="75">
        <v>49</v>
      </c>
      <c r="AI93" s="76">
        <v>0.7976653696498055</v>
      </c>
      <c r="AJ93" s="74">
        <f t="shared" si="5"/>
        <v>0</v>
      </c>
      <c r="AK93" s="75">
        <v>1171</v>
      </c>
      <c r="AL93" s="75">
        <v>975</v>
      </c>
      <c r="AM93" s="75">
        <v>192</v>
      </c>
      <c r="AN93" s="76">
        <v>0.8326216908625107</v>
      </c>
    </row>
    <row r="94" spans="2:40" x14ac:dyDescent="0.2">
      <c r="B94" s="64">
        <v>45381</v>
      </c>
      <c r="C94" s="75">
        <v>300</v>
      </c>
      <c r="D94" s="75">
        <v>230</v>
      </c>
      <c r="E94" s="75">
        <v>77</v>
      </c>
      <c r="F94" s="76">
        <v>0.76666666666666672</v>
      </c>
      <c r="G94" s="75">
        <v>1591</v>
      </c>
      <c r="H94" s="75">
        <v>1254</v>
      </c>
      <c r="I94" s="75">
        <v>264</v>
      </c>
      <c r="J94" s="76">
        <v>0.78818353236957883</v>
      </c>
      <c r="K94" s="67">
        <f t="shared" si="6"/>
        <v>0</v>
      </c>
      <c r="L94" s="77">
        <v>7469</v>
      </c>
      <c r="M94" s="75">
        <v>6411</v>
      </c>
      <c r="N94" s="75">
        <v>915</v>
      </c>
      <c r="O94" s="76">
        <v>0.85834783772928103</v>
      </c>
      <c r="P94" s="75">
        <v>349</v>
      </c>
      <c r="Q94" s="75">
        <v>219</v>
      </c>
      <c r="R94" s="75">
        <v>105</v>
      </c>
      <c r="S94" s="76">
        <v>0.6275071633237822</v>
      </c>
      <c r="T94" s="75">
        <v>89</v>
      </c>
      <c r="U94" s="75">
        <v>64</v>
      </c>
      <c r="V94" s="75">
        <v>22</v>
      </c>
      <c r="W94" s="76">
        <v>0.7191011235955056</v>
      </c>
      <c r="X94" s="75">
        <v>529</v>
      </c>
      <c r="Y94" s="75">
        <v>354</v>
      </c>
      <c r="Z94" s="75">
        <v>144</v>
      </c>
      <c r="AA94" s="76">
        <v>0.6691871455576559</v>
      </c>
      <c r="AB94" s="75">
        <v>286</v>
      </c>
      <c r="AC94" s="75">
        <v>196</v>
      </c>
      <c r="AD94" s="75">
        <v>86</v>
      </c>
      <c r="AE94" s="76">
        <v>0.68531468531468531</v>
      </c>
      <c r="AF94" s="75">
        <v>257</v>
      </c>
      <c r="AG94" s="75">
        <v>188</v>
      </c>
      <c r="AH94" s="75">
        <v>66</v>
      </c>
      <c r="AI94" s="76">
        <v>0.73151750972762641</v>
      </c>
      <c r="AJ94" s="74">
        <f t="shared" si="5"/>
        <v>0</v>
      </c>
      <c r="AK94" s="75">
        <v>1171</v>
      </c>
      <c r="AL94" s="75">
        <v>945</v>
      </c>
      <c r="AM94" s="75">
        <v>222</v>
      </c>
      <c r="AN94" s="76">
        <v>0.80700256191289499</v>
      </c>
    </row>
    <row r="95" spans="2:40" x14ac:dyDescent="0.2">
      <c r="B95" s="64">
        <v>45382</v>
      </c>
      <c r="C95" s="75">
        <v>300</v>
      </c>
      <c r="D95" s="75">
        <v>250</v>
      </c>
      <c r="E95" s="75">
        <v>60</v>
      </c>
      <c r="F95" s="76">
        <v>0.83333333333333337</v>
      </c>
      <c r="G95" s="75">
        <v>1591</v>
      </c>
      <c r="H95" s="75">
        <v>1237</v>
      </c>
      <c r="I95" s="75">
        <v>281</v>
      </c>
      <c r="J95" s="76">
        <v>0.77749842866121932</v>
      </c>
      <c r="K95" s="67">
        <f t="shared" si="6"/>
        <v>0</v>
      </c>
      <c r="L95" s="77">
        <v>7469</v>
      </c>
      <c r="M95" s="75">
        <v>6459</v>
      </c>
      <c r="N95" s="75">
        <v>873</v>
      </c>
      <c r="O95" s="76">
        <v>0.86477440085687507</v>
      </c>
      <c r="P95" s="75">
        <v>349</v>
      </c>
      <c r="Q95" s="75">
        <v>229</v>
      </c>
      <c r="R95" s="75">
        <v>95</v>
      </c>
      <c r="S95" s="76">
        <v>0.65616045845272208</v>
      </c>
      <c r="T95" s="75">
        <v>89</v>
      </c>
      <c r="U95" s="75">
        <v>68</v>
      </c>
      <c r="V95" s="75">
        <v>16</v>
      </c>
      <c r="W95" s="76">
        <v>0.7640449438202247</v>
      </c>
      <c r="X95" s="75">
        <v>529</v>
      </c>
      <c r="Y95" s="75">
        <v>365</v>
      </c>
      <c r="Z95" s="75">
        <v>133</v>
      </c>
      <c r="AA95" s="76">
        <v>0.68998109640831762</v>
      </c>
      <c r="AB95" s="75">
        <v>286</v>
      </c>
      <c r="AC95" s="75">
        <v>220</v>
      </c>
      <c r="AD95" s="75">
        <v>85</v>
      </c>
      <c r="AE95" s="76">
        <v>0.76923076923076927</v>
      </c>
      <c r="AF95" s="75">
        <v>257</v>
      </c>
      <c r="AG95" s="75">
        <v>186</v>
      </c>
      <c r="AH95" s="75">
        <v>68</v>
      </c>
      <c r="AI95" s="76">
        <v>0.72373540856031127</v>
      </c>
      <c r="AJ95" s="74">
        <f t="shared" si="5"/>
        <v>0</v>
      </c>
      <c r="AK95" s="75">
        <v>1171</v>
      </c>
      <c r="AL95" s="75">
        <v>946</v>
      </c>
      <c r="AM95" s="75">
        <v>226</v>
      </c>
      <c r="AN95" s="76">
        <v>0.80785653287788217</v>
      </c>
    </row>
    <row r="96" spans="2:40" x14ac:dyDescent="0.2">
      <c r="B96" s="64">
        <v>45383</v>
      </c>
      <c r="C96" s="75">
        <v>300</v>
      </c>
      <c r="D96" s="75">
        <v>255</v>
      </c>
      <c r="E96" s="75">
        <v>50</v>
      </c>
      <c r="F96" s="76">
        <v>0.85</v>
      </c>
      <c r="G96" s="75">
        <v>1591</v>
      </c>
      <c r="H96" s="75">
        <v>1274</v>
      </c>
      <c r="I96" s="75">
        <v>277</v>
      </c>
      <c r="J96" s="76">
        <v>0.80075424261470773</v>
      </c>
      <c r="K96" s="67">
        <f t="shared" si="6"/>
        <v>0</v>
      </c>
      <c r="L96" s="77">
        <v>7469</v>
      </c>
      <c r="M96" s="75">
        <v>6478</v>
      </c>
      <c r="N96" s="75">
        <v>828</v>
      </c>
      <c r="O96" s="76">
        <v>0.86731824876154773</v>
      </c>
      <c r="P96" s="75">
        <v>349</v>
      </c>
      <c r="Q96" s="75">
        <v>219</v>
      </c>
      <c r="R96" s="75">
        <v>123</v>
      </c>
      <c r="S96" s="76">
        <v>0.6275071633237822</v>
      </c>
      <c r="T96" s="75">
        <v>89</v>
      </c>
      <c r="U96" s="75">
        <v>69</v>
      </c>
      <c r="V96" s="75">
        <v>16</v>
      </c>
      <c r="W96" s="76">
        <v>0.7752808988764045</v>
      </c>
      <c r="X96" s="75">
        <v>529</v>
      </c>
      <c r="Y96" s="75">
        <v>361</v>
      </c>
      <c r="Z96" s="75">
        <v>134</v>
      </c>
      <c r="AA96" s="76">
        <v>0.68241965973534968</v>
      </c>
      <c r="AB96" s="75">
        <v>286</v>
      </c>
      <c r="AC96" s="75">
        <v>201</v>
      </c>
      <c r="AD96" s="75">
        <v>88</v>
      </c>
      <c r="AE96" s="76">
        <v>0.70279720279720281</v>
      </c>
      <c r="AF96" s="75">
        <v>257</v>
      </c>
      <c r="AG96" s="75">
        <v>185</v>
      </c>
      <c r="AH96" s="75">
        <v>63</v>
      </c>
      <c r="AI96" s="76">
        <v>0.71984435797665369</v>
      </c>
      <c r="AJ96" s="74">
        <f t="shared" si="5"/>
        <v>0</v>
      </c>
      <c r="AK96" s="75">
        <v>1185</v>
      </c>
      <c r="AL96" s="75">
        <v>966</v>
      </c>
      <c r="AM96" s="75">
        <v>204</v>
      </c>
      <c r="AN96" s="76">
        <v>0.81518987341772153</v>
      </c>
    </row>
    <row r="97" spans="2:40" x14ac:dyDescent="0.2">
      <c r="B97" s="64">
        <v>45384</v>
      </c>
      <c r="C97" s="75">
        <v>300</v>
      </c>
      <c r="D97" s="75">
        <v>260</v>
      </c>
      <c r="E97" s="75">
        <v>49</v>
      </c>
      <c r="F97" s="76">
        <v>0.8666666666666667</v>
      </c>
      <c r="G97" s="75">
        <v>1591</v>
      </c>
      <c r="H97" s="75">
        <v>1276</v>
      </c>
      <c r="I97" s="75">
        <v>250</v>
      </c>
      <c r="J97" s="76">
        <v>0.80201131363922062</v>
      </c>
      <c r="K97" s="67">
        <f t="shared" si="6"/>
        <v>0</v>
      </c>
      <c r="L97" s="77">
        <v>7469</v>
      </c>
      <c r="M97" s="75">
        <v>6697</v>
      </c>
      <c r="N97" s="75">
        <v>633</v>
      </c>
      <c r="O97" s="76">
        <v>0.89663944303119558</v>
      </c>
      <c r="P97" s="75">
        <v>349</v>
      </c>
      <c r="Q97" s="75">
        <v>232</v>
      </c>
      <c r="R97" s="75">
        <v>92</v>
      </c>
      <c r="S97" s="76">
        <v>0.66475644699140402</v>
      </c>
      <c r="T97" s="75">
        <v>89</v>
      </c>
      <c r="U97" s="75">
        <v>69</v>
      </c>
      <c r="V97" s="75">
        <v>17</v>
      </c>
      <c r="W97" s="76">
        <v>0.7752808988764045</v>
      </c>
      <c r="X97" s="75">
        <v>529</v>
      </c>
      <c r="Y97" s="75">
        <v>378</v>
      </c>
      <c r="Z97" s="75">
        <v>119</v>
      </c>
      <c r="AA97" s="76">
        <v>0.71455576559546319</v>
      </c>
      <c r="AB97" s="75">
        <v>286</v>
      </c>
      <c r="AC97" s="75">
        <v>219</v>
      </c>
      <c r="AD97" s="75">
        <v>93</v>
      </c>
      <c r="AE97" s="76">
        <v>0.76573426573426573</v>
      </c>
      <c r="AF97" s="75">
        <v>257</v>
      </c>
      <c r="AG97" s="75">
        <v>185</v>
      </c>
      <c r="AH97" s="75">
        <v>68</v>
      </c>
      <c r="AI97" s="76">
        <v>0.71984435797665369</v>
      </c>
      <c r="AJ97" s="74">
        <f t="shared" si="5"/>
        <v>0</v>
      </c>
      <c r="AK97" s="75">
        <v>1185</v>
      </c>
      <c r="AL97" s="75">
        <v>977</v>
      </c>
      <c r="AM97" s="75">
        <v>196</v>
      </c>
      <c r="AN97" s="76">
        <v>0.82447257383966244</v>
      </c>
    </row>
    <row r="98" spans="2:40" x14ac:dyDescent="0.2">
      <c r="B98" s="64">
        <v>45385</v>
      </c>
      <c r="C98" s="75">
        <v>300</v>
      </c>
      <c r="D98" s="75">
        <v>246</v>
      </c>
      <c r="E98" s="75">
        <v>68</v>
      </c>
      <c r="F98" s="76">
        <v>0.82</v>
      </c>
      <c r="G98" s="75">
        <v>1566</v>
      </c>
      <c r="H98" s="75">
        <v>1346</v>
      </c>
      <c r="I98" s="75">
        <v>174</v>
      </c>
      <c r="J98" s="76">
        <v>0.85951468710089396</v>
      </c>
      <c r="K98" s="67">
        <f t="shared" si="6"/>
        <v>-25</v>
      </c>
      <c r="L98" s="77">
        <v>7469</v>
      </c>
      <c r="M98" s="75">
        <v>6111</v>
      </c>
      <c r="N98" s="75">
        <v>1219</v>
      </c>
      <c r="O98" s="76">
        <v>0.81818181818181823</v>
      </c>
      <c r="P98" s="75">
        <v>349</v>
      </c>
      <c r="Q98" s="75">
        <v>201</v>
      </c>
      <c r="R98" s="75">
        <v>131</v>
      </c>
      <c r="S98" s="76">
        <v>0.5759312320916905</v>
      </c>
      <c r="T98" s="75">
        <v>89</v>
      </c>
      <c r="U98" s="75">
        <v>64</v>
      </c>
      <c r="V98" s="75">
        <v>22</v>
      </c>
      <c r="W98" s="76">
        <v>0.7191011235955056</v>
      </c>
      <c r="X98" s="75">
        <v>529</v>
      </c>
      <c r="Y98" s="75">
        <v>384</v>
      </c>
      <c r="Z98" s="75">
        <v>129</v>
      </c>
      <c r="AA98" s="76">
        <v>0.72589792060491498</v>
      </c>
      <c r="AB98" s="75">
        <v>286</v>
      </c>
      <c r="AC98" s="75">
        <v>212</v>
      </c>
      <c r="AD98" s="75">
        <v>81</v>
      </c>
      <c r="AE98" s="76">
        <v>0.74125874125874125</v>
      </c>
      <c r="AF98" s="75">
        <v>257</v>
      </c>
      <c r="AG98" s="75">
        <v>186</v>
      </c>
      <c r="AH98" s="75">
        <v>67</v>
      </c>
      <c r="AI98" s="76">
        <v>0.72373540856031127</v>
      </c>
      <c r="AJ98" s="74">
        <f t="shared" si="5"/>
        <v>0</v>
      </c>
      <c r="AK98" s="75">
        <v>1171</v>
      </c>
      <c r="AL98" s="75">
        <v>955</v>
      </c>
      <c r="AM98" s="75">
        <v>201</v>
      </c>
      <c r="AN98" s="76">
        <v>0.81554227156276682</v>
      </c>
    </row>
    <row r="99" spans="2:40" x14ac:dyDescent="0.2">
      <c r="B99" s="64">
        <v>45386</v>
      </c>
      <c r="C99" s="75">
        <v>300</v>
      </c>
      <c r="D99" s="75">
        <v>241</v>
      </c>
      <c r="E99" s="75">
        <v>75</v>
      </c>
      <c r="F99" s="76">
        <v>0.80333333333333334</v>
      </c>
      <c r="G99" s="75">
        <v>1561</v>
      </c>
      <c r="H99" s="75">
        <v>1300</v>
      </c>
      <c r="I99" s="75">
        <v>231</v>
      </c>
      <c r="J99" s="76">
        <v>0.8327994875080077</v>
      </c>
      <c r="K99" s="67">
        <f t="shared" si="6"/>
        <v>-5</v>
      </c>
      <c r="L99" s="77">
        <v>7469</v>
      </c>
      <c r="M99" s="75">
        <v>6701</v>
      </c>
      <c r="N99" s="75">
        <v>592</v>
      </c>
      <c r="O99" s="76">
        <v>0.89717498995849509</v>
      </c>
      <c r="P99" s="75">
        <v>349</v>
      </c>
      <c r="Q99" s="75">
        <v>223</v>
      </c>
      <c r="R99" s="75">
        <v>98</v>
      </c>
      <c r="S99" s="76">
        <v>0.63896848137535822</v>
      </c>
      <c r="T99" s="75">
        <v>89</v>
      </c>
      <c r="U99" s="75">
        <v>72</v>
      </c>
      <c r="V99" s="75">
        <v>13</v>
      </c>
      <c r="W99" s="76">
        <v>0.8089887640449438</v>
      </c>
      <c r="X99" s="75">
        <v>529</v>
      </c>
      <c r="Y99" s="75">
        <v>405</v>
      </c>
      <c r="Z99" s="75">
        <v>105</v>
      </c>
      <c r="AA99" s="76">
        <v>0.7655954631379962</v>
      </c>
      <c r="AB99" s="75">
        <v>286</v>
      </c>
      <c r="AC99" s="75">
        <v>213</v>
      </c>
      <c r="AD99" s="75">
        <v>93</v>
      </c>
      <c r="AE99" s="76">
        <v>0.74475524475524479</v>
      </c>
      <c r="AF99" s="75">
        <v>257</v>
      </c>
      <c r="AG99" s="75">
        <v>186</v>
      </c>
      <c r="AH99" s="75">
        <v>67</v>
      </c>
      <c r="AI99" s="76">
        <v>0.72373540856031127</v>
      </c>
      <c r="AJ99" s="74">
        <f t="shared" si="5"/>
        <v>0</v>
      </c>
      <c r="AK99" s="75">
        <v>1171</v>
      </c>
      <c r="AL99" s="75">
        <v>954</v>
      </c>
      <c r="AM99" s="75">
        <v>202</v>
      </c>
      <c r="AN99" s="76">
        <v>0.81468830059777964</v>
      </c>
    </row>
    <row r="100" spans="2:40" x14ac:dyDescent="0.2">
      <c r="B100" s="64">
        <v>45387</v>
      </c>
      <c r="C100" s="75">
        <v>300</v>
      </c>
      <c r="D100" s="75">
        <v>246</v>
      </c>
      <c r="E100" s="75">
        <v>67</v>
      </c>
      <c r="F100" s="76">
        <v>0.82</v>
      </c>
      <c r="G100" s="75">
        <v>1561</v>
      </c>
      <c r="H100" s="75">
        <v>1320</v>
      </c>
      <c r="I100" s="75">
        <v>188</v>
      </c>
      <c r="J100" s="76">
        <v>0.8456117873158232</v>
      </c>
      <c r="K100" s="67">
        <f t="shared" si="6"/>
        <v>0</v>
      </c>
      <c r="L100" s="77">
        <v>7469</v>
      </c>
      <c r="M100" s="75">
        <v>6548</v>
      </c>
      <c r="N100" s="75">
        <v>780</v>
      </c>
      <c r="O100" s="76">
        <v>0.87669031998928904</v>
      </c>
      <c r="P100" s="75">
        <v>349</v>
      </c>
      <c r="Q100" s="75">
        <v>225</v>
      </c>
      <c r="R100" s="75">
        <v>107</v>
      </c>
      <c r="S100" s="76">
        <v>0.64469914040114618</v>
      </c>
      <c r="T100" s="75">
        <v>89</v>
      </c>
      <c r="U100" s="75">
        <v>70</v>
      </c>
      <c r="V100" s="75">
        <v>16</v>
      </c>
      <c r="W100" s="76">
        <v>0.7865168539325843</v>
      </c>
      <c r="X100" s="75">
        <v>529</v>
      </c>
      <c r="Y100" s="75">
        <v>387</v>
      </c>
      <c r="Z100" s="75">
        <v>126</v>
      </c>
      <c r="AA100" s="76">
        <v>0.73156899810964082</v>
      </c>
      <c r="AB100" s="75">
        <v>286</v>
      </c>
      <c r="AC100" s="75">
        <v>232</v>
      </c>
      <c r="AD100" s="75">
        <v>59</v>
      </c>
      <c r="AE100" s="76">
        <v>0.81118881118881114</v>
      </c>
      <c r="AF100" s="75">
        <v>257</v>
      </c>
      <c r="AG100" s="75">
        <v>202</v>
      </c>
      <c r="AH100" s="75">
        <v>52</v>
      </c>
      <c r="AI100" s="76">
        <v>0.78599221789883267</v>
      </c>
      <c r="AJ100" s="74">
        <f t="shared" si="5"/>
        <v>0</v>
      </c>
      <c r="AK100" s="75">
        <v>1171</v>
      </c>
      <c r="AL100" s="75">
        <v>964</v>
      </c>
      <c r="AM100" s="75">
        <v>193</v>
      </c>
      <c r="AN100" s="76">
        <v>0.82322801024765158</v>
      </c>
    </row>
    <row r="101" spans="2:40" x14ac:dyDescent="0.2">
      <c r="B101" s="64">
        <v>45388</v>
      </c>
      <c r="C101" s="75">
        <v>300</v>
      </c>
      <c r="D101" s="75">
        <v>238</v>
      </c>
      <c r="E101" s="75">
        <v>71</v>
      </c>
      <c r="F101" s="76">
        <v>0.79333333333333333</v>
      </c>
      <c r="G101" s="75">
        <v>1561</v>
      </c>
      <c r="H101" s="75">
        <v>1260</v>
      </c>
      <c r="I101" s="75">
        <v>290</v>
      </c>
      <c r="J101" s="76">
        <v>0.80717488789237668</v>
      </c>
      <c r="K101" s="67">
        <f t="shared" si="6"/>
        <v>0</v>
      </c>
      <c r="L101" s="77">
        <v>7469</v>
      </c>
      <c r="M101" s="75">
        <v>6671</v>
      </c>
      <c r="N101" s="75">
        <v>645</v>
      </c>
      <c r="O101" s="76">
        <v>0.8931583880037488</v>
      </c>
      <c r="P101" s="75">
        <v>349</v>
      </c>
      <c r="Q101" s="75">
        <v>234</v>
      </c>
      <c r="R101" s="75">
        <v>92</v>
      </c>
      <c r="S101" s="76">
        <v>0.67048710601719197</v>
      </c>
      <c r="T101" s="75">
        <v>89</v>
      </c>
      <c r="U101" s="75">
        <v>69</v>
      </c>
      <c r="V101" s="75">
        <v>17</v>
      </c>
      <c r="W101" s="76">
        <v>0.7752808988764045</v>
      </c>
      <c r="X101" s="75">
        <v>529</v>
      </c>
      <c r="Y101" s="75">
        <v>355</v>
      </c>
      <c r="Z101" s="75">
        <v>154</v>
      </c>
      <c r="AA101" s="76">
        <v>0.67107750472589789</v>
      </c>
      <c r="AB101" s="75">
        <v>286</v>
      </c>
      <c r="AC101" s="75">
        <v>232</v>
      </c>
      <c r="AD101" s="75">
        <v>75</v>
      </c>
      <c r="AE101" s="76">
        <v>0.81118881118881114</v>
      </c>
      <c r="AF101" s="75">
        <v>257</v>
      </c>
      <c r="AG101" s="75">
        <v>202</v>
      </c>
      <c r="AH101" s="75">
        <v>52</v>
      </c>
      <c r="AI101" s="76">
        <v>0.78599221789883267</v>
      </c>
      <c r="AJ101" s="74">
        <f t="shared" si="5"/>
        <v>0</v>
      </c>
      <c r="AK101" s="75">
        <v>1171</v>
      </c>
      <c r="AL101" s="75">
        <v>946</v>
      </c>
      <c r="AM101" s="75">
        <v>216</v>
      </c>
      <c r="AN101" s="76">
        <v>0.80785653287788217</v>
      </c>
    </row>
    <row r="102" spans="2:40" x14ac:dyDescent="0.2">
      <c r="B102" s="64">
        <v>45389</v>
      </c>
      <c r="C102" s="75">
        <v>300</v>
      </c>
      <c r="D102" s="75">
        <v>242</v>
      </c>
      <c r="E102" s="75">
        <v>65</v>
      </c>
      <c r="F102" s="76">
        <v>0.80666666666666664</v>
      </c>
      <c r="G102" s="75">
        <v>1561</v>
      </c>
      <c r="H102" s="75">
        <v>1284</v>
      </c>
      <c r="I102" s="75">
        <v>266</v>
      </c>
      <c r="J102" s="76">
        <v>0.82254964766175531</v>
      </c>
      <c r="K102" s="67">
        <f t="shared" si="6"/>
        <v>0</v>
      </c>
      <c r="L102" s="77">
        <v>7469</v>
      </c>
      <c r="M102" s="75">
        <v>6517</v>
      </c>
      <c r="N102" s="75">
        <v>807</v>
      </c>
      <c r="O102" s="76">
        <v>0.87253983130271795</v>
      </c>
      <c r="P102" s="75">
        <v>349</v>
      </c>
      <c r="Q102" s="75">
        <v>226</v>
      </c>
      <c r="R102" s="75">
        <v>116</v>
      </c>
      <c r="S102" s="76">
        <v>0.64756446991404015</v>
      </c>
      <c r="T102" s="75">
        <v>89</v>
      </c>
      <c r="U102" s="75">
        <v>70</v>
      </c>
      <c r="V102" s="75">
        <v>16</v>
      </c>
      <c r="W102" s="76">
        <v>0.7865168539325843</v>
      </c>
      <c r="X102" s="75">
        <v>529</v>
      </c>
      <c r="Y102" s="75">
        <v>398</v>
      </c>
      <c r="Z102" s="75">
        <v>115</v>
      </c>
      <c r="AA102" s="76">
        <v>0.75236294896030242</v>
      </c>
      <c r="AB102" s="75">
        <v>286</v>
      </c>
      <c r="AC102" s="75">
        <v>240</v>
      </c>
      <c r="AD102" s="75">
        <v>50</v>
      </c>
      <c r="AE102" s="76">
        <v>0.83916083916083917</v>
      </c>
      <c r="AF102" s="75">
        <v>257</v>
      </c>
      <c r="AG102" s="75">
        <v>201</v>
      </c>
      <c r="AH102" s="75">
        <v>52</v>
      </c>
      <c r="AI102" s="76">
        <v>0.78210116731517509</v>
      </c>
      <c r="AJ102" s="74">
        <f t="shared" si="5"/>
        <v>0</v>
      </c>
      <c r="AK102" s="75">
        <v>1171</v>
      </c>
      <c r="AL102" s="75">
        <v>958</v>
      </c>
      <c r="AM102" s="75">
        <v>198</v>
      </c>
      <c r="AN102" s="76">
        <v>0.81810418445772848</v>
      </c>
    </row>
    <row r="103" spans="2:40" x14ac:dyDescent="0.2">
      <c r="B103" s="64">
        <v>45390</v>
      </c>
      <c r="C103" s="75">
        <v>300</v>
      </c>
      <c r="D103" s="75">
        <v>237</v>
      </c>
      <c r="E103" s="75">
        <v>64</v>
      </c>
      <c r="F103" s="76">
        <v>0.79</v>
      </c>
      <c r="G103" s="75">
        <v>1561</v>
      </c>
      <c r="H103" s="75">
        <v>1285</v>
      </c>
      <c r="I103" s="75">
        <v>237</v>
      </c>
      <c r="J103" s="76">
        <v>0.82319026265214601</v>
      </c>
      <c r="K103" s="67">
        <f t="shared" si="6"/>
        <v>0</v>
      </c>
      <c r="L103" s="77">
        <v>7469</v>
      </c>
      <c r="M103" s="75">
        <v>6576</v>
      </c>
      <c r="N103" s="75">
        <v>716</v>
      </c>
      <c r="O103" s="76">
        <v>0.88043914848038562</v>
      </c>
      <c r="P103" s="75">
        <v>349</v>
      </c>
      <c r="Q103" s="75">
        <v>240</v>
      </c>
      <c r="R103" s="75">
        <v>84</v>
      </c>
      <c r="S103" s="76">
        <v>0.68767908309455583</v>
      </c>
      <c r="T103" s="75">
        <v>89</v>
      </c>
      <c r="U103" s="75">
        <v>73</v>
      </c>
      <c r="V103" s="75">
        <v>12</v>
      </c>
      <c r="W103" s="76">
        <v>0.8202247191011236</v>
      </c>
      <c r="X103" s="75">
        <v>529</v>
      </c>
      <c r="Y103" s="75">
        <v>384</v>
      </c>
      <c r="Z103" s="75">
        <v>133</v>
      </c>
      <c r="AA103" s="76">
        <v>0.72589792060491498</v>
      </c>
      <c r="AB103" s="75">
        <v>286</v>
      </c>
      <c r="AC103" s="75">
        <v>240</v>
      </c>
      <c r="AD103" s="75">
        <v>67</v>
      </c>
      <c r="AE103" s="76">
        <v>0.83916083916083917</v>
      </c>
      <c r="AF103" s="75">
        <v>257</v>
      </c>
      <c r="AG103" s="75">
        <v>201</v>
      </c>
      <c r="AH103" s="75">
        <v>53</v>
      </c>
      <c r="AI103" s="76">
        <v>0.78210116731517509</v>
      </c>
      <c r="AJ103" s="74">
        <f t="shared" si="5"/>
        <v>0</v>
      </c>
      <c r="AK103" s="75">
        <v>1171</v>
      </c>
      <c r="AL103" s="75">
        <v>983</v>
      </c>
      <c r="AM103" s="75">
        <v>189</v>
      </c>
      <c r="AN103" s="76">
        <v>0.83945345858240816</v>
      </c>
    </row>
    <row r="104" spans="2:40" x14ac:dyDescent="0.2">
      <c r="B104" s="64">
        <v>45391</v>
      </c>
      <c r="C104" s="75">
        <v>300</v>
      </c>
      <c r="D104" s="75">
        <v>230</v>
      </c>
      <c r="E104" s="75">
        <v>81</v>
      </c>
      <c r="F104" s="76">
        <v>0.76666666666666672</v>
      </c>
      <c r="G104" s="75">
        <v>1561</v>
      </c>
      <c r="H104" s="75">
        <v>1257</v>
      </c>
      <c r="I104" s="75">
        <v>165</v>
      </c>
      <c r="J104" s="76">
        <v>0.80525304292120437</v>
      </c>
      <c r="K104" s="67">
        <f t="shared" si="6"/>
        <v>0</v>
      </c>
      <c r="L104" s="77">
        <v>7469</v>
      </c>
      <c r="M104" s="75">
        <v>6737</v>
      </c>
      <c r="N104" s="75">
        <v>587</v>
      </c>
      <c r="O104" s="76">
        <v>0.9019949123041906</v>
      </c>
      <c r="P104" s="75">
        <v>349</v>
      </c>
      <c r="Q104" s="75">
        <v>241</v>
      </c>
      <c r="R104" s="75">
        <v>100</v>
      </c>
      <c r="S104" s="76">
        <v>0.69054441260744981</v>
      </c>
      <c r="T104" s="75">
        <v>89</v>
      </c>
      <c r="U104" s="75">
        <v>73</v>
      </c>
      <c r="V104" s="75">
        <v>13</v>
      </c>
      <c r="W104" s="76">
        <v>0.8202247191011236</v>
      </c>
      <c r="X104" s="75">
        <v>529</v>
      </c>
      <c r="Y104" s="75">
        <v>404</v>
      </c>
      <c r="Z104" s="75">
        <v>110</v>
      </c>
      <c r="AA104" s="76">
        <v>0.76370510396975422</v>
      </c>
      <c r="AB104" s="75">
        <v>286</v>
      </c>
      <c r="AC104" s="75">
        <v>252</v>
      </c>
      <c r="AD104" s="75">
        <v>39</v>
      </c>
      <c r="AE104" s="76">
        <v>0.88111888111888115</v>
      </c>
      <c r="AF104" s="75">
        <v>257</v>
      </c>
      <c r="AG104" s="75">
        <v>196</v>
      </c>
      <c r="AH104" s="75">
        <v>58</v>
      </c>
      <c r="AI104" s="76">
        <v>0.76264591439688711</v>
      </c>
      <c r="AJ104" s="74">
        <f t="shared" si="5"/>
        <v>0</v>
      </c>
      <c r="AK104" s="75">
        <v>1171</v>
      </c>
      <c r="AL104" s="75">
        <v>977</v>
      </c>
      <c r="AM104" s="75">
        <v>179</v>
      </c>
      <c r="AN104" s="76">
        <v>0.83432963279248507</v>
      </c>
    </row>
    <row r="105" spans="2:40" x14ac:dyDescent="0.2">
      <c r="B105" s="64">
        <v>45392</v>
      </c>
      <c r="C105" s="75">
        <v>300</v>
      </c>
      <c r="D105" s="75">
        <v>258</v>
      </c>
      <c r="E105" s="75">
        <v>56</v>
      </c>
      <c r="F105" s="76">
        <v>0.86</v>
      </c>
      <c r="G105" s="75">
        <v>1561</v>
      </c>
      <c r="H105" s="75">
        <v>1307</v>
      </c>
      <c r="I105" s="75">
        <v>247</v>
      </c>
      <c r="J105" s="76">
        <v>0.83728379244074314</v>
      </c>
      <c r="K105" s="67">
        <f t="shared" si="6"/>
        <v>0</v>
      </c>
      <c r="L105" s="77">
        <v>7469</v>
      </c>
      <c r="M105" s="75">
        <v>6708</v>
      </c>
      <c r="N105" s="75">
        <v>587</v>
      </c>
      <c r="O105" s="76">
        <v>0.89811219708126921</v>
      </c>
      <c r="P105" s="75">
        <v>349</v>
      </c>
      <c r="Q105" s="75">
        <v>239</v>
      </c>
      <c r="R105" s="75">
        <v>80</v>
      </c>
      <c r="S105" s="76">
        <v>0.68481375358166185</v>
      </c>
      <c r="T105" s="75">
        <v>89</v>
      </c>
      <c r="U105" s="75">
        <v>71</v>
      </c>
      <c r="V105" s="75">
        <v>15</v>
      </c>
      <c r="W105" s="76">
        <v>0.797752808988764</v>
      </c>
      <c r="X105" s="75">
        <v>529</v>
      </c>
      <c r="Y105" s="75">
        <v>385</v>
      </c>
      <c r="Z105" s="75">
        <v>132</v>
      </c>
      <c r="AA105" s="76">
        <v>0.72778827977315685</v>
      </c>
      <c r="AB105" s="75">
        <v>286</v>
      </c>
      <c r="AC105" s="75">
        <v>244</v>
      </c>
      <c r="AD105" s="75">
        <v>63</v>
      </c>
      <c r="AE105" s="76">
        <v>0.85314685314685312</v>
      </c>
      <c r="AF105" s="75">
        <v>257</v>
      </c>
      <c r="AG105" s="75">
        <v>203</v>
      </c>
      <c r="AH105" s="75">
        <v>51</v>
      </c>
      <c r="AI105" s="76">
        <v>0.78988326848249024</v>
      </c>
      <c r="AJ105" s="74">
        <f t="shared" si="5"/>
        <v>0</v>
      </c>
      <c r="AK105" s="75">
        <v>1171</v>
      </c>
      <c r="AL105" s="75">
        <v>959</v>
      </c>
      <c r="AM105" s="75">
        <v>197</v>
      </c>
      <c r="AN105" s="76">
        <v>0.81895815542271566</v>
      </c>
    </row>
    <row r="106" spans="2:40" x14ac:dyDescent="0.2">
      <c r="B106" s="64">
        <v>45393</v>
      </c>
      <c r="C106" s="75">
        <v>300</v>
      </c>
      <c r="D106" s="75">
        <v>240</v>
      </c>
      <c r="E106" s="75">
        <v>68</v>
      </c>
      <c r="F106" s="76">
        <v>0.8</v>
      </c>
      <c r="G106" s="75">
        <v>1561</v>
      </c>
      <c r="H106" s="75">
        <v>1349</v>
      </c>
      <c r="I106" s="75">
        <v>163</v>
      </c>
      <c r="J106" s="76">
        <v>0.86418962203715566</v>
      </c>
      <c r="K106" s="67">
        <f t="shared" si="6"/>
        <v>0</v>
      </c>
      <c r="L106" s="77">
        <v>7469</v>
      </c>
      <c r="M106" s="75">
        <v>6689</v>
      </c>
      <c r="N106" s="75">
        <v>635</v>
      </c>
      <c r="O106" s="76">
        <v>0.89556834917659656</v>
      </c>
      <c r="P106" s="75">
        <v>349</v>
      </c>
      <c r="Q106" s="75">
        <v>238</v>
      </c>
      <c r="R106" s="75">
        <v>107</v>
      </c>
      <c r="S106" s="76">
        <v>0.68194842406876788</v>
      </c>
      <c r="T106" s="75">
        <v>89</v>
      </c>
      <c r="U106" s="75">
        <v>73</v>
      </c>
      <c r="V106" s="75">
        <v>13</v>
      </c>
      <c r="W106" s="76">
        <v>0.8202247191011236</v>
      </c>
      <c r="X106" s="75">
        <v>529</v>
      </c>
      <c r="Y106" s="75">
        <v>377</v>
      </c>
      <c r="Z106" s="75">
        <v>139</v>
      </c>
      <c r="AA106" s="76">
        <v>0.7126654064272212</v>
      </c>
      <c r="AB106" s="75">
        <v>286</v>
      </c>
      <c r="AC106" s="75">
        <v>234</v>
      </c>
      <c r="AD106" s="75">
        <v>53</v>
      </c>
      <c r="AE106" s="76">
        <v>0.81818181818181823</v>
      </c>
      <c r="AF106" s="75">
        <v>257</v>
      </c>
      <c r="AG106" s="75">
        <v>199</v>
      </c>
      <c r="AH106" s="75">
        <v>54</v>
      </c>
      <c r="AI106" s="76">
        <v>0.77431906614785995</v>
      </c>
      <c r="AJ106" s="74">
        <f t="shared" si="5"/>
        <v>0</v>
      </c>
      <c r="AK106" s="75">
        <v>1171</v>
      </c>
      <c r="AL106" s="75">
        <v>980</v>
      </c>
      <c r="AM106" s="75">
        <v>178</v>
      </c>
      <c r="AN106" s="76">
        <v>0.83689154568744661</v>
      </c>
    </row>
    <row r="107" spans="2:40" x14ac:dyDescent="0.2">
      <c r="B107" s="64">
        <v>45394</v>
      </c>
      <c r="C107" s="75">
        <v>300</v>
      </c>
      <c r="D107" s="75">
        <v>255</v>
      </c>
      <c r="E107" s="75">
        <v>47</v>
      </c>
      <c r="F107" s="76">
        <v>0.85</v>
      </c>
      <c r="G107" s="75">
        <v>1561</v>
      </c>
      <c r="H107" s="75">
        <v>1336</v>
      </c>
      <c r="I107" s="75">
        <v>216</v>
      </c>
      <c r="J107" s="76">
        <v>0.85586162716207559</v>
      </c>
      <c r="K107" s="67">
        <f t="shared" si="6"/>
        <v>0</v>
      </c>
      <c r="L107" s="77">
        <v>7468</v>
      </c>
      <c r="M107" s="75">
        <v>6654</v>
      </c>
      <c r="N107" s="75">
        <v>650</v>
      </c>
      <c r="O107" s="76">
        <v>0.89100160685591856</v>
      </c>
      <c r="P107" s="75">
        <v>349</v>
      </c>
      <c r="Q107" s="75">
        <v>226</v>
      </c>
      <c r="R107" s="75">
        <v>92</v>
      </c>
      <c r="S107" s="76">
        <v>0.64756446991404015</v>
      </c>
      <c r="T107" s="75">
        <v>89</v>
      </c>
      <c r="U107" s="75">
        <v>75</v>
      </c>
      <c r="V107" s="75">
        <v>11</v>
      </c>
      <c r="W107" s="76">
        <v>0.84269662921348309</v>
      </c>
      <c r="X107" s="75">
        <v>529</v>
      </c>
      <c r="Y107" s="75">
        <v>377</v>
      </c>
      <c r="Z107" s="75">
        <v>141</v>
      </c>
      <c r="AA107" s="76">
        <v>0.7126654064272212</v>
      </c>
      <c r="AB107" s="75">
        <v>286</v>
      </c>
      <c r="AC107" s="75">
        <v>231</v>
      </c>
      <c r="AD107" s="75">
        <v>76</v>
      </c>
      <c r="AE107" s="76">
        <v>0.80769230769230771</v>
      </c>
      <c r="AF107" s="75">
        <v>257</v>
      </c>
      <c r="AG107" s="75">
        <v>203</v>
      </c>
      <c r="AH107" s="75">
        <v>51</v>
      </c>
      <c r="AI107" s="76">
        <v>0.78988326848249024</v>
      </c>
      <c r="AJ107" s="74">
        <f t="shared" si="5"/>
        <v>0</v>
      </c>
      <c r="AK107" s="75">
        <v>1171</v>
      </c>
      <c r="AL107" s="75">
        <v>973</v>
      </c>
      <c r="AM107" s="75">
        <v>184</v>
      </c>
      <c r="AN107" s="76">
        <v>0.83091374893253633</v>
      </c>
    </row>
    <row r="108" spans="2:40" x14ac:dyDescent="0.2">
      <c r="B108" s="64">
        <v>45395</v>
      </c>
      <c r="C108" s="75">
        <v>300</v>
      </c>
      <c r="D108" s="75">
        <v>234</v>
      </c>
      <c r="E108" s="75">
        <v>66</v>
      </c>
      <c r="F108" s="76">
        <v>0.78</v>
      </c>
      <c r="G108" s="75">
        <v>1561</v>
      </c>
      <c r="H108" s="75">
        <v>1346</v>
      </c>
      <c r="I108" s="75">
        <v>166</v>
      </c>
      <c r="J108" s="76">
        <v>0.86226777706598334</v>
      </c>
      <c r="K108" s="67">
        <f t="shared" si="6"/>
        <v>0</v>
      </c>
      <c r="L108" s="77">
        <v>7468</v>
      </c>
      <c r="M108" s="75">
        <v>6523</v>
      </c>
      <c r="N108" s="75">
        <v>818</v>
      </c>
      <c r="O108" s="76">
        <v>0.87346009641135514</v>
      </c>
      <c r="P108" s="75">
        <v>349</v>
      </c>
      <c r="Q108" s="75">
        <v>224</v>
      </c>
      <c r="R108" s="75">
        <v>107</v>
      </c>
      <c r="S108" s="76">
        <v>0.6418338108882522</v>
      </c>
      <c r="T108" s="75">
        <v>89</v>
      </c>
      <c r="U108" s="75">
        <v>69</v>
      </c>
      <c r="V108" s="75">
        <v>17</v>
      </c>
      <c r="W108" s="76">
        <v>0.7752808988764045</v>
      </c>
      <c r="X108" s="75">
        <v>529</v>
      </c>
      <c r="Y108" s="75">
        <v>383</v>
      </c>
      <c r="Z108" s="75">
        <v>121</v>
      </c>
      <c r="AA108" s="76">
        <v>0.724007561436673</v>
      </c>
      <c r="AB108" s="75">
        <v>286</v>
      </c>
      <c r="AC108" s="75">
        <v>251</v>
      </c>
      <c r="AD108" s="75">
        <v>42</v>
      </c>
      <c r="AE108" s="76">
        <v>0.8776223776223776</v>
      </c>
      <c r="AF108" s="75">
        <v>257</v>
      </c>
      <c r="AG108" s="75">
        <v>203</v>
      </c>
      <c r="AH108" s="75">
        <v>51</v>
      </c>
      <c r="AI108" s="76">
        <v>0.78988326848249024</v>
      </c>
      <c r="AJ108" s="74">
        <f t="shared" si="5"/>
        <v>0</v>
      </c>
      <c r="AK108" s="75">
        <v>1171</v>
      </c>
      <c r="AL108" s="75">
        <v>954</v>
      </c>
      <c r="AM108" s="75">
        <v>203</v>
      </c>
      <c r="AN108" s="76">
        <v>0.81468830059777964</v>
      </c>
    </row>
    <row r="109" spans="2:40" x14ac:dyDescent="0.2">
      <c r="B109" s="64">
        <v>45396</v>
      </c>
      <c r="C109" s="75">
        <v>300</v>
      </c>
      <c r="D109" s="75">
        <v>249</v>
      </c>
      <c r="E109" s="75">
        <v>54</v>
      </c>
      <c r="F109" s="76">
        <v>0.83</v>
      </c>
      <c r="G109" s="75">
        <v>1561</v>
      </c>
      <c r="H109" s="75">
        <v>1339</v>
      </c>
      <c r="I109" s="75">
        <v>173</v>
      </c>
      <c r="J109" s="76">
        <v>0.8577834721332479</v>
      </c>
      <c r="K109" s="67">
        <f t="shared" si="6"/>
        <v>0</v>
      </c>
      <c r="L109" s="77">
        <v>7468</v>
      </c>
      <c r="M109" s="75">
        <v>6557</v>
      </c>
      <c r="N109" s="75">
        <v>778</v>
      </c>
      <c r="O109" s="76">
        <v>0.8780128548473487</v>
      </c>
      <c r="P109" s="75">
        <v>349</v>
      </c>
      <c r="Q109" s="75">
        <v>246</v>
      </c>
      <c r="R109" s="75">
        <v>70</v>
      </c>
      <c r="S109" s="76">
        <v>0.70487106017191981</v>
      </c>
      <c r="T109" s="75">
        <v>89</v>
      </c>
      <c r="U109" s="75">
        <v>71</v>
      </c>
      <c r="V109" s="75">
        <v>14</v>
      </c>
      <c r="W109" s="76">
        <v>0.797752808988764</v>
      </c>
      <c r="X109" s="75">
        <v>529</v>
      </c>
      <c r="Y109" s="75">
        <v>396</v>
      </c>
      <c r="Z109" s="75">
        <v>117</v>
      </c>
      <c r="AA109" s="76">
        <v>0.74858223062381857</v>
      </c>
      <c r="AB109" s="75">
        <v>286</v>
      </c>
      <c r="AC109" s="75">
        <v>228</v>
      </c>
      <c r="AD109" s="75">
        <v>80</v>
      </c>
      <c r="AE109" s="76">
        <v>0.79720279720279719</v>
      </c>
      <c r="AF109" s="75">
        <v>257</v>
      </c>
      <c r="AG109" s="75">
        <v>209</v>
      </c>
      <c r="AH109" s="75">
        <v>45</v>
      </c>
      <c r="AI109" s="76">
        <v>0.8132295719844358</v>
      </c>
      <c r="AJ109" s="74">
        <f t="shared" si="5"/>
        <v>0</v>
      </c>
      <c r="AK109" s="75">
        <v>1171</v>
      </c>
      <c r="AL109" s="75">
        <v>977</v>
      </c>
      <c r="AM109" s="75">
        <v>182</v>
      </c>
      <c r="AN109" s="76">
        <v>0.83432963279248507</v>
      </c>
    </row>
    <row r="110" spans="2:40" x14ac:dyDescent="0.2">
      <c r="B110" s="64">
        <v>45397</v>
      </c>
      <c r="C110" s="75">
        <v>300</v>
      </c>
      <c r="D110" s="75">
        <v>233</v>
      </c>
      <c r="E110" s="75">
        <v>72</v>
      </c>
      <c r="F110" s="76">
        <v>0.77666666666666662</v>
      </c>
      <c r="G110" s="75">
        <v>1561</v>
      </c>
      <c r="H110" s="75">
        <v>1329</v>
      </c>
      <c r="I110" s="75">
        <v>183</v>
      </c>
      <c r="J110" s="76">
        <v>0.85137732222934015</v>
      </c>
      <c r="K110" s="67">
        <f t="shared" si="6"/>
        <v>0</v>
      </c>
      <c r="L110" s="77">
        <v>7484</v>
      </c>
      <c r="M110" s="75">
        <v>6578</v>
      </c>
      <c r="N110" s="75">
        <v>768</v>
      </c>
      <c r="O110" s="76">
        <v>0.878941742383752</v>
      </c>
      <c r="P110" s="75">
        <v>349</v>
      </c>
      <c r="Q110" s="75">
        <v>223</v>
      </c>
      <c r="R110" s="75">
        <v>108</v>
      </c>
      <c r="S110" s="76">
        <v>0.63896848137535822</v>
      </c>
      <c r="T110" s="75">
        <v>89</v>
      </c>
      <c r="U110" s="75">
        <v>69</v>
      </c>
      <c r="V110" s="75">
        <v>17</v>
      </c>
      <c r="W110" s="76">
        <v>0.7752808988764045</v>
      </c>
      <c r="X110" s="75">
        <v>529</v>
      </c>
      <c r="Y110" s="75">
        <v>379</v>
      </c>
      <c r="Z110" s="75">
        <v>139</v>
      </c>
      <c r="AA110" s="76">
        <v>0.71644612476370506</v>
      </c>
      <c r="AB110" s="75">
        <v>286</v>
      </c>
      <c r="AC110" s="75">
        <v>216</v>
      </c>
      <c r="AD110" s="75">
        <v>76</v>
      </c>
      <c r="AE110" s="76">
        <v>0.75524475524475521</v>
      </c>
      <c r="AF110" s="75">
        <v>257</v>
      </c>
      <c r="AG110" s="75">
        <v>204</v>
      </c>
      <c r="AH110" s="75">
        <v>50</v>
      </c>
      <c r="AI110" s="76">
        <v>0.79377431906614782</v>
      </c>
      <c r="AJ110" s="74">
        <f t="shared" si="5"/>
        <v>0</v>
      </c>
      <c r="AK110" s="75">
        <v>1171</v>
      </c>
      <c r="AL110" s="75">
        <v>957</v>
      </c>
      <c r="AM110" s="75">
        <v>200</v>
      </c>
      <c r="AN110" s="76">
        <v>0.81895815542271566</v>
      </c>
    </row>
    <row r="111" spans="2:40" x14ac:dyDescent="0.2">
      <c r="B111" s="64">
        <v>45398</v>
      </c>
      <c r="C111" s="75">
        <v>300</v>
      </c>
      <c r="D111" s="75">
        <v>233</v>
      </c>
      <c r="E111" s="75">
        <v>62</v>
      </c>
      <c r="F111" s="76">
        <v>0.77666666666666662</v>
      </c>
      <c r="G111" s="75">
        <v>1561</v>
      </c>
      <c r="H111" s="75">
        <v>1361</v>
      </c>
      <c r="I111" s="75">
        <v>192</v>
      </c>
      <c r="J111" s="76">
        <v>0.87187700192184492</v>
      </c>
      <c r="K111" s="67">
        <f t="shared" si="6"/>
        <v>0</v>
      </c>
      <c r="L111" s="77">
        <v>7484</v>
      </c>
      <c r="M111" s="75">
        <v>6566</v>
      </c>
      <c r="N111" s="75">
        <v>731</v>
      </c>
      <c r="O111" s="76">
        <v>0.87733832175307325</v>
      </c>
      <c r="P111" s="75">
        <v>349</v>
      </c>
      <c r="Q111" s="75">
        <v>244</v>
      </c>
      <c r="R111" s="75">
        <v>73</v>
      </c>
      <c r="S111" s="76">
        <v>0.69914040114613185</v>
      </c>
      <c r="T111" s="75">
        <v>89</v>
      </c>
      <c r="U111" s="75">
        <v>72</v>
      </c>
      <c r="V111" s="75">
        <v>14</v>
      </c>
      <c r="W111" s="76">
        <v>0.8089887640449438</v>
      </c>
      <c r="X111" s="75">
        <v>529</v>
      </c>
      <c r="Y111" s="75">
        <v>395</v>
      </c>
      <c r="Z111" s="75">
        <v>116</v>
      </c>
      <c r="AA111" s="76">
        <v>0.74669187145557658</v>
      </c>
      <c r="AB111" s="75">
        <v>286</v>
      </c>
      <c r="AC111" s="75">
        <v>228</v>
      </c>
      <c r="AD111" s="75">
        <v>72</v>
      </c>
      <c r="AE111" s="76">
        <v>0.79720279720279719</v>
      </c>
      <c r="AF111" s="75">
        <v>257</v>
      </c>
      <c r="AG111" s="75">
        <v>214</v>
      </c>
      <c r="AH111" s="75">
        <v>40</v>
      </c>
      <c r="AI111" s="76">
        <v>0.83268482490272377</v>
      </c>
      <c r="AJ111" s="74">
        <f t="shared" si="5"/>
        <v>0</v>
      </c>
      <c r="AK111" s="75">
        <v>1171</v>
      </c>
      <c r="AL111" s="75">
        <v>966</v>
      </c>
      <c r="AM111" s="75">
        <v>197</v>
      </c>
      <c r="AN111" s="76">
        <v>0.82493595217762594</v>
      </c>
    </row>
    <row r="112" spans="2:40" x14ac:dyDescent="0.2">
      <c r="B112" s="64">
        <v>45399</v>
      </c>
      <c r="C112" s="75">
        <v>300</v>
      </c>
      <c r="D112" s="75">
        <v>253</v>
      </c>
      <c r="E112" s="75">
        <v>58</v>
      </c>
      <c r="F112" s="76">
        <v>0.84333333333333338</v>
      </c>
      <c r="G112" s="75">
        <v>1561</v>
      </c>
      <c r="H112" s="75">
        <v>1403</v>
      </c>
      <c r="I112" s="75">
        <v>120</v>
      </c>
      <c r="J112" s="76">
        <v>0.89878283151825755</v>
      </c>
      <c r="K112" s="67">
        <f t="shared" si="6"/>
        <v>0</v>
      </c>
      <c r="L112" s="77">
        <v>7484</v>
      </c>
      <c r="M112" s="75">
        <v>6653</v>
      </c>
      <c r="N112" s="75">
        <v>685</v>
      </c>
      <c r="O112" s="76">
        <v>0.88896312132549438</v>
      </c>
      <c r="P112" s="75">
        <v>349</v>
      </c>
      <c r="Q112" s="75">
        <v>226</v>
      </c>
      <c r="R112" s="75">
        <v>101</v>
      </c>
      <c r="S112" s="76">
        <v>0.64756446991404015</v>
      </c>
      <c r="T112" s="75">
        <v>89</v>
      </c>
      <c r="U112" s="75">
        <v>72</v>
      </c>
      <c r="V112" s="75">
        <v>14</v>
      </c>
      <c r="W112" s="76">
        <v>0.8089887640449438</v>
      </c>
      <c r="X112" s="75">
        <v>529</v>
      </c>
      <c r="Y112" s="75">
        <v>375</v>
      </c>
      <c r="Z112" s="75">
        <v>142</v>
      </c>
      <c r="AA112" s="76">
        <v>0.70888468809073724</v>
      </c>
      <c r="AB112" s="75">
        <v>286</v>
      </c>
      <c r="AC112" s="75">
        <v>230</v>
      </c>
      <c r="AD112" s="75">
        <v>60</v>
      </c>
      <c r="AE112" s="76">
        <v>0.80419580419580416</v>
      </c>
      <c r="AF112" s="75">
        <v>257</v>
      </c>
      <c r="AG112" s="75">
        <v>216</v>
      </c>
      <c r="AH112" s="75">
        <v>38</v>
      </c>
      <c r="AI112" s="76">
        <v>0.84046692607003892</v>
      </c>
      <c r="AJ112" s="74">
        <f t="shared" si="5"/>
        <v>0</v>
      </c>
      <c r="AK112" s="75">
        <v>1171</v>
      </c>
      <c r="AL112" s="75">
        <v>969</v>
      </c>
      <c r="AM112" s="75">
        <v>192</v>
      </c>
      <c r="AN112" s="76">
        <v>0.82749786507258749</v>
      </c>
    </row>
    <row r="113" spans="2:40" x14ac:dyDescent="0.2">
      <c r="B113" s="64">
        <v>45400</v>
      </c>
      <c r="C113" s="75">
        <v>300</v>
      </c>
      <c r="D113" s="75">
        <v>255</v>
      </c>
      <c r="E113" s="75">
        <v>52</v>
      </c>
      <c r="F113" s="76">
        <v>0.85</v>
      </c>
      <c r="G113" s="75">
        <v>1561</v>
      </c>
      <c r="H113" s="75">
        <v>1348</v>
      </c>
      <c r="I113" s="75">
        <v>174</v>
      </c>
      <c r="J113" s="76">
        <v>0.86354900704676485</v>
      </c>
      <c r="K113" s="67">
        <f t="shared" si="6"/>
        <v>0</v>
      </c>
      <c r="L113" s="77">
        <v>7484</v>
      </c>
      <c r="M113" s="75">
        <v>6728</v>
      </c>
      <c r="N113" s="75">
        <v>580</v>
      </c>
      <c r="O113" s="76">
        <v>0.89898450026723675</v>
      </c>
      <c r="P113" s="75">
        <v>349</v>
      </c>
      <c r="Q113" s="75">
        <v>225</v>
      </c>
      <c r="R113" s="75">
        <v>98</v>
      </c>
      <c r="S113" s="76">
        <v>0.64469914040114618</v>
      </c>
      <c r="T113" s="75">
        <v>89</v>
      </c>
      <c r="U113" s="75">
        <v>71</v>
      </c>
      <c r="V113" s="75">
        <v>15</v>
      </c>
      <c r="W113" s="76">
        <v>0.797752808988764</v>
      </c>
      <c r="X113" s="75">
        <v>529</v>
      </c>
      <c r="Y113" s="75">
        <v>376</v>
      </c>
      <c r="Z113" s="75">
        <v>129</v>
      </c>
      <c r="AA113" s="76">
        <v>0.71077504725897922</v>
      </c>
      <c r="AB113" s="75">
        <v>286</v>
      </c>
      <c r="AC113" s="75">
        <v>227</v>
      </c>
      <c r="AD113" s="75">
        <v>66</v>
      </c>
      <c r="AE113" s="76">
        <v>0.79370629370629375</v>
      </c>
      <c r="AF113" s="75">
        <v>257</v>
      </c>
      <c r="AG113" s="75">
        <v>216</v>
      </c>
      <c r="AH113" s="75">
        <v>37</v>
      </c>
      <c r="AI113" s="76">
        <v>0.84046692607003892</v>
      </c>
      <c r="AJ113" s="74">
        <f t="shared" si="5"/>
        <v>0</v>
      </c>
      <c r="AK113" s="75">
        <v>1171</v>
      </c>
      <c r="AL113" s="75">
        <v>990</v>
      </c>
      <c r="AM113" s="75">
        <v>172</v>
      </c>
      <c r="AN113" s="76">
        <v>0.84713919726729292</v>
      </c>
    </row>
    <row r="114" spans="2:40" x14ac:dyDescent="0.2">
      <c r="B114" s="64">
        <v>45401</v>
      </c>
      <c r="C114" s="75">
        <v>300</v>
      </c>
      <c r="D114" s="75">
        <v>235</v>
      </c>
      <c r="E114" s="75">
        <v>66</v>
      </c>
      <c r="F114" s="76">
        <v>0.78333333333333333</v>
      </c>
      <c r="G114" s="75">
        <v>1573</v>
      </c>
      <c r="H114" s="75">
        <v>1419</v>
      </c>
      <c r="I114" s="75">
        <v>115</v>
      </c>
      <c r="J114" s="76">
        <v>0.90209790209790208</v>
      </c>
      <c r="K114" s="67">
        <f t="shared" si="6"/>
        <v>12</v>
      </c>
      <c r="L114" s="77">
        <v>7484</v>
      </c>
      <c r="M114" s="75">
        <v>6698</v>
      </c>
      <c r="N114" s="75">
        <v>631</v>
      </c>
      <c r="O114" s="76">
        <v>0.89497594869053987</v>
      </c>
      <c r="P114" s="75">
        <v>349</v>
      </c>
      <c r="Q114" s="75">
        <v>225</v>
      </c>
      <c r="R114" s="75">
        <v>103</v>
      </c>
      <c r="S114" s="76">
        <v>0.64469914040114618</v>
      </c>
      <c r="T114" s="75">
        <v>89</v>
      </c>
      <c r="U114" s="75">
        <v>75</v>
      </c>
      <c r="V114" s="75">
        <v>17</v>
      </c>
      <c r="W114" s="76">
        <v>0.84269662921348309</v>
      </c>
      <c r="X114" s="75">
        <v>529</v>
      </c>
      <c r="Y114" s="75">
        <v>368</v>
      </c>
      <c r="Z114" s="75">
        <v>160</v>
      </c>
      <c r="AA114" s="76">
        <v>0.69565217391304346</v>
      </c>
      <c r="AB114" s="75">
        <v>286</v>
      </c>
      <c r="AC114" s="75">
        <v>220</v>
      </c>
      <c r="AD114" s="75">
        <v>65</v>
      </c>
      <c r="AE114" s="76">
        <v>0.76923076923076927</v>
      </c>
      <c r="AF114" s="75">
        <v>257</v>
      </c>
      <c r="AG114" s="75">
        <v>224</v>
      </c>
      <c r="AH114" s="75">
        <v>29</v>
      </c>
      <c r="AI114" s="76">
        <v>0.87159533073929962</v>
      </c>
      <c r="AJ114" s="74">
        <f t="shared" si="5"/>
        <v>0</v>
      </c>
      <c r="AK114" s="75">
        <v>1168</v>
      </c>
      <c r="AL114" s="75">
        <v>972</v>
      </c>
      <c r="AM114" s="75">
        <v>187</v>
      </c>
      <c r="AN114" s="76">
        <v>0.8321917808219178</v>
      </c>
    </row>
    <row r="115" spans="2:40" x14ac:dyDescent="0.2">
      <c r="B115" s="64">
        <v>45402</v>
      </c>
      <c r="C115" s="75">
        <v>300</v>
      </c>
      <c r="D115" s="75">
        <v>215</v>
      </c>
      <c r="E115" s="75">
        <v>86</v>
      </c>
      <c r="F115" s="76">
        <v>0.71666666666666667</v>
      </c>
      <c r="G115" s="75">
        <v>1573</v>
      </c>
      <c r="H115" s="75">
        <v>1362</v>
      </c>
      <c r="I115" s="75">
        <v>193</v>
      </c>
      <c r="J115" s="76">
        <v>0.86586141131595673</v>
      </c>
      <c r="K115" s="67">
        <f t="shared" si="6"/>
        <v>0</v>
      </c>
      <c r="L115" s="77">
        <v>7465</v>
      </c>
      <c r="M115" s="75">
        <v>6711</v>
      </c>
      <c r="N115" s="75">
        <v>570</v>
      </c>
      <c r="O115" s="76">
        <v>0.89899531145344946</v>
      </c>
      <c r="P115" s="75">
        <v>349</v>
      </c>
      <c r="Q115" s="75">
        <v>235</v>
      </c>
      <c r="R115" s="75">
        <v>85</v>
      </c>
      <c r="S115" s="76">
        <v>0.67335243553008595</v>
      </c>
      <c r="T115" s="75">
        <v>89</v>
      </c>
      <c r="U115" s="75">
        <v>68</v>
      </c>
      <c r="V115" s="75">
        <v>18</v>
      </c>
      <c r="W115" s="76">
        <v>0.7640449438202247</v>
      </c>
      <c r="X115" s="75">
        <v>529</v>
      </c>
      <c r="Y115" s="75">
        <v>377</v>
      </c>
      <c r="Z115" s="75">
        <v>135</v>
      </c>
      <c r="AA115" s="76">
        <v>0.7126654064272212</v>
      </c>
      <c r="AB115" s="75">
        <v>286</v>
      </c>
      <c r="AC115" s="75">
        <v>237</v>
      </c>
      <c r="AD115" s="75">
        <v>69</v>
      </c>
      <c r="AE115" s="76">
        <v>0.82867132867132864</v>
      </c>
      <c r="AF115" s="75">
        <v>257</v>
      </c>
      <c r="AG115" s="75">
        <v>212</v>
      </c>
      <c r="AH115" s="75">
        <v>42</v>
      </c>
      <c r="AI115" s="76">
        <v>0.82490272373540852</v>
      </c>
      <c r="AJ115" s="74">
        <f t="shared" si="5"/>
        <v>0</v>
      </c>
      <c r="AK115" s="75">
        <v>1168</v>
      </c>
      <c r="AL115" s="75">
        <v>974</v>
      </c>
      <c r="AM115" s="75">
        <v>190</v>
      </c>
      <c r="AN115" s="76">
        <v>0.83390410958904104</v>
      </c>
    </row>
    <row r="116" spans="2:40" x14ac:dyDescent="0.2">
      <c r="B116" s="64">
        <v>45403</v>
      </c>
      <c r="C116" s="75">
        <v>300</v>
      </c>
      <c r="D116" s="75">
        <v>229</v>
      </c>
      <c r="E116" s="75">
        <v>78</v>
      </c>
      <c r="F116" s="76">
        <v>0.76333333333333331</v>
      </c>
      <c r="G116" s="75">
        <v>1573</v>
      </c>
      <c r="H116" s="75">
        <v>1356</v>
      </c>
      <c r="I116" s="75">
        <v>199</v>
      </c>
      <c r="J116" s="76">
        <v>0.86204704386522568</v>
      </c>
      <c r="K116" s="67">
        <f t="shared" si="6"/>
        <v>0</v>
      </c>
      <c r="L116" s="77">
        <v>7465</v>
      </c>
      <c r="M116" s="75">
        <v>6685</v>
      </c>
      <c r="N116" s="75">
        <v>603</v>
      </c>
      <c r="O116" s="76">
        <v>0.89551239115874082</v>
      </c>
      <c r="P116" s="75">
        <v>349</v>
      </c>
      <c r="Q116" s="75">
        <v>248</v>
      </c>
      <c r="R116" s="75">
        <v>91</v>
      </c>
      <c r="S116" s="76">
        <v>0.71060171919770776</v>
      </c>
      <c r="T116" s="75">
        <v>89</v>
      </c>
      <c r="U116" s="75">
        <v>67</v>
      </c>
      <c r="V116" s="75">
        <v>19</v>
      </c>
      <c r="W116" s="76">
        <v>0.7528089887640449</v>
      </c>
      <c r="X116" s="75">
        <v>529</v>
      </c>
      <c r="Y116" s="75">
        <v>395</v>
      </c>
      <c r="Z116" s="75">
        <v>118</v>
      </c>
      <c r="AA116" s="76">
        <v>0.74669187145557658</v>
      </c>
      <c r="AB116" s="75">
        <v>286</v>
      </c>
      <c r="AC116" s="75">
        <v>234</v>
      </c>
      <c r="AD116" s="75">
        <v>58</v>
      </c>
      <c r="AE116" s="76">
        <v>0.81818181818181823</v>
      </c>
      <c r="AF116" s="75">
        <v>257</v>
      </c>
      <c r="AG116" s="75">
        <v>212</v>
      </c>
      <c r="AH116" s="75">
        <v>41</v>
      </c>
      <c r="AI116" s="76">
        <v>0.82490272373540852</v>
      </c>
      <c r="AJ116" s="74">
        <f t="shared" si="5"/>
        <v>0</v>
      </c>
      <c r="AK116" s="75">
        <v>1168</v>
      </c>
      <c r="AL116" s="75">
        <v>966</v>
      </c>
      <c r="AM116" s="75">
        <v>197</v>
      </c>
      <c r="AN116" s="76">
        <v>0.82705479452054798</v>
      </c>
    </row>
    <row r="117" spans="2:40" x14ac:dyDescent="0.2">
      <c r="B117" s="64">
        <v>45404</v>
      </c>
      <c r="C117" s="75">
        <v>300</v>
      </c>
      <c r="D117" s="75">
        <v>229</v>
      </c>
      <c r="E117" s="75">
        <v>74</v>
      </c>
      <c r="F117" s="76">
        <v>0.76333333333333331</v>
      </c>
      <c r="G117" s="75">
        <v>1573</v>
      </c>
      <c r="H117" s="75">
        <v>1347</v>
      </c>
      <c r="I117" s="75">
        <v>196</v>
      </c>
      <c r="J117" s="76">
        <v>0.85632549268912905</v>
      </c>
      <c r="K117" s="67">
        <f t="shared" si="6"/>
        <v>0</v>
      </c>
      <c r="L117" s="77">
        <v>7465</v>
      </c>
      <c r="M117" s="75">
        <v>6654</v>
      </c>
      <c r="N117" s="75">
        <v>618</v>
      </c>
      <c r="O117" s="76">
        <v>0.89135967849966513</v>
      </c>
      <c r="P117" s="75">
        <v>349</v>
      </c>
      <c r="Q117" s="75">
        <v>241</v>
      </c>
      <c r="R117" s="75">
        <v>70</v>
      </c>
      <c r="S117" s="76">
        <v>0.69054441260744981</v>
      </c>
      <c r="T117" s="75">
        <v>89</v>
      </c>
      <c r="U117" s="75">
        <v>73</v>
      </c>
      <c r="V117" s="75">
        <v>13</v>
      </c>
      <c r="W117" s="76">
        <v>0.8202247191011236</v>
      </c>
      <c r="X117" s="75">
        <v>529</v>
      </c>
      <c r="Y117" s="75">
        <v>400</v>
      </c>
      <c r="Z117" s="75">
        <v>113</v>
      </c>
      <c r="AA117" s="76">
        <v>0.75614366729678639</v>
      </c>
      <c r="AB117" s="75">
        <v>286</v>
      </c>
      <c r="AC117" s="75">
        <v>246</v>
      </c>
      <c r="AD117" s="75">
        <v>62</v>
      </c>
      <c r="AE117" s="76">
        <v>0.8601398601398601</v>
      </c>
      <c r="AF117" s="75">
        <v>257</v>
      </c>
      <c r="AG117" s="75">
        <v>208</v>
      </c>
      <c r="AH117" s="75">
        <v>45</v>
      </c>
      <c r="AI117" s="76">
        <v>0.8132295719844358</v>
      </c>
      <c r="AJ117" s="74">
        <f t="shared" si="5"/>
        <v>0</v>
      </c>
      <c r="AK117" s="75">
        <v>1168</v>
      </c>
      <c r="AL117" s="75">
        <v>987</v>
      </c>
      <c r="AM117" s="75">
        <v>165</v>
      </c>
      <c r="AN117" s="76">
        <v>0.84503424657534243</v>
      </c>
    </row>
    <row r="118" spans="2:40" x14ac:dyDescent="0.2">
      <c r="B118" s="64">
        <v>45405</v>
      </c>
      <c r="C118" s="75">
        <v>296</v>
      </c>
      <c r="D118" s="75">
        <v>225</v>
      </c>
      <c r="E118" s="75">
        <v>72</v>
      </c>
      <c r="F118" s="76">
        <v>0.76013513513513509</v>
      </c>
      <c r="G118" s="75">
        <v>1546</v>
      </c>
      <c r="H118" s="75">
        <v>1394</v>
      </c>
      <c r="I118" s="75">
        <v>112</v>
      </c>
      <c r="J118" s="76">
        <v>0.90168175937904271</v>
      </c>
      <c r="K118" s="67">
        <f t="shared" si="6"/>
        <v>-27</v>
      </c>
      <c r="L118" s="77">
        <v>7465</v>
      </c>
      <c r="M118" s="75">
        <v>6596</v>
      </c>
      <c r="N118" s="75">
        <v>719</v>
      </c>
      <c r="O118" s="76">
        <v>0.88359008707300735</v>
      </c>
      <c r="P118" s="75">
        <v>345</v>
      </c>
      <c r="Q118" s="75">
        <v>235</v>
      </c>
      <c r="R118" s="75">
        <v>99</v>
      </c>
      <c r="S118" s="76">
        <v>0.6811594202898551</v>
      </c>
      <c r="T118" s="75">
        <v>89</v>
      </c>
      <c r="U118" s="75">
        <v>69</v>
      </c>
      <c r="V118" s="75">
        <v>17</v>
      </c>
      <c r="W118" s="76">
        <v>0.7752808988764045</v>
      </c>
      <c r="X118" s="75">
        <v>526</v>
      </c>
      <c r="Y118" s="75">
        <v>391</v>
      </c>
      <c r="Z118" s="75">
        <v>118</v>
      </c>
      <c r="AA118" s="76">
        <v>0.74334600760456271</v>
      </c>
      <c r="AB118" s="75">
        <v>282</v>
      </c>
      <c r="AC118" s="75">
        <v>231</v>
      </c>
      <c r="AD118" s="75">
        <v>53</v>
      </c>
      <c r="AE118" s="76">
        <v>0.81914893617021278</v>
      </c>
      <c r="AF118" s="75">
        <v>257</v>
      </c>
      <c r="AG118" s="75">
        <v>210</v>
      </c>
      <c r="AH118" s="75">
        <v>44</v>
      </c>
      <c r="AI118" s="76">
        <v>0.81712062256809337</v>
      </c>
      <c r="AJ118" s="74">
        <f t="shared" si="5"/>
        <v>0</v>
      </c>
      <c r="AK118" s="75">
        <v>1168</v>
      </c>
      <c r="AL118" s="75">
        <v>976</v>
      </c>
      <c r="AM118" s="75">
        <v>185</v>
      </c>
      <c r="AN118" s="76">
        <v>0.83561643835616439</v>
      </c>
    </row>
    <row r="119" spans="2:40" x14ac:dyDescent="0.2">
      <c r="B119" s="64">
        <v>45406</v>
      </c>
      <c r="C119" s="75">
        <v>296</v>
      </c>
      <c r="D119" s="75">
        <v>242</v>
      </c>
      <c r="E119" s="75">
        <v>57</v>
      </c>
      <c r="F119" s="76">
        <v>0.81756756756756754</v>
      </c>
      <c r="G119" s="75">
        <v>1546</v>
      </c>
      <c r="H119" s="75">
        <v>1390</v>
      </c>
      <c r="I119" s="75">
        <v>126</v>
      </c>
      <c r="J119" s="76">
        <v>0.89909443725743854</v>
      </c>
      <c r="K119" s="67">
        <f t="shared" si="6"/>
        <v>0</v>
      </c>
      <c r="L119" s="77">
        <v>7465</v>
      </c>
      <c r="M119" s="75">
        <v>6764</v>
      </c>
      <c r="N119" s="75">
        <v>517</v>
      </c>
      <c r="O119" s="76">
        <v>0.9060951105157401</v>
      </c>
      <c r="P119" s="75">
        <v>344</v>
      </c>
      <c r="Q119" s="75">
        <v>241</v>
      </c>
      <c r="R119" s="75">
        <v>75</v>
      </c>
      <c r="S119" s="76">
        <v>0.70058139534883723</v>
      </c>
      <c r="T119" s="75">
        <v>89</v>
      </c>
      <c r="U119" s="75">
        <v>69</v>
      </c>
      <c r="V119" s="75">
        <v>17</v>
      </c>
      <c r="W119" s="76">
        <v>0.7752808988764045</v>
      </c>
      <c r="X119" s="75">
        <v>536</v>
      </c>
      <c r="Y119" s="75">
        <v>401</v>
      </c>
      <c r="Z119" s="75">
        <v>110</v>
      </c>
      <c r="AA119" s="76">
        <v>0.74813432835820892</v>
      </c>
      <c r="AB119" s="75">
        <v>282</v>
      </c>
      <c r="AC119" s="75">
        <v>244</v>
      </c>
      <c r="AD119" s="75">
        <v>58</v>
      </c>
      <c r="AE119" s="76">
        <v>0.86524822695035464</v>
      </c>
      <c r="AF119" s="75">
        <v>257</v>
      </c>
      <c r="AG119" s="75">
        <v>216</v>
      </c>
      <c r="AH119" s="75">
        <v>38</v>
      </c>
      <c r="AI119" s="76">
        <v>0.84046692607003892</v>
      </c>
      <c r="AJ119" s="74">
        <f t="shared" si="5"/>
        <v>0</v>
      </c>
      <c r="AK119" s="75">
        <v>1168</v>
      </c>
      <c r="AL119" s="75">
        <v>959</v>
      </c>
      <c r="AM119" s="75">
        <v>190</v>
      </c>
      <c r="AN119" s="76">
        <v>0.82106164383561642</v>
      </c>
    </row>
    <row r="120" spans="2:40" x14ac:dyDescent="0.2">
      <c r="B120" s="64">
        <v>45407</v>
      </c>
      <c r="C120" s="75">
        <v>296</v>
      </c>
      <c r="D120" s="75">
        <v>236</v>
      </c>
      <c r="E120" s="75">
        <v>57</v>
      </c>
      <c r="F120" s="76">
        <v>0.79729729729729726</v>
      </c>
      <c r="G120" s="75">
        <v>1546</v>
      </c>
      <c r="H120" s="75">
        <v>1383</v>
      </c>
      <c r="I120" s="75">
        <v>135</v>
      </c>
      <c r="J120" s="76">
        <v>0.89456662354463135</v>
      </c>
      <c r="K120" s="67">
        <f t="shared" si="6"/>
        <v>0</v>
      </c>
      <c r="L120" s="77">
        <v>7465</v>
      </c>
      <c r="M120" s="75">
        <v>6553</v>
      </c>
      <c r="N120" s="75">
        <v>733</v>
      </c>
      <c r="O120" s="76">
        <v>0.87782987273945079</v>
      </c>
      <c r="P120" s="75">
        <v>344</v>
      </c>
      <c r="Q120" s="75">
        <v>238</v>
      </c>
      <c r="R120" s="75">
        <v>101</v>
      </c>
      <c r="S120" s="76">
        <v>0.69186046511627908</v>
      </c>
      <c r="T120" s="75">
        <v>89</v>
      </c>
      <c r="U120" s="75">
        <v>71</v>
      </c>
      <c r="V120" s="75">
        <v>15</v>
      </c>
      <c r="W120" s="76">
        <v>0.797752808988764</v>
      </c>
      <c r="X120" s="75">
        <v>536</v>
      </c>
      <c r="Y120" s="75">
        <v>385</v>
      </c>
      <c r="Z120" s="75">
        <v>126</v>
      </c>
      <c r="AA120" s="76">
        <v>0.71828358208955223</v>
      </c>
      <c r="AB120" s="75">
        <v>282</v>
      </c>
      <c r="AC120" s="75">
        <v>238</v>
      </c>
      <c r="AD120" s="75">
        <v>44</v>
      </c>
      <c r="AE120" s="76">
        <v>0.84397163120567376</v>
      </c>
      <c r="AF120" s="75">
        <v>257</v>
      </c>
      <c r="AG120" s="75">
        <v>213</v>
      </c>
      <c r="AH120" s="75">
        <v>36</v>
      </c>
      <c r="AI120" s="76">
        <v>0.8287937743190662</v>
      </c>
      <c r="AJ120" s="74">
        <f t="shared" si="5"/>
        <v>0</v>
      </c>
      <c r="AK120" s="75">
        <v>1168</v>
      </c>
      <c r="AL120" s="75">
        <v>990</v>
      </c>
      <c r="AM120" s="75">
        <v>170</v>
      </c>
      <c r="AN120" s="76">
        <v>0.8476027397260274</v>
      </c>
    </row>
    <row r="121" spans="2:40" x14ac:dyDescent="0.2">
      <c r="B121" s="64">
        <v>45408</v>
      </c>
      <c r="C121" s="75">
        <v>296</v>
      </c>
      <c r="D121" s="75">
        <v>236</v>
      </c>
      <c r="E121" s="75">
        <v>59</v>
      </c>
      <c r="F121" s="76">
        <v>0.79729729729729726</v>
      </c>
      <c r="G121" s="75">
        <v>1546</v>
      </c>
      <c r="H121" s="75">
        <v>1390</v>
      </c>
      <c r="I121" s="75">
        <v>126</v>
      </c>
      <c r="J121" s="76">
        <v>0.89909443725743854</v>
      </c>
      <c r="K121" s="67">
        <f t="shared" si="6"/>
        <v>0</v>
      </c>
      <c r="L121" s="77">
        <v>7430</v>
      </c>
      <c r="M121" s="75">
        <v>6479</v>
      </c>
      <c r="N121" s="75">
        <v>829</v>
      </c>
      <c r="O121" s="76">
        <v>0.87200538358008073</v>
      </c>
      <c r="P121" s="75">
        <v>344</v>
      </c>
      <c r="Q121" s="75">
        <v>245</v>
      </c>
      <c r="R121" s="75">
        <v>77</v>
      </c>
      <c r="S121" s="76">
        <v>0.71220930232558144</v>
      </c>
      <c r="T121" s="75">
        <v>89</v>
      </c>
      <c r="U121" s="75">
        <v>70</v>
      </c>
      <c r="V121" s="75">
        <v>16</v>
      </c>
      <c r="W121" s="76">
        <v>0.7865168539325843</v>
      </c>
      <c r="X121" s="75">
        <v>536</v>
      </c>
      <c r="Y121" s="75">
        <v>368</v>
      </c>
      <c r="Z121" s="75">
        <v>132</v>
      </c>
      <c r="AA121" s="76">
        <v>0.68656716417910446</v>
      </c>
      <c r="AB121" s="75">
        <v>282</v>
      </c>
      <c r="AC121" s="75">
        <v>216</v>
      </c>
      <c r="AD121" s="75">
        <v>85</v>
      </c>
      <c r="AE121" s="76">
        <v>0.76595744680851063</v>
      </c>
      <c r="AF121" s="75">
        <v>257</v>
      </c>
      <c r="AG121" s="75">
        <v>213</v>
      </c>
      <c r="AH121" s="75">
        <v>41</v>
      </c>
      <c r="AI121" s="76">
        <v>0.8287937743190662</v>
      </c>
      <c r="AJ121" s="74">
        <f t="shared" si="5"/>
        <v>0</v>
      </c>
      <c r="AK121" s="75">
        <v>1163</v>
      </c>
      <c r="AL121" s="75">
        <v>940</v>
      </c>
      <c r="AM121" s="75">
        <v>219</v>
      </c>
      <c r="AN121" s="76">
        <v>0.8082545141874462</v>
      </c>
    </row>
    <row r="122" spans="2:40" x14ac:dyDescent="0.2">
      <c r="B122" s="64">
        <v>45409</v>
      </c>
      <c r="C122" s="75">
        <v>296</v>
      </c>
      <c r="D122" s="75">
        <v>220</v>
      </c>
      <c r="E122" s="75">
        <v>77</v>
      </c>
      <c r="F122" s="76">
        <v>0.7432432432432432</v>
      </c>
      <c r="G122" s="75">
        <v>1546</v>
      </c>
      <c r="H122" s="75">
        <v>1360</v>
      </c>
      <c r="I122" s="75">
        <v>147</v>
      </c>
      <c r="J122" s="76">
        <v>0.87968952134540745</v>
      </c>
      <c r="K122" s="67">
        <f t="shared" si="6"/>
        <v>0</v>
      </c>
      <c r="L122" s="77">
        <v>7430</v>
      </c>
      <c r="M122" s="75">
        <v>6774</v>
      </c>
      <c r="N122" s="75">
        <v>562</v>
      </c>
      <c r="O122" s="76">
        <v>0.91170928667563933</v>
      </c>
      <c r="P122" s="75">
        <v>344</v>
      </c>
      <c r="Q122" s="75">
        <v>230</v>
      </c>
      <c r="R122" s="75">
        <v>101</v>
      </c>
      <c r="S122" s="76">
        <v>0.66860465116279066</v>
      </c>
      <c r="T122" s="75">
        <v>89</v>
      </c>
      <c r="U122" s="75">
        <v>74</v>
      </c>
      <c r="V122" s="75">
        <v>12</v>
      </c>
      <c r="W122" s="76">
        <v>0.8314606741573034</v>
      </c>
      <c r="X122" s="75">
        <v>536</v>
      </c>
      <c r="Y122" s="75">
        <v>410</v>
      </c>
      <c r="Z122" s="75">
        <v>99</v>
      </c>
      <c r="AA122" s="76">
        <v>0.7649253731343284</v>
      </c>
      <c r="AB122" s="75">
        <v>282</v>
      </c>
      <c r="AC122" s="75">
        <v>238</v>
      </c>
      <c r="AD122" s="75">
        <v>51</v>
      </c>
      <c r="AE122" s="76">
        <v>0.84397163120567376</v>
      </c>
      <c r="AF122" s="75">
        <v>257</v>
      </c>
      <c r="AG122" s="75">
        <v>207</v>
      </c>
      <c r="AH122" s="75">
        <v>47</v>
      </c>
      <c r="AI122" s="76">
        <v>0.80544747081712065</v>
      </c>
      <c r="AJ122" s="74">
        <f t="shared" si="5"/>
        <v>0</v>
      </c>
      <c r="AK122" s="75">
        <v>1163</v>
      </c>
      <c r="AL122" s="75">
        <v>976</v>
      </c>
      <c r="AM122" s="75">
        <v>178</v>
      </c>
      <c r="AN122" s="76">
        <v>0.83920894239036969</v>
      </c>
    </row>
    <row r="123" spans="2:40" x14ac:dyDescent="0.2">
      <c r="B123" s="64">
        <v>45410</v>
      </c>
      <c r="C123" s="75">
        <v>296</v>
      </c>
      <c r="D123" s="75">
        <v>225</v>
      </c>
      <c r="E123" s="75">
        <v>71</v>
      </c>
      <c r="F123" s="76">
        <v>0.76013513513513509</v>
      </c>
      <c r="G123" s="75">
        <v>1546</v>
      </c>
      <c r="H123" s="75">
        <v>1401</v>
      </c>
      <c r="I123" s="75">
        <v>105</v>
      </c>
      <c r="J123" s="76">
        <v>0.90620957309184991</v>
      </c>
      <c r="K123" s="67">
        <f t="shared" si="6"/>
        <v>0</v>
      </c>
      <c r="L123" s="77">
        <v>7430</v>
      </c>
      <c r="M123" s="75">
        <v>6658</v>
      </c>
      <c r="N123" s="75">
        <v>669</v>
      </c>
      <c r="O123" s="76">
        <v>0.89609690444145351</v>
      </c>
      <c r="P123" s="75">
        <v>344</v>
      </c>
      <c r="Q123" s="75">
        <v>240</v>
      </c>
      <c r="R123" s="75">
        <v>76</v>
      </c>
      <c r="S123" s="76">
        <v>0.69767441860465118</v>
      </c>
      <c r="T123" s="75">
        <v>89</v>
      </c>
      <c r="U123" s="75">
        <v>75</v>
      </c>
      <c r="V123" s="75">
        <v>11</v>
      </c>
      <c r="W123" s="76">
        <v>0.84269662921348309</v>
      </c>
      <c r="X123" s="75">
        <v>536</v>
      </c>
      <c r="Y123" s="75">
        <v>380</v>
      </c>
      <c r="Z123" s="75">
        <v>136</v>
      </c>
      <c r="AA123" s="76">
        <v>0.70895522388059706</v>
      </c>
      <c r="AB123" s="75">
        <v>282</v>
      </c>
      <c r="AC123" s="75">
        <v>221</v>
      </c>
      <c r="AD123" s="75">
        <v>82</v>
      </c>
      <c r="AE123" s="76">
        <v>0.78368794326241131</v>
      </c>
      <c r="AF123" s="75">
        <v>257</v>
      </c>
      <c r="AG123" s="75">
        <v>210</v>
      </c>
      <c r="AH123" s="75">
        <v>44</v>
      </c>
      <c r="AI123" s="76">
        <v>0.81712062256809337</v>
      </c>
      <c r="AJ123" s="74">
        <f t="shared" si="5"/>
        <v>0</v>
      </c>
      <c r="AK123" s="75">
        <v>1163</v>
      </c>
      <c r="AL123" s="75">
        <v>949</v>
      </c>
      <c r="AM123" s="75">
        <v>199</v>
      </c>
      <c r="AN123" s="76">
        <v>0.81943250214961305</v>
      </c>
    </row>
    <row r="124" spans="2:40" x14ac:dyDescent="0.2">
      <c r="B124" s="64">
        <v>45411</v>
      </c>
      <c r="C124" s="75">
        <v>296</v>
      </c>
      <c r="D124" s="75">
        <v>226</v>
      </c>
      <c r="E124" s="75">
        <v>69</v>
      </c>
      <c r="F124" s="76">
        <v>0.76351351351351349</v>
      </c>
      <c r="G124" s="75">
        <v>1546</v>
      </c>
      <c r="H124" s="75">
        <v>1402</v>
      </c>
      <c r="I124" s="75">
        <v>115</v>
      </c>
      <c r="J124" s="76">
        <v>0.90685640362225095</v>
      </c>
      <c r="K124" s="67">
        <f t="shared" si="6"/>
        <v>0</v>
      </c>
      <c r="L124" s="77">
        <v>7430</v>
      </c>
      <c r="M124" s="75">
        <v>6665</v>
      </c>
      <c r="N124" s="75">
        <v>666</v>
      </c>
      <c r="O124" s="76">
        <v>0.89703903095558546</v>
      </c>
      <c r="P124" s="75">
        <v>344</v>
      </c>
      <c r="Q124" s="75">
        <v>227</v>
      </c>
      <c r="R124" s="75">
        <v>103</v>
      </c>
      <c r="S124" s="76">
        <v>0.65988372093023251</v>
      </c>
      <c r="T124" s="75">
        <v>89</v>
      </c>
      <c r="U124" s="75">
        <v>63</v>
      </c>
      <c r="V124" s="75">
        <v>16</v>
      </c>
      <c r="W124" s="76">
        <v>0.7078651685393258</v>
      </c>
      <c r="X124" s="75">
        <v>536</v>
      </c>
      <c r="Y124" s="75">
        <v>399</v>
      </c>
      <c r="Z124" s="75">
        <v>110</v>
      </c>
      <c r="AA124" s="76">
        <v>0.74440298507462688</v>
      </c>
      <c r="AB124" s="75">
        <v>282</v>
      </c>
      <c r="AC124" s="75">
        <v>241</v>
      </c>
      <c r="AD124" s="75">
        <v>44</v>
      </c>
      <c r="AE124" s="76">
        <v>0.85460992907801414</v>
      </c>
      <c r="AF124" s="75">
        <v>257</v>
      </c>
      <c r="AG124" s="75">
        <v>210</v>
      </c>
      <c r="AH124" s="75">
        <v>44</v>
      </c>
      <c r="AI124" s="76">
        <v>0.81712062256809337</v>
      </c>
      <c r="AJ124" s="74">
        <f t="shared" si="5"/>
        <v>0</v>
      </c>
      <c r="AK124" s="75">
        <v>1163</v>
      </c>
      <c r="AL124" s="75">
        <v>997</v>
      </c>
      <c r="AM124" s="75">
        <v>158</v>
      </c>
      <c r="AN124" s="76">
        <v>0.85726569217540838</v>
      </c>
    </row>
    <row r="125" spans="2:40" x14ac:dyDescent="0.2">
      <c r="B125" s="64">
        <v>45412</v>
      </c>
      <c r="C125" s="75">
        <v>296</v>
      </c>
      <c r="D125" s="75">
        <v>239</v>
      </c>
      <c r="E125" s="75">
        <v>56</v>
      </c>
      <c r="F125" s="76">
        <v>0.80743243243243246</v>
      </c>
      <c r="G125" s="75">
        <v>1546</v>
      </c>
      <c r="H125" s="75">
        <v>1392</v>
      </c>
      <c r="I125" s="75">
        <v>115</v>
      </c>
      <c r="J125" s="76">
        <v>0.90038809831824063</v>
      </c>
      <c r="K125" s="67">
        <f t="shared" si="6"/>
        <v>0</v>
      </c>
      <c r="L125" s="77">
        <v>7425</v>
      </c>
      <c r="M125" s="75">
        <v>6725</v>
      </c>
      <c r="N125" s="75">
        <v>574</v>
      </c>
      <c r="O125" s="76">
        <v>0.90572390572390571</v>
      </c>
      <c r="P125" s="75">
        <v>344</v>
      </c>
      <c r="Q125" s="75">
        <v>223</v>
      </c>
      <c r="R125" s="75">
        <v>78</v>
      </c>
      <c r="S125" s="76">
        <v>0.64825581395348841</v>
      </c>
      <c r="T125" s="75">
        <v>89</v>
      </c>
      <c r="U125" s="75">
        <v>71</v>
      </c>
      <c r="V125" s="75">
        <v>15</v>
      </c>
      <c r="W125" s="76">
        <v>0.797752808988764</v>
      </c>
      <c r="X125" s="75">
        <v>536</v>
      </c>
      <c r="Y125" s="75">
        <v>359</v>
      </c>
      <c r="Z125" s="75">
        <v>113</v>
      </c>
      <c r="AA125" s="76">
        <v>0.66977611940298509</v>
      </c>
      <c r="AB125" s="75">
        <v>282</v>
      </c>
      <c r="AC125" s="75">
        <v>230</v>
      </c>
      <c r="AD125" s="75">
        <v>85</v>
      </c>
      <c r="AE125" s="76">
        <v>0.81560283687943258</v>
      </c>
      <c r="AF125" s="75">
        <v>257</v>
      </c>
      <c r="AG125" s="75">
        <v>207</v>
      </c>
      <c r="AH125" s="75">
        <v>47</v>
      </c>
      <c r="AI125" s="76">
        <v>0.80544747081712065</v>
      </c>
      <c r="AJ125" s="74">
        <f t="shared" si="5"/>
        <v>0</v>
      </c>
      <c r="AK125" s="75">
        <v>1163</v>
      </c>
      <c r="AL125" s="75">
        <v>983</v>
      </c>
      <c r="AM125" s="75">
        <v>168</v>
      </c>
      <c r="AN125" s="76">
        <v>0.84522785898538266</v>
      </c>
    </row>
    <row r="126" spans="2:40" x14ac:dyDescent="0.2">
      <c r="B126" s="64">
        <v>45413</v>
      </c>
      <c r="C126" s="75">
        <v>296</v>
      </c>
      <c r="D126" s="75">
        <v>231</v>
      </c>
      <c r="E126" s="75">
        <v>71</v>
      </c>
      <c r="F126" s="76">
        <v>0.78040540540540537</v>
      </c>
      <c r="G126" s="75">
        <v>1546</v>
      </c>
      <c r="H126" s="75">
        <v>1397</v>
      </c>
      <c r="I126" s="75">
        <v>110</v>
      </c>
      <c r="J126" s="76">
        <v>0.90362225097024584</v>
      </c>
      <c r="K126" s="67">
        <f t="shared" si="6"/>
        <v>0</v>
      </c>
      <c r="L126" s="77">
        <v>7425</v>
      </c>
      <c r="M126" s="75">
        <v>6683</v>
      </c>
      <c r="N126" s="75">
        <v>640</v>
      </c>
      <c r="O126" s="76">
        <v>0.90006734006734002</v>
      </c>
      <c r="P126" s="75">
        <v>344</v>
      </c>
      <c r="Q126" s="75">
        <v>233</v>
      </c>
      <c r="R126" s="75">
        <v>84</v>
      </c>
      <c r="S126" s="76">
        <v>0.67732558139534882</v>
      </c>
      <c r="T126" s="75">
        <v>89</v>
      </c>
      <c r="U126" s="75">
        <v>74</v>
      </c>
      <c r="V126" s="75">
        <v>12</v>
      </c>
      <c r="W126" s="76">
        <v>0.8314606741573034</v>
      </c>
      <c r="X126" s="75">
        <v>536</v>
      </c>
      <c r="Y126" s="75">
        <v>361</v>
      </c>
      <c r="Z126" s="75">
        <v>115</v>
      </c>
      <c r="AA126" s="76">
        <v>0.67350746268656714</v>
      </c>
      <c r="AB126" s="75">
        <v>282</v>
      </c>
      <c r="AC126" s="75">
        <v>229</v>
      </c>
      <c r="AD126" s="75">
        <v>59</v>
      </c>
      <c r="AE126" s="76">
        <v>0.81205673758865249</v>
      </c>
      <c r="AF126" s="75">
        <v>257</v>
      </c>
      <c r="AG126" s="75">
        <v>211</v>
      </c>
      <c r="AH126" s="75">
        <v>43</v>
      </c>
      <c r="AI126" s="76">
        <v>0.82101167315175094</v>
      </c>
      <c r="AJ126" s="74">
        <f t="shared" si="5"/>
        <v>0</v>
      </c>
      <c r="AK126" s="75">
        <v>1163</v>
      </c>
      <c r="AL126" s="75">
        <v>971</v>
      </c>
      <c r="AM126" s="75">
        <v>183</v>
      </c>
      <c r="AN126" s="76">
        <v>0.8349097162510748</v>
      </c>
    </row>
    <row r="127" spans="2:40" x14ac:dyDescent="0.2">
      <c r="B127" s="64">
        <v>45414</v>
      </c>
      <c r="C127" s="75">
        <v>296</v>
      </c>
      <c r="D127" s="75">
        <v>236</v>
      </c>
      <c r="E127" s="75">
        <v>62</v>
      </c>
      <c r="F127" s="76">
        <v>0.79729729729729726</v>
      </c>
      <c r="G127" s="75">
        <v>1546</v>
      </c>
      <c r="H127" s="75">
        <v>1380</v>
      </c>
      <c r="I127" s="75">
        <v>134</v>
      </c>
      <c r="J127" s="76">
        <v>0.89262613195342821</v>
      </c>
      <c r="K127" s="67">
        <f t="shared" si="6"/>
        <v>0</v>
      </c>
      <c r="L127" s="77">
        <v>7408</v>
      </c>
      <c r="M127" s="75">
        <v>6694</v>
      </c>
      <c r="N127" s="75">
        <v>634</v>
      </c>
      <c r="O127" s="76">
        <v>0.90361771058315332</v>
      </c>
      <c r="P127" s="75">
        <v>344</v>
      </c>
      <c r="Q127" s="75">
        <v>232</v>
      </c>
      <c r="R127" s="75">
        <v>65</v>
      </c>
      <c r="S127" s="76">
        <v>0.67441860465116277</v>
      </c>
      <c r="T127" s="75">
        <v>89</v>
      </c>
      <c r="U127" s="75">
        <v>76</v>
      </c>
      <c r="V127" s="75">
        <v>10</v>
      </c>
      <c r="W127" s="76">
        <v>0.8539325842696629</v>
      </c>
      <c r="X127" s="75">
        <v>536</v>
      </c>
      <c r="Y127" s="75">
        <v>372</v>
      </c>
      <c r="Z127" s="75">
        <v>105</v>
      </c>
      <c r="AA127" s="76">
        <v>0.69402985074626866</v>
      </c>
      <c r="AB127" s="75">
        <v>282</v>
      </c>
      <c r="AC127" s="75">
        <v>224</v>
      </c>
      <c r="AD127" s="75">
        <v>86</v>
      </c>
      <c r="AE127" s="76">
        <v>0.79432624113475181</v>
      </c>
      <c r="AF127" s="75">
        <v>257</v>
      </c>
      <c r="AG127" s="75">
        <v>213</v>
      </c>
      <c r="AH127" s="75">
        <v>41</v>
      </c>
      <c r="AI127" s="76">
        <v>0.8287937743190662</v>
      </c>
      <c r="AJ127" s="74">
        <f t="shared" si="5"/>
        <v>0</v>
      </c>
      <c r="AK127" s="75">
        <v>1163</v>
      </c>
      <c r="AL127" s="75">
        <v>960</v>
      </c>
      <c r="AM127" s="75">
        <v>194</v>
      </c>
      <c r="AN127" s="76">
        <v>0.82545141874462602</v>
      </c>
    </row>
    <row r="128" spans="2:40" x14ac:dyDescent="0.2">
      <c r="B128" s="64">
        <v>45415</v>
      </c>
      <c r="C128" s="75">
        <v>296</v>
      </c>
      <c r="D128" s="75">
        <v>235</v>
      </c>
      <c r="E128" s="75">
        <v>60</v>
      </c>
      <c r="F128" s="76">
        <v>0.79391891891891897</v>
      </c>
      <c r="G128" s="75">
        <v>1546</v>
      </c>
      <c r="H128" s="75">
        <v>1425</v>
      </c>
      <c r="I128" s="75">
        <v>82</v>
      </c>
      <c r="J128" s="76">
        <v>0.92173350582147473</v>
      </c>
      <c r="K128" s="67">
        <f t="shared" si="6"/>
        <v>0</v>
      </c>
      <c r="L128" s="77">
        <v>7408</v>
      </c>
      <c r="M128" s="75">
        <v>6696</v>
      </c>
      <c r="N128" s="75">
        <v>614</v>
      </c>
      <c r="O128" s="76">
        <v>0.90388768898488125</v>
      </c>
      <c r="P128" s="75">
        <v>344</v>
      </c>
      <c r="Q128" s="75">
        <v>237</v>
      </c>
      <c r="R128" s="75">
        <v>79</v>
      </c>
      <c r="S128" s="76">
        <v>0.68895348837209303</v>
      </c>
      <c r="T128" s="75">
        <v>89</v>
      </c>
      <c r="U128" s="75">
        <v>71</v>
      </c>
      <c r="V128" s="75">
        <v>15</v>
      </c>
      <c r="W128" s="76">
        <v>0.797752808988764</v>
      </c>
      <c r="X128" s="75">
        <v>536</v>
      </c>
      <c r="Y128" s="75">
        <v>347</v>
      </c>
      <c r="Z128" s="75">
        <v>125</v>
      </c>
      <c r="AA128" s="76">
        <v>0.64738805970149249</v>
      </c>
      <c r="AB128" s="75">
        <v>282</v>
      </c>
      <c r="AC128" s="75">
        <v>230</v>
      </c>
      <c r="AD128" s="75">
        <v>64</v>
      </c>
      <c r="AE128" s="76">
        <v>0.81560283687943258</v>
      </c>
      <c r="AF128" s="75">
        <v>257</v>
      </c>
      <c r="AG128" s="75">
        <v>217</v>
      </c>
      <c r="AH128" s="75">
        <v>36</v>
      </c>
      <c r="AI128" s="76">
        <v>0.8443579766536965</v>
      </c>
      <c r="AJ128" s="74">
        <f t="shared" si="5"/>
        <v>0</v>
      </c>
      <c r="AK128" s="75">
        <v>1163</v>
      </c>
      <c r="AL128" s="75">
        <v>989</v>
      </c>
      <c r="AM128" s="75">
        <v>169</v>
      </c>
      <c r="AN128" s="76">
        <v>0.85038693035253654</v>
      </c>
    </row>
    <row r="129" spans="2:40" x14ac:dyDescent="0.2">
      <c r="B129" s="64">
        <v>45416</v>
      </c>
      <c r="C129" s="75">
        <v>296</v>
      </c>
      <c r="D129" s="75">
        <v>242</v>
      </c>
      <c r="E129" s="75">
        <v>58</v>
      </c>
      <c r="F129" s="76">
        <v>0.81756756756756754</v>
      </c>
      <c r="G129" s="75">
        <v>1546</v>
      </c>
      <c r="H129" s="75">
        <v>1391</v>
      </c>
      <c r="I129" s="75">
        <v>148</v>
      </c>
      <c r="J129" s="76">
        <v>0.89974126778783958</v>
      </c>
      <c r="K129" s="67">
        <f t="shared" si="6"/>
        <v>0</v>
      </c>
      <c r="L129" s="77">
        <v>7408</v>
      </c>
      <c r="M129" s="75">
        <v>6701</v>
      </c>
      <c r="N129" s="75">
        <v>593</v>
      </c>
      <c r="O129" s="76">
        <v>0.90456263498920086</v>
      </c>
      <c r="P129" s="75">
        <v>344</v>
      </c>
      <c r="Q129" s="75">
        <v>240</v>
      </c>
      <c r="R129" s="75">
        <v>74</v>
      </c>
      <c r="S129" s="76">
        <v>0.69767441860465118</v>
      </c>
      <c r="T129" s="75">
        <v>89</v>
      </c>
      <c r="U129" s="75">
        <v>78</v>
      </c>
      <c r="V129" s="75">
        <v>8</v>
      </c>
      <c r="W129" s="76">
        <v>0.8764044943820225</v>
      </c>
      <c r="X129" s="75">
        <v>536</v>
      </c>
      <c r="Y129" s="75">
        <v>366</v>
      </c>
      <c r="Z129" s="75">
        <v>145</v>
      </c>
      <c r="AA129" s="76">
        <v>0.68283582089552242</v>
      </c>
      <c r="AB129" s="75">
        <v>282</v>
      </c>
      <c r="AC129" s="75">
        <v>221</v>
      </c>
      <c r="AD129" s="75">
        <v>82</v>
      </c>
      <c r="AE129" s="76">
        <v>0.78368794326241131</v>
      </c>
      <c r="AF129" s="75">
        <v>257</v>
      </c>
      <c r="AG129" s="75">
        <v>219</v>
      </c>
      <c r="AH129" s="75">
        <v>34</v>
      </c>
      <c r="AI129" s="76">
        <v>0.85214007782101164</v>
      </c>
      <c r="AJ129" s="74">
        <f t="shared" si="5"/>
        <v>0</v>
      </c>
      <c r="AK129" s="75">
        <v>1163</v>
      </c>
      <c r="AL129" s="75">
        <v>975</v>
      </c>
      <c r="AM129" s="75">
        <v>179</v>
      </c>
      <c r="AN129" s="76">
        <v>0.83834909716251071</v>
      </c>
    </row>
    <row r="130" spans="2:40" x14ac:dyDescent="0.2">
      <c r="B130" s="64">
        <v>45417</v>
      </c>
      <c r="C130" s="75">
        <v>296</v>
      </c>
      <c r="D130" s="75">
        <v>232</v>
      </c>
      <c r="E130" s="75">
        <v>82</v>
      </c>
      <c r="F130" s="76">
        <v>0.78378378378378377</v>
      </c>
      <c r="G130" s="75">
        <v>1546</v>
      </c>
      <c r="H130" s="75">
        <v>1401</v>
      </c>
      <c r="I130" s="75">
        <v>138</v>
      </c>
      <c r="J130" s="76">
        <v>0.90620957309184991</v>
      </c>
      <c r="K130" s="67">
        <f t="shared" si="6"/>
        <v>0</v>
      </c>
      <c r="L130" s="77">
        <v>7408</v>
      </c>
      <c r="M130" s="75">
        <v>6649</v>
      </c>
      <c r="N130" s="75">
        <v>643</v>
      </c>
      <c r="O130" s="76">
        <v>0.8975431965442765</v>
      </c>
      <c r="P130" s="75">
        <v>344</v>
      </c>
      <c r="Q130" s="75">
        <v>256</v>
      </c>
      <c r="R130" s="75">
        <v>79</v>
      </c>
      <c r="S130" s="76">
        <v>0.7441860465116279</v>
      </c>
      <c r="T130" s="75">
        <v>89</v>
      </c>
      <c r="U130" s="75">
        <v>70</v>
      </c>
      <c r="V130" s="75">
        <v>15</v>
      </c>
      <c r="W130" s="76">
        <v>0.7865168539325843</v>
      </c>
      <c r="X130" s="75">
        <v>536</v>
      </c>
      <c r="Y130" s="75">
        <v>409</v>
      </c>
      <c r="Z130" s="75">
        <v>101</v>
      </c>
      <c r="AA130" s="76">
        <v>0.76305970149253732</v>
      </c>
      <c r="AB130" s="75">
        <v>282</v>
      </c>
      <c r="AC130" s="75">
        <v>233</v>
      </c>
      <c r="AD130" s="75">
        <v>51</v>
      </c>
      <c r="AE130" s="76">
        <v>0.82624113475177308</v>
      </c>
      <c r="AF130" s="75">
        <v>257</v>
      </c>
      <c r="AG130" s="75">
        <v>212</v>
      </c>
      <c r="AH130" s="75">
        <v>41</v>
      </c>
      <c r="AI130" s="76">
        <v>0.82490272373540852</v>
      </c>
      <c r="AJ130" s="74">
        <f t="shared" si="5"/>
        <v>0</v>
      </c>
      <c r="AK130" s="75">
        <v>1163</v>
      </c>
      <c r="AL130" s="75">
        <v>958</v>
      </c>
      <c r="AM130" s="75">
        <v>191</v>
      </c>
      <c r="AN130" s="76">
        <v>0.82373172828890795</v>
      </c>
    </row>
    <row r="131" spans="2:40" x14ac:dyDescent="0.2">
      <c r="B131" s="64">
        <v>45418</v>
      </c>
      <c r="C131" s="75">
        <v>296</v>
      </c>
      <c r="D131" s="75">
        <v>257</v>
      </c>
      <c r="E131" s="75">
        <v>45</v>
      </c>
      <c r="F131" s="76">
        <v>0.8682432432432432</v>
      </c>
      <c r="G131" s="75">
        <v>1546</v>
      </c>
      <c r="H131" s="75">
        <v>1399</v>
      </c>
      <c r="I131" s="75">
        <v>118</v>
      </c>
      <c r="J131" s="76">
        <v>0.90491591203104782</v>
      </c>
      <c r="K131" s="67">
        <f t="shared" si="6"/>
        <v>0</v>
      </c>
      <c r="L131" s="77">
        <v>7408</v>
      </c>
      <c r="M131" s="75">
        <v>6670</v>
      </c>
      <c r="N131" s="75">
        <v>657</v>
      </c>
      <c r="O131" s="76">
        <v>0.90037796976241902</v>
      </c>
      <c r="P131" s="75">
        <v>344</v>
      </c>
      <c r="Q131" s="75">
        <v>250</v>
      </c>
      <c r="R131" s="75">
        <v>61</v>
      </c>
      <c r="S131" s="76">
        <v>0.72674418604651159</v>
      </c>
      <c r="T131" s="75">
        <v>89</v>
      </c>
      <c r="U131" s="75">
        <v>78</v>
      </c>
      <c r="V131" s="75">
        <v>8</v>
      </c>
      <c r="W131" s="76">
        <v>0.8764044943820225</v>
      </c>
      <c r="X131" s="75">
        <v>536</v>
      </c>
      <c r="Y131" s="75">
        <v>419</v>
      </c>
      <c r="Z131" s="75">
        <v>87</v>
      </c>
      <c r="AA131" s="76">
        <v>0.78171641791044777</v>
      </c>
      <c r="AB131" s="75">
        <v>282</v>
      </c>
      <c r="AC131" s="75">
        <v>223</v>
      </c>
      <c r="AD131" s="75">
        <v>112</v>
      </c>
      <c r="AE131" s="76">
        <v>0.79078014184397161</v>
      </c>
      <c r="AF131" s="75">
        <v>257</v>
      </c>
      <c r="AG131" s="75">
        <v>220</v>
      </c>
      <c r="AH131" s="75">
        <v>34</v>
      </c>
      <c r="AI131" s="76">
        <v>0.85603112840466922</v>
      </c>
      <c r="AJ131" s="74">
        <f t="shared" si="5"/>
        <v>0</v>
      </c>
      <c r="AK131" s="75">
        <v>1163</v>
      </c>
      <c r="AL131" s="75">
        <v>993</v>
      </c>
      <c r="AM131" s="75">
        <v>160</v>
      </c>
      <c r="AN131" s="76">
        <v>0.85382631126397246</v>
      </c>
    </row>
    <row r="132" spans="2:40" x14ac:dyDescent="0.2">
      <c r="B132" s="64">
        <v>45419</v>
      </c>
      <c r="C132" s="75">
        <v>296</v>
      </c>
      <c r="D132" s="75">
        <v>237</v>
      </c>
      <c r="E132" s="75">
        <v>73</v>
      </c>
      <c r="F132" s="76">
        <v>0.80067567567567566</v>
      </c>
      <c r="G132" s="75">
        <v>1546</v>
      </c>
      <c r="H132" s="75">
        <v>1417</v>
      </c>
      <c r="I132" s="75">
        <v>90</v>
      </c>
      <c r="J132" s="76">
        <v>0.91655886157826649</v>
      </c>
      <c r="K132" s="67">
        <f t="shared" si="6"/>
        <v>0</v>
      </c>
      <c r="L132" s="77">
        <v>7408</v>
      </c>
      <c r="M132" s="75">
        <v>6744</v>
      </c>
      <c r="N132" s="75">
        <v>589</v>
      </c>
      <c r="O132" s="76">
        <v>0.91036717062634986</v>
      </c>
      <c r="P132" s="75">
        <v>344</v>
      </c>
      <c r="Q132" s="75">
        <v>233</v>
      </c>
      <c r="R132" s="75">
        <v>104</v>
      </c>
      <c r="S132" s="76">
        <v>0.67732558139534882</v>
      </c>
      <c r="T132" s="75">
        <v>89</v>
      </c>
      <c r="U132" s="75">
        <v>74</v>
      </c>
      <c r="V132" s="75">
        <v>12</v>
      </c>
      <c r="W132" s="76">
        <v>0.8314606741573034</v>
      </c>
      <c r="X132" s="75">
        <v>536</v>
      </c>
      <c r="Y132" s="75">
        <v>398</v>
      </c>
      <c r="Z132" s="75">
        <v>109</v>
      </c>
      <c r="AA132" s="76">
        <v>0.7425373134328358</v>
      </c>
      <c r="AB132" s="75">
        <v>282</v>
      </c>
      <c r="AC132" s="75">
        <v>220</v>
      </c>
      <c r="AD132" s="75">
        <v>64</v>
      </c>
      <c r="AE132" s="76">
        <v>0.78014184397163122</v>
      </c>
      <c r="AF132" s="75">
        <v>257</v>
      </c>
      <c r="AG132" s="75">
        <v>217</v>
      </c>
      <c r="AH132" s="75">
        <v>37</v>
      </c>
      <c r="AI132" s="76">
        <v>0.8443579766536965</v>
      </c>
      <c r="AJ132" s="74">
        <f t="shared" si="5"/>
        <v>0</v>
      </c>
      <c r="AK132" s="75">
        <v>1163</v>
      </c>
      <c r="AL132" s="75">
        <v>1010</v>
      </c>
      <c r="AM132" s="75">
        <v>136</v>
      </c>
      <c r="AN132" s="76">
        <v>0.86844368013757522</v>
      </c>
    </row>
    <row r="133" spans="2:40" x14ac:dyDescent="0.2">
      <c r="B133" s="64">
        <v>45420</v>
      </c>
      <c r="C133" s="75">
        <v>296</v>
      </c>
      <c r="D133" s="75">
        <v>226</v>
      </c>
      <c r="E133" s="75">
        <v>70</v>
      </c>
      <c r="F133" s="76">
        <v>0.76351351351351349</v>
      </c>
      <c r="G133" s="75">
        <v>1546</v>
      </c>
      <c r="H133" s="75">
        <v>1397</v>
      </c>
      <c r="I133" s="75">
        <v>137</v>
      </c>
      <c r="J133" s="76">
        <v>0.90362225097024584</v>
      </c>
      <c r="K133" s="67">
        <f t="shared" si="6"/>
        <v>0</v>
      </c>
      <c r="L133" s="77">
        <v>7408</v>
      </c>
      <c r="M133" s="75">
        <v>6778</v>
      </c>
      <c r="N133" s="75">
        <v>540</v>
      </c>
      <c r="O133" s="76">
        <v>0.9149568034557235</v>
      </c>
      <c r="P133" s="75">
        <v>344</v>
      </c>
      <c r="Q133" s="75">
        <v>246</v>
      </c>
      <c r="R133" s="75">
        <v>59</v>
      </c>
      <c r="S133" s="76">
        <v>0.71511627906976749</v>
      </c>
      <c r="T133" s="75">
        <v>89</v>
      </c>
      <c r="U133" s="75">
        <v>75</v>
      </c>
      <c r="V133" s="75">
        <v>13</v>
      </c>
      <c r="W133" s="76">
        <v>0.84269662921348309</v>
      </c>
      <c r="X133" s="75">
        <v>536</v>
      </c>
      <c r="Y133" s="75">
        <v>408</v>
      </c>
      <c r="Z133" s="75">
        <v>98</v>
      </c>
      <c r="AA133" s="76">
        <v>0.76119402985074625</v>
      </c>
      <c r="AB133" s="75">
        <v>282</v>
      </c>
      <c r="AC133" s="75">
        <v>237</v>
      </c>
      <c r="AD133" s="75">
        <v>80</v>
      </c>
      <c r="AE133" s="76">
        <v>0.84042553191489366</v>
      </c>
      <c r="AF133" s="75">
        <v>257</v>
      </c>
      <c r="AG133" s="75">
        <v>218</v>
      </c>
      <c r="AH133" s="75">
        <v>36</v>
      </c>
      <c r="AI133" s="76">
        <v>0.84824902723735407</v>
      </c>
      <c r="AJ133" s="74">
        <f t="shared" si="5"/>
        <v>0</v>
      </c>
      <c r="AK133" s="75">
        <v>1163</v>
      </c>
      <c r="AL133" s="75">
        <v>999</v>
      </c>
      <c r="AM133" s="75">
        <v>150</v>
      </c>
      <c r="AN133" s="76">
        <v>0.85898538263112645</v>
      </c>
    </row>
    <row r="134" spans="2:40" ht="12.75" x14ac:dyDescent="0.2">
      <c r="B134" s="64">
        <v>45421</v>
      </c>
      <c r="C134" s="65">
        <v>296</v>
      </c>
      <c r="D134" s="65">
        <v>237</v>
      </c>
      <c r="E134" s="65">
        <v>62</v>
      </c>
      <c r="F134" s="66">
        <v>0.80067567567567566</v>
      </c>
      <c r="G134" s="65">
        <v>1541</v>
      </c>
      <c r="H134" s="65">
        <v>1364</v>
      </c>
      <c r="I134" s="65">
        <v>138</v>
      </c>
      <c r="J134" s="66">
        <v>0.88513951979234262</v>
      </c>
      <c r="K134" s="67">
        <f t="shared" si="6"/>
        <v>-5</v>
      </c>
      <c r="L134" s="65">
        <v>7408</v>
      </c>
      <c r="M134" s="65">
        <v>6752</v>
      </c>
      <c r="N134" s="65">
        <v>580</v>
      </c>
      <c r="O134" s="66">
        <v>0.91144708423326137</v>
      </c>
      <c r="P134" s="65">
        <v>344</v>
      </c>
      <c r="Q134" s="65">
        <v>233</v>
      </c>
      <c r="R134" s="65">
        <v>101</v>
      </c>
      <c r="S134" s="66">
        <v>0.67732558139534882</v>
      </c>
      <c r="T134" s="65">
        <v>94</v>
      </c>
      <c r="U134" s="65">
        <v>83</v>
      </c>
      <c r="V134" s="65">
        <v>8</v>
      </c>
      <c r="W134" s="66">
        <v>0.88297872340425532</v>
      </c>
      <c r="X134" s="65">
        <v>536</v>
      </c>
      <c r="Y134" s="65">
        <v>407</v>
      </c>
      <c r="Z134" s="65">
        <v>102</v>
      </c>
      <c r="AA134" s="66">
        <v>0.75932835820895528</v>
      </c>
      <c r="AB134" s="68">
        <v>282</v>
      </c>
      <c r="AC134" s="68">
        <v>241</v>
      </c>
      <c r="AD134" s="68">
        <v>45</v>
      </c>
      <c r="AE134" s="71">
        <v>0.85460992907801414</v>
      </c>
      <c r="AF134" s="72">
        <v>257</v>
      </c>
      <c r="AG134" s="72">
        <v>223</v>
      </c>
      <c r="AH134" s="72">
        <v>31</v>
      </c>
      <c r="AI134" s="78">
        <v>0.86770428015564205</v>
      </c>
      <c r="AJ134" s="74">
        <f t="shared" si="5"/>
        <v>0</v>
      </c>
      <c r="AK134" s="68">
        <v>1163</v>
      </c>
      <c r="AL134" s="68">
        <v>1001</v>
      </c>
      <c r="AM134" s="65">
        <v>144</v>
      </c>
      <c r="AN134" s="80">
        <v>0.86070507308684441</v>
      </c>
    </row>
    <row r="135" spans="2:40" x14ac:dyDescent="0.2">
      <c r="B135" s="64">
        <v>45422</v>
      </c>
      <c r="C135" s="75">
        <v>296</v>
      </c>
      <c r="D135" s="75">
        <v>251</v>
      </c>
      <c r="E135" s="75">
        <v>64</v>
      </c>
      <c r="F135" s="76">
        <v>0.84797297297297303</v>
      </c>
      <c r="G135" s="75">
        <v>1541</v>
      </c>
      <c r="H135" s="75">
        <v>1365</v>
      </c>
      <c r="I135" s="75">
        <v>104</v>
      </c>
      <c r="J135" s="76">
        <v>0.88578844905905252</v>
      </c>
      <c r="K135" s="67">
        <f t="shared" si="6"/>
        <v>0</v>
      </c>
      <c r="L135" s="77">
        <v>7408</v>
      </c>
      <c r="M135" s="75">
        <v>6667</v>
      </c>
      <c r="N135" s="75">
        <v>648</v>
      </c>
      <c r="O135" s="76">
        <v>0.89997300215982723</v>
      </c>
      <c r="P135" s="75">
        <v>344</v>
      </c>
      <c r="Q135" s="75">
        <v>248</v>
      </c>
      <c r="R135" s="75">
        <v>58</v>
      </c>
      <c r="S135" s="76">
        <v>0.72093023255813948</v>
      </c>
      <c r="T135" s="75">
        <v>94</v>
      </c>
      <c r="U135" s="75">
        <v>76</v>
      </c>
      <c r="V135" s="75">
        <v>15</v>
      </c>
      <c r="W135" s="76">
        <v>0.80851063829787229</v>
      </c>
      <c r="X135" s="75">
        <v>536</v>
      </c>
      <c r="Y135" s="75">
        <v>420</v>
      </c>
      <c r="Z135" s="75">
        <v>90</v>
      </c>
      <c r="AA135" s="76">
        <v>0.78358208955223885</v>
      </c>
      <c r="AB135" s="75">
        <v>282</v>
      </c>
      <c r="AC135" s="75">
        <v>236</v>
      </c>
      <c r="AD135" s="75">
        <v>66</v>
      </c>
      <c r="AE135" s="76">
        <v>0.83687943262411346</v>
      </c>
      <c r="AF135" s="75">
        <v>257</v>
      </c>
      <c r="AG135" s="75">
        <v>226</v>
      </c>
      <c r="AH135" s="75">
        <v>27</v>
      </c>
      <c r="AI135" s="76">
        <v>0.87937743190661477</v>
      </c>
      <c r="AJ135" s="74">
        <f t="shared" si="5"/>
        <v>0</v>
      </c>
      <c r="AK135" s="75">
        <v>1163</v>
      </c>
      <c r="AL135" s="75">
        <v>999</v>
      </c>
      <c r="AM135" s="75">
        <v>148</v>
      </c>
      <c r="AN135" s="76">
        <v>0.85898538263112645</v>
      </c>
    </row>
    <row r="136" spans="2:40" ht="12.75" x14ac:dyDescent="0.2">
      <c r="B136" s="64">
        <v>45423</v>
      </c>
      <c r="C136" s="65">
        <v>296</v>
      </c>
      <c r="D136" s="65">
        <v>243</v>
      </c>
      <c r="E136" s="65">
        <v>69</v>
      </c>
      <c r="F136" s="66">
        <v>0.82094594594594594</v>
      </c>
      <c r="G136" s="65">
        <v>1541</v>
      </c>
      <c r="H136" s="65">
        <v>1424</v>
      </c>
      <c r="I136" s="65">
        <v>121</v>
      </c>
      <c r="J136" s="66">
        <v>0.92407527579493831</v>
      </c>
      <c r="K136" s="67">
        <f t="shared" si="6"/>
        <v>0</v>
      </c>
      <c r="L136" s="65">
        <v>7407</v>
      </c>
      <c r="M136" s="65">
        <v>6712</v>
      </c>
      <c r="N136" s="65">
        <v>652</v>
      </c>
      <c r="O136" s="66">
        <v>0.9061698393411638</v>
      </c>
      <c r="P136" s="65">
        <v>344</v>
      </c>
      <c r="Q136" s="65">
        <v>244</v>
      </c>
      <c r="R136" s="65">
        <v>88</v>
      </c>
      <c r="S136" s="66">
        <v>0.70930232558139539</v>
      </c>
      <c r="T136" s="65">
        <v>95</v>
      </c>
      <c r="U136" s="65">
        <v>83</v>
      </c>
      <c r="V136" s="65">
        <v>8</v>
      </c>
      <c r="W136" s="66">
        <v>0.87368421052631584</v>
      </c>
      <c r="X136" s="65">
        <v>536</v>
      </c>
      <c r="Y136" s="65">
        <v>415</v>
      </c>
      <c r="Z136" s="65">
        <v>97</v>
      </c>
      <c r="AA136" s="66">
        <v>0.77425373134328357</v>
      </c>
      <c r="AB136" s="68">
        <v>282</v>
      </c>
      <c r="AC136" s="68">
        <v>248</v>
      </c>
      <c r="AD136" s="68">
        <v>41</v>
      </c>
      <c r="AE136" s="71">
        <v>0.87943262411347523</v>
      </c>
      <c r="AF136" s="72">
        <v>258</v>
      </c>
      <c r="AG136" s="72">
        <v>221</v>
      </c>
      <c r="AH136" s="72">
        <v>32</v>
      </c>
      <c r="AI136" s="78">
        <v>0.85658914728682167</v>
      </c>
      <c r="AJ136" s="74">
        <f t="shared" si="5"/>
        <v>1</v>
      </c>
      <c r="AK136" s="68">
        <v>1163</v>
      </c>
      <c r="AL136" s="68">
        <v>1012</v>
      </c>
      <c r="AM136" s="65">
        <v>142</v>
      </c>
      <c r="AN136" s="80">
        <v>0.87016337059329318</v>
      </c>
    </row>
    <row r="137" spans="2:40" ht="12.75" x14ac:dyDescent="0.2">
      <c r="B137" s="64">
        <v>45424</v>
      </c>
      <c r="C137" s="75">
        <v>296</v>
      </c>
      <c r="D137" s="75">
        <v>240</v>
      </c>
      <c r="E137" s="75">
        <v>61</v>
      </c>
      <c r="F137" s="76">
        <v>0.81081081081081086</v>
      </c>
      <c r="G137" s="75">
        <v>1541</v>
      </c>
      <c r="H137" s="75">
        <v>1389</v>
      </c>
      <c r="I137" s="75">
        <v>112</v>
      </c>
      <c r="J137" s="76">
        <v>0.90136275146009082</v>
      </c>
      <c r="K137" s="67">
        <f t="shared" si="6"/>
        <v>0</v>
      </c>
      <c r="L137" s="77">
        <v>7407</v>
      </c>
      <c r="M137" s="75">
        <v>6658</v>
      </c>
      <c r="N137" s="75">
        <v>718</v>
      </c>
      <c r="O137" s="76">
        <v>0.89887943836911033</v>
      </c>
      <c r="P137" s="65">
        <v>344</v>
      </c>
      <c r="Q137" s="65">
        <v>231</v>
      </c>
      <c r="R137" s="65">
        <v>83</v>
      </c>
      <c r="S137" s="66">
        <v>0.67151162790697672</v>
      </c>
      <c r="T137" s="65">
        <v>95</v>
      </c>
      <c r="U137" s="65">
        <v>85</v>
      </c>
      <c r="V137" s="65">
        <v>7</v>
      </c>
      <c r="W137" s="66">
        <v>0.89473684210526316</v>
      </c>
      <c r="X137" s="65">
        <v>536</v>
      </c>
      <c r="Y137" s="65">
        <v>377</v>
      </c>
      <c r="Z137" s="65">
        <v>132</v>
      </c>
      <c r="AA137" s="66">
        <v>0.70335820895522383</v>
      </c>
      <c r="AB137" s="68">
        <v>282</v>
      </c>
      <c r="AC137" s="68">
        <v>232</v>
      </c>
      <c r="AD137" s="68">
        <v>74</v>
      </c>
      <c r="AE137" s="71">
        <v>0.82269503546099287</v>
      </c>
      <c r="AF137" s="72">
        <v>258</v>
      </c>
      <c r="AG137" s="72">
        <v>227</v>
      </c>
      <c r="AH137" s="72">
        <v>27</v>
      </c>
      <c r="AI137" s="78">
        <v>0.87984496124031009</v>
      </c>
      <c r="AJ137" s="74">
        <f t="shared" si="5"/>
        <v>0</v>
      </c>
      <c r="AK137" s="68">
        <v>1163</v>
      </c>
      <c r="AL137" s="68">
        <v>972</v>
      </c>
      <c r="AM137" s="65">
        <v>173</v>
      </c>
      <c r="AN137" s="80">
        <v>0.83662940670679276</v>
      </c>
    </row>
    <row r="138" spans="2:40" ht="12.75" x14ac:dyDescent="0.2">
      <c r="B138" s="64">
        <v>45425</v>
      </c>
      <c r="C138" s="65">
        <v>296</v>
      </c>
      <c r="D138" s="65">
        <v>241</v>
      </c>
      <c r="E138" s="65">
        <v>67</v>
      </c>
      <c r="F138" s="66">
        <v>0.81418918918918914</v>
      </c>
      <c r="G138" s="65">
        <v>1541</v>
      </c>
      <c r="H138" s="65">
        <v>1414</v>
      </c>
      <c r="I138" s="65">
        <v>113</v>
      </c>
      <c r="J138" s="66">
        <v>0.91758598312783901</v>
      </c>
      <c r="K138" s="67">
        <f t="shared" si="6"/>
        <v>0</v>
      </c>
      <c r="L138" s="65">
        <v>7407</v>
      </c>
      <c r="M138" s="65">
        <v>6516</v>
      </c>
      <c r="N138" s="65">
        <v>835</v>
      </c>
      <c r="O138" s="66">
        <v>0.87970838396111783</v>
      </c>
      <c r="P138" s="65">
        <v>344</v>
      </c>
      <c r="Q138" s="65">
        <v>220</v>
      </c>
      <c r="R138" s="65">
        <v>105</v>
      </c>
      <c r="S138" s="66">
        <v>0.63953488372093026</v>
      </c>
      <c r="T138" s="65">
        <v>95</v>
      </c>
      <c r="U138" s="65">
        <v>82</v>
      </c>
      <c r="V138" s="65">
        <v>10</v>
      </c>
      <c r="W138" s="66">
        <v>0.86315789473684212</v>
      </c>
      <c r="X138" s="65">
        <v>536</v>
      </c>
      <c r="Y138" s="65">
        <v>362</v>
      </c>
      <c r="Z138" s="65">
        <v>147</v>
      </c>
      <c r="AA138" s="66">
        <v>0.67537313432835822</v>
      </c>
      <c r="AB138" s="68">
        <v>282</v>
      </c>
      <c r="AC138" s="68">
        <v>221</v>
      </c>
      <c r="AD138" s="68">
        <v>64</v>
      </c>
      <c r="AE138" s="71">
        <v>0.78368794326241131</v>
      </c>
      <c r="AF138" s="72">
        <v>258</v>
      </c>
      <c r="AG138" s="72">
        <v>218</v>
      </c>
      <c r="AH138" s="72">
        <v>36</v>
      </c>
      <c r="AI138" s="78">
        <v>0.84496124031007747</v>
      </c>
      <c r="AJ138" s="74">
        <f t="shared" si="5"/>
        <v>0</v>
      </c>
      <c r="AK138" s="68">
        <v>1163</v>
      </c>
      <c r="AL138" s="68">
        <v>986</v>
      </c>
      <c r="AM138" s="65">
        <v>161</v>
      </c>
      <c r="AN138" s="80">
        <v>0.8478073946689596</v>
      </c>
    </row>
    <row r="139" spans="2:40" x14ac:dyDescent="0.2">
      <c r="B139" s="64">
        <v>45426</v>
      </c>
      <c r="C139" s="75">
        <v>296</v>
      </c>
      <c r="D139" s="75">
        <v>239</v>
      </c>
      <c r="E139" s="75">
        <v>78</v>
      </c>
      <c r="F139" s="76">
        <v>0.80743243243243246</v>
      </c>
      <c r="G139" s="75">
        <v>1541</v>
      </c>
      <c r="H139" s="75">
        <v>1398</v>
      </c>
      <c r="I139" s="75">
        <v>114</v>
      </c>
      <c r="J139" s="76">
        <v>0.90720311486048022</v>
      </c>
      <c r="K139" s="67">
        <f t="shared" si="6"/>
        <v>0</v>
      </c>
      <c r="L139" s="77">
        <v>7407</v>
      </c>
      <c r="M139" s="75">
        <v>6717</v>
      </c>
      <c r="N139" s="75">
        <v>637</v>
      </c>
      <c r="O139" s="76">
        <v>0.90684487646820577</v>
      </c>
      <c r="P139" s="75">
        <v>344</v>
      </c>
      <c r="Q139" s="75">
        <v>248</v>
      </c>
      <c r="R139" s="75">
        <v>78</v>
      </c>
      <c r="S139" s="76">
        <v>0.72093023255813948</v>
      </c>
      <c r="T139" s="75">
        <v>95</v>
      </c>
      <c r="U139" s="75">
        <v>80</v>
      </c>
      <c r="V139" s="75">
        <v>15</v>
      </c>
      <c r="W139" s="76">
        <v>0.84210526315789469</v>
      </c>
      <c r="X139" s="75">
        <v>536</v>
      </c>
      <c r="Y139" s="75">
        <v>420</v>
      </c>
      <c r="Z139" s="75">
        <v>93</v>
      </c>
      <c r="AA139" s="76">
        <v>0.78358208955223885</v>
      </c>
      <c r="AB139" s="75">
        <v>282</v>
      </c>
      <c r="AC139" s="75">
        <v>222</v>
      </c>
      <c r="AD139" s="75">
        <v>59</v>
      </c>
      <c r="AE139" s="76">
        <v>0.78723404255319152</v>
      </c>
      <c r="AF139" s="75">
        <v>258</v>
      </c>
      <c r="AG139" s="75">
        <v>211</v>
      </c>
      <c r="AH139" s="75">
        <v>47</v>
      </c>
      <c r="AI139" s="76">
        <v>0.82558139534883723</v>
      </c>
      <c r="AJ139" s="74">
        <f t="shared" si="5"/>
        <v>0</v>
      </c>
      <c r="AK139" s="75">
        <v>1163</v>
      </c>
      <c r="AL139" s="75">
        <v>973</v>
      </c>
      <c r="AM139" s="75">
        <v>181</v>
      </c>
      <c r="AN139" s="76">
        <v>0.83662940670679276</v>
      </c>
    </row>
    <row r="140" spans="2:40" ht="12.75" x14ac:dyDescent="0.2">
      <c r="B140" s="64">
        <v>45427</v>
      </c>
      <c r="C140" s="65">
        <v>296</v>
      </c>
      <c r="D140" s="65">
        <v>235</v>
      </c>
      <c r="E140" s="65">
        <v>67</v>
      </c>
      <c r="F140" s="66">
        <v>0.79391891891891897</v>
      </c>
      <c r="G140" s="65">
        <v>1541</v>
      </c>
      <c r="H140" s="65">
        <v>1427</v>
      </c>
      <c r="I140" s="65">
        <v>83</v>
      </c>
      <c r="J140" s="66">
        <v>0.92602206359506811</v>
      </c>
      <c r="K140" s="67">
        <f t="shared" si="6"/>
        <v>0</v>
      </c>
      <c r="L140" s="65">
        <v>7414</v>
      </c>
      <c r="M140" s="65">
        <v>6788</v>
      </c>
      <c r="N140" s="65">
        <v>544</v>
      </c>
      <c r="O140" s="66">
        <v>0.91556514701915293</v>
      </c>
      <c r="P140" s="65">
        <v>344</v>
      </c>
      <c r="Q140" s="65">
        <v>252</v>
      </c>
      <c r="R140" s="65">
        <v>82</v>
      </c>
      <c r="S140" s="66">
        <v>0.73255813953488369</v>
      </c>
      <c r="T140" s="65">
        <v>95</v>
      </c>
      <c r="U140" s="65">
        <v>82</v>
      </c>
      <c r="V140" s="65">
        <v>10</v>
      </c>
      <c r="W140" s="66">
        <v>0.86315789473684212</v>
      </c>
      <c r="X140" s="65">
        <v>536</v>
      </c>
      <c r="Y140" s="65">
        <v>417</v>
      </c>
      <c r="Z140" s="65">
        <v>103</v>
      </c>
      <c r="AA140" s="66">
        <v>0.77798507462686572</v>
      </c>
      <c r="AB140" s="68">
        <v>282</v>
      </c>
      <c r="AC140" s="68">
        <v>229</v>
      </c>
      <c r="AD140" s="68">
        <v>52</v>
      </c>
      <c r="AE140" s="71">
        <v>0.81205673758865249</v>
      </c>
      <c r="AF140" s="72">
        <v>258</v>
      </c>
      <c r="AG140" s="72">
        <v>220</v>
      </c>
      <c r="AH140" s="72">
        <v>34</v>
      </c>
      <c r="AI140" s="78">
        <v>0.8527131782945736</v>
      </c>
      <c r="AJ140" s="74">
        <f t="shared" si="5"/>
        <v>0</v>
      </c>
      <c r="AK140" s="68">
        <v>1163</v>
      </c>
      <c r="AL140" s="68">
        <v>970</v>
      </c>
      <c r="AM140" s="65">
        <v>179</v>
      </c>
      <c r="AN140" s="80">
        <v>0.83404987102321582</v>
      </c>
    </row>
    <row r="141" spans="2:40" x14ac:dyDescent="0.2">
      <c r="B141" s="64">
        <v>45428</v>
      </c>
      <c r="C141" s="75">
        <v>296</v>
      </c>
      <c r="D141" s="75">
        <v>246</v>
      </c>
      <c r="E141" s="75">
        <v>68</v>
      </c>
      <c r="F141" s="76">
        <v>0.83108108108108103</v>
      </c>
      <c r="G141" s="75">
        <v>1541</v>
      </c>
      <c r="H141" s="75">
        <v>1416</v>
      </c>
      <c r="I141" s="75">
        <v>97</v>
      </c>
      <c r="J141" s="76">
        <v>0.91888384166125892</v>
      </c>
      <c r="K141" s="67">
        <f t="shared" si="6"/>
        <v>0</v>
      </c>
      <c r="L141" s="77">
        <v>7414</v>
      </c>
      <c r="M141" s="75">
        <v>6740</v>
      </c>
      <c r="N141" s="75">
        <v>544</v>
      </c>
      <c r="O141" s="76">
        <v>0.90909090909090906</v>
      </c>
      <c r="P141" s="75">
        <v>344</v>
      </c>
      <c r="Q141" s="75">
        <v>261</v>
      </c>
      <c r="R141" s="75">
        <v>74</v>
      </c>
      <c r="S141" s="76">
        <v>0.75872093023255816</v>
      </c>
      <c r="T141" s="75">
        <v>95</v>
      </c>
      <c r="U141" s="75">
        <v>78</v>
      </c>
      <c r="V141" s="75">
        <v>14</v>
      </c>
      <c r="W141" s="76">
        <v>0.82105263157894737</v>
      </c>
      <c r="X141" s="75">
        <v>536</v>
      </c>
      <c r="Y141" s="75">
        <v>435</v>
      </c>
      <c r="Z141" s="75">
        <v>70</v>
      </c>
      <c r="AA141" s="76">
        <v>0.81156716417910446</v>
      </c>
      <c r="AB141" s="75">
        <v>282</v>
      </c>
      <c r="AC141" s="75">
        <v>226</v>
      </c>
      <c r="AD141" s="75">
        <v>55</v>
      </c>
      <c r="AE141" s="76">
        <v>0.8014184397163121</v>
      </c>
      <c r="AF141" s="75">
        <v>258</v>
      </c>
      <c r="AG141" s="75">
        <v>218</v>
      </c>
      <c r="AH141" s="75">
        <v>36</v>
      </c>
      <c r="AI141" s="76">
        <v>0.84496124031007747</v>
      </c>
      <c r="AJ141" s="74">
        <f t="shared" si="5"/>
        <v>0</v>
      </c>
      <c r="AK141" s="75">
        <v>1163</v>
      </c>
      <c r="AL141" s="75">
        <v>988</v>
      </c>
      <c r="AM141" s="75">
        <v>149</v>
      </c>
      <c r="AN141" s="76">
        <v>0.84952708512467756</v>
      </c>
    </row>
    <row r="142" spans="2:40" ht="12.75" x14ac:dyDescent="0.2">
      <c r="B142" s="64">
        <v>45429</v>
      </c>
      <c r="C142" s="65">
        <v>296</v>
      </c>
      <c r="D142" s="65">
        <v>240</v>
      </c>
      <c r="E142" s="65">
        <v>65</v>
      </c>
      <c r="F142" s="70">
        <v>0.81081081081081086</v>
      </c>
      <c r="G142" s="65">
        <v>1541</v>
      </c>
      <c r="H142" s="65">
        <v>1417</v>
      </c>
      <c r="I142" s="65">
        <v>95</v>
      </c>
      <c r="J142" s="70">
        <v>0.91953277092796881</v>
      </c>
      <c r="K142" s="67">
        <f t="shared" si="6"/>
        <v>0</v>
      </c>
      <c r="L142" s="65">
        <v>7418</v>
      </c>
      <c r="M142" s="65">
        <v>6787</v>
      </c>
      <c r="N142" s="65">
        <v>529</v>
      </c>
      <c r="O142" s="70">
        <v>0.91493664060393642</v>
      </c>
      <c r="P142" s="65">
        <v>344</v>
      </c>
      <c r="Q142" s="65">
        <v>247</v>
      </c>
      <c r="R142" s="65">
        <v>86</v>
      </c>
      <c r="S142" s="70">
        <v>0.71802325581395354</v>
      </c>
      <c r="T142" s="65">
        <v>95</v>
      </c>
      <c r="U142" s="65">
        <v>83</v>
      </c>
      <c r="V142" s="65">
        <v>9</v>
      </c>
      <c r="W142" s="70">
        <v>0.87368421052631584</v>
      </c>
      <c r="X142" s="65">
        <v>536</v>
      </c>
      <c r="Y142" s="65">
        <v>416</v>
      </c>
      <c r="Z142" s="65">
        <v>111</v>
      </c>
      <c r="AA142" s="70">
        <v>0.77611940298507465</v>
      </c>
      <c r="AB142" s="68">
        <v>282</v>
      </c>
      <c r="AC142" s="68">
        <v>218</v>
      </c>
      <c r="AD142" s="68">
        <v>64</v>
      </c>
      <c r="AE142" s="79">
        <v>0.77304964539007093</v>
      </c>
      <c r="AF142" s="72">
        <v>258</v>
      </c>
      <c r="AG142" s="72">
        <v>232</v>
      </c>
      <c r="AH142" s="72">
        <v>22</v>
      </c>
      <c r="AI142" s="73">
        <v>0.89922480620155043</v>
      </c>
      <c r="AJ142" s="74">
        <f t="shared" si="5"/>
        <v>0</v>
      </c>
      <c r="AK142" s="68">
        <v>1163</v>
      </c>
      <c r="AL142" s="68">
        <v>976</v>
      </c>
      <c r="AM142" s="65">
        <v>172</v>
      </c>
      <c r="AN142" s="69">
        <v>0.83920894239036969</v>
      </c>
    </row>
    <row r="143" spans="2:40" ht="12.75" x14ac:dyDescent="0.2">
      <c r="B143" s="64">
        <v>45430</v>
      </c>
      <c r="C143" s="65">
        <v>296</v>
      </c>
      <c r="D143" s="65">
        <v>228</v>
      </c>
      <c r="E143" s="65">
        <v>72</v>
      </c>
      <c r="F143" s="70">
        <v>0.77</v>
      </c>
      <c r="G143" s="65">
        <v>1553</v>
      </c>
      <c r="H143" s="65">
        <v>1419</v>
      </c>
      <c r="I143" s="65">
        <v>107</v>
      </c>
      <c r="J143" s="70">
        <v>0.9137153895685769</v>
      </c>
      <c r="K143" s="67">
        <f t="shared" si="6"/>
        <v>12</v>
      </c>
      <c r="L143" s="65">
        <v>7392</v>
      </c>
      <c r="M143" s="65">
        <v>6659</v>
      </c>
      <c r="N143" s="65">
        <v>606</v>
      </c>
      <c r="O143" s="70">
        <v>0.90083874458874458</v>
      </c>
      <c r="P143" s="65">
        <v>344</v>
      </c>
      <c r="Q143" s="65">
        <v>256</v>
      </c>
      <c r="R143" s="65">
        <v>63</v>
      </c>
      <c r="S143" s="70">
        <v>0.7441860465116279</v>
      </c>
      <c r="T143" s="65">
        <v>95</v>
      </c>
      <c r="U143" s="65">
        <v>82</v>
      </c>
      <c r="V143" s="65">
        <v>10</v>
      </c>
      <c r="W143" s="70">
        <v>0.86315789473684212</v>
      </c>
      <c r="X143" s="65">
        <v>536</v>
      </c>
      <c r="Y143" s="65">
        <v>409</v>
      </c>
      <c r="Z143" s="65">
        <v>102</v>
      </c>
      <c r="AA143" s="70">
        <v>0.76305970149253732</v>
      </c>
      <c r="AB143" s="68">
        <v>282</v>
      </c>
      <c r="AC143" s="68">
        <v>237</v>
      </c>
      <c r="AD143" s="68">
        <v>64</v>
      </c>
      <c r="AE143" s="79">
        <v>0.84042553191489366</v>
      </c>
      <c r="AF143" s="72">
        <v>260</v>
      </c>
      <c r="AG143" s="72">
        <v>227</v>
      </c>
      <c r="AH143" s="72">
        <v>28</v>
      </c>
      <c r="AI143" s="73">
        <v>0.87307692307692308</v>
      </c>
      <c r="AJ143" s="74">
        <f t="shared" si="5"/>
        <v>2</v>
      </c>
      <c r="AK143" s="68">
        <v>1163</v>
      </c>
      <c r="AL143" s="68">
        <v>967</v>
      </c>
      <c r="AM143" s="65">
        <v>182</v>
      </c>
      <c r="AN143" s="69">
        <v>0.83147033533963888</v>
      </c>
    </row>
    <row r="144" spans="2:40" ht="12.75" x14ac:dyDescent="0.2">
      <c r="B144" s="64">
        <v>45431</v>
      </c>
      <c r="C144" s="65">
        <v>296</v>
      </c>
      <c r="D144" s="65">
        <v>236</v>
      </c>
      <c r="E144" s="65">
        <v>68</v>
      </c>
      <c r="F144" s="70">
        <v>0.79729729729729726</v>
      </c>
      <c r="G144" s="65">
        <v>1553</v>
      </c>
      <c r="H144" s="65">
        <v>1408</v>
      </c>
      <c r="I144" s="65">
        <v>140</v>
      </c>
      <c r="J144" s="70">
        <v>0.90663232453316167</v>
      </c>
      <c r="K144" s="67">
        <f t="shared" si="6"/>
        <v>0</v>
      </c>
      <c r="L144" s="65">
        <v>7429</v>
      </c>
      <c r="M144" s="65">
        <v>6618</v>
      </c>
      <c r="N144" s="65">
        <v>666</v>
      </c>
      <c r="O144" s="70">
        <v>0.89083322116031771</v>
      </c>
      <c r="P144" s="65">
        <v>344</v>
      </c>
      <c r="Q144" s="65">
        <v>253</v>
      </c>
      <c r="R144" s="65">
        <v>74</v>
      </c>
      <c r="S144" s="70">
        <v>0.73546511627906974</v>
      </c>
      <c r="T144" s="65">
        <v>95</v>
      </c>
      <c r="U144" s="65">
        <v>80</v>
      </c>
      <c r="V144" s="65">
        <v>13</v>
      </c>
      <c r="W144" s="70">
        <v>0.84210526315789469</v>
      </c>
      <c r="X144" s="65">
        <v>536</v>
      </c>
      <c r="Y144" s="65">
        <v>418</v>
      </c>
      <c r="Z144" s="65">
        <v>101</v>
      </c>
      <c r="AA144" s="70">
        <v>0.77985074626865669</v>
      </c>
      <c r="AB144" s="68">
        <v>282</v>
      </c>
      <c r="AC144" s="68">
        <v>231</v>
      </c>
      <c r="AD144" s="68">
        <v>53</v>
      </c>
      <c r="AE144" s="79">
        <v>0.81914893617021278</v>
      </c>
      <c r="AF144" s="72">
        <v>260</v>
      </c>
      <c r="AG144" s="72">
        <v>230</v>
      </c>
      <c r="AH144" s="72">
        <v>26</v>
      </c>
      <c r="AI144" s="73">
        <v>0.88461538461538458</v>
      </c>
      <c r="AJ144" s="74">
        <f t="shared" si="5"/>
        <v>0</v>
      </c>
      <c r="AK144" s="68">
        <v>1163</v>
      </c>
      <c r="AL144" s="68">
        <v>972</v>
      </c>
      <c r="AM144" s="65">
        <v>180</v>
      </c>
      <c r="AN144" s="69">
        <v>0.83576956147893378</v>
      </c>
    </row>
    <row r="145" spans="2:40" ht="12.75" x14ac:dyDescent="0.2">
      <c r="B145" s="64">
        <v>45432</v>
      </c>
      <c r="C145" s="65">
        <v>296</v>
      </c>
      <c r="D145" s="65">
        <v>258</v>
      </c>
      <c r="E145" s="65">
        <v>57</v>
      </c>
      <c r="F145" s="70">
        <v>0.8716216216216216</v>
      </c>
      <c r="G145" s="65">
        <v>1553</v>
      </c>
      <c r="H145" s="65">
        <v>1416</v>
      </c>
      <c r="I145" s="65">
        <v>110</v>
      </c>
      <c r="J145" s="70">
        <v>0.91178364455891825</v>
      </c>
      <c r="K145" s="67">
        <f t="shared" si="6"/>
        <v>0</v>
      </c>
      <c r="L145" s="65">
        <v>7429</v>
      </c>
      <c r="M145" s="65">
        <v>6604</v>
      </c>
      <c r="N145" s="65">
        <v>691</v>
      </c>
      <c r="O145" s="70">
        <v>0.88894871449724056</v>
      </c>
      <c r="P145" s="65">
        <v>344</v>
      </c>
      <c r="Q145" s="65">
        <v>255</v>
      </c>
      <c r="R145" s="65">
        <v>73</v>
      </c>
      <c r="S145" s="70">
        <v>0.74127906976744184</v>
      </c>
      <c r="T145" s="65">
        <v>95</v>
      </c>
      <c r="U145" s="65">
        <v>87</v>
      </c>
      <c r="V145" s="65">
        <v>5</v>
      </c>
      <c r="W145" s="70">
        <v>0.91578947368421049</v>
      </c>
      <c r="X145" s="65">
        <v>536</v>
      </c>
      <c r="Y145" s="65">
        <v>430</v>
      </c>
      <c r="Z145" s="65">
        <v>97</v>
      </c>
      <c r="AA145" s="70">
        <v>0.80223880597014929</v>
      </c>
      <c r="AB145" s="68">
        <v>282</v>
      </c>
      <c r="AC145" s="68">
        <v>222</v>
      </c>
      <c r="AD145" s="68">
        <v>65</v>
      </c>
      <c r="AE145" s="79">
        <v>0.78723404255319152</v>
      </c>
      <c r="AF145" s="72">
        <v>260</v>
      </c>
      <c r="AG145" s="72">
        <v>227</v>
      </c>
      <c r="AH145" s="72">
        <v>28</v>
      </c>
      <c r="AI145" s="73">
        <v>0.87307692307692308</v>
      </c>
      <c r="AJ145" s="74">
        <f t="shared" si="5"/>
        <v>0</v>
      </c>
      <c r="AK145" s="75">
        <v>1163</v>
      </c>
      <c r="AL145" s="75">
        <v>990</v>
      </c>
      <c r="AM145" s="75">
        <v>161</v>
      </c>
      <c r="AN145" s="76">
        <v>0.85124677558039552</v>
      </c>
    </row>
    <row r="146" spans="2:40" ht="12.75" x14ac:dyDescent="0.2">
      <c r="B146" s="64">
        <v>45433</v>
      </c>
      <c r="C146" s="65">
        <v>296</v>
      </c>
      <c r="D146" s="65">
        <v>257</v>
      </c>
      <c r="E146" s="65">
        <v>46</v>
      </c>
      <c r="F146" s="70">
        <v>0.8682432432432432</v>
      </c>
      <c r="G146" s="65">
        <v>1553</v>
      </c>
      <c r="H146" s="65">
        <v>1420</v>
      </c>
      <c r="I146" s="65">
        <v>95</v>
      </c>
      <c r="J146" s="70">
        <v>0.91435930457179648</v>
      </c>
      <c r="K146" s="67">
        <f t="shared" si="6"/>
        <v>0</v>
      </c>
      <c r="L146" s="65">
        <v>7429</v>
      </c>
      <c r="M146" s="65">
        <v>6663</v>
      </c>
      <c r="N146" s="65">
        <v>643</v>
      </c>
      <c r="O146" s="70">
        <v>0.89689056400592271</v>
      </c>
      <c r="P146" s="65">
        <v>344</v>
      </c>
      <c r="Q146" s="65">
        <v>254</v>
      </c>
      <c r="R146" s="65">
        <v>79</v>
      </c>
      <c r="S146" s="70">
        <v>0.73837209302325579</v>
      </c>
      <c r="T146" s="65">
        <v>95</v>
      </c>
      <c r="U146" s="65">
        <v>86</v>
      </c>
      <c r="V146" s="65">
        <v>6</v>
      </c>
      <c r="W146" s="70">
        <v>0.90526315789473688</v>
      </c>
      <c r="X146" s="65">
        <v>531</v>
      </c>
      <c r="Y146" s="65">
        <v>423</v>
      </c>
      <c r="Z146" s="65">
        <v>99</v>
      </c>
      <c r="AA146" s="70">
        <v>0.79661016949152541</v>
      </c>
      <c r="AB146" s="68">
        <v>282</v>
      </c>
      <c r="AC146" s="68">
        <v>221</v>
      </c>
      <c r="AD146" s="68">
        <v>64</v>
      </c>
      <c r="AE146" s="79">
        <v>0.78368794326241131</v>
      </c>
      <c r="AF146" s="72">
        <v>260</v>
      </c>
      <c r="AG146" s="72">
        <v>224</v>
      </c>
      <c r="AH146" s="72">
        <v>32</v>
      </c>
      <c r="AI146" s="73">
        <v>0.86153846153846159</v>
      </c>
      <c r="AJ146" s="74">
        <f t="shared" si="5"/>
        <v>0</v>
      </c>
      <c r="AK146" s="68">
        <v>1157</v>
      </c>
      <c r="AL146" s="68">
        <v>996</v>
      </c>
      <c r="AM146" s="65">
        <v>146</v>
      </c>
      <c r="AN146" s="69">
        <v>0.86084701815038889</v>
      </c>
    </row>
    <row r="147" spans="2:40" ht="12.75" x14ac:dyDescent="0.2">
      <c r="B147" s="64">
        <v>45434</v>
      </c>
      <c r="C147" s="65">
        <v>296</v>
      </c>
      <c r="D147" s="65">
        <v>242</v>
      </c>
      <c r="E147" s="65">
        <v>72</v>
      </c>
      <c r="F147" s="70">
        <v>0.81756756756756754</v>
      </c>
      <c r="G147" s="65">
        <v>1553</v>
      </c>
      <c r="H147" s="65">
        <v>1402</v>
      </c>
      <c r="I147" s="65">
        <v>124</v>
      </c>
      <c r="J147" s="70">
        <v>0.90276883451384415</v>
      </c>
      <c r="K147" s="67">
        <f t="shared" si="6"/>
        <v>0</v>
      </c>
      <c r="L147" s="65">
        <v>7429</v>
      </c>
      <c r="M147" s="65">
        <v>6605</v>
      </c>
      <c r="N147" s="65">
        <v>696</v>
      </c>
      <c r="O147" s="70">
        <v>0.8890833221160318</v>
      </c>
      <c r="P147" s="65">
        <v>344</v>
      </c>
      <c r="Q147" s="65">
        <v>258</v>
      </c>
      <c r="R147" s="65">
        <v>54</v>
      </c>
      <c r="S147" s="70">
        <v>0.75</v>
      </c>
      <c r="T147" s="65">
        <v>95</v>
      </c>
      <c r="U147" s="65">
        <v>82</v>
      </c>
      <c r="V147" s="65">
        <v>10</v>
      </c>
      <c r="W147" s="70">
        <v>0.86315789473684212</v>
      </c>
      <c r="X147" s="65">
        <v>531</v>
      </c>
      <c r="Y147" s="65">
        <v>415</v>
      </c>
      <c r="Z147" s="65">
        <v>107</v>
      </c>
      <c r="AA147" s="70">
        <v>0.78154425612052736</v>
      </c>
      <c r="AB147" s="68">
        <v>282</v>
      </c>
      <c r="AC147" s="68">
        <v>229</v>
      </c>
      <c r="AD147" s="68">
        <v>71</v>
      </c>
      <c r="AE147" s="79">
        <v>0.81205673758865249</v>
      </c>
      <c r="AF147" s="72">
        <v>260</v>
      </c>
      <c r="AG147" s="72">
        <v>224</v>
      </c>
      <c r="AH147" s="72">
        <v>32</v>
      </c>
      <c r="AI147" s="73">
        <v>0.86153846153846159</v>
      </c>
      <c r="AJ147" s="74">
        <f t="shared" si="5"/>
        <v>0</v>
      </c>
      <c r="AK147" s="75">
        <v>1157</v>
      </c>
      <c r="AL147" s="75">
        <v>973</v>
      </c>
      <c r="AM147" s="75">
        <v>154</v>
      </c>
      <c r="AN147" s="76">
        <v>0.84096802074330168</v>
      </c>
    </row>
    <row r="148" spans="2:40" ht="12.75" x14ac:dyDescent="0.2">
      <c r="B148" s="64">
        <v>45435</v>
      </c>
      <c r="C148" s="65">
        <v>296</v>
      </c>
      <c r="D148" s="65">
        <v>247</v>
      </c>
      <c r="E148" s="65">
        <v>53</v>
      </c>
      <c r="F148" s="70">
        <v>0.83445945945945943</v>
      </c>
      <c r="G148" s="65">
        <v>1553</v>
      </c>
      <c r="H148" s="65">
        <v>1431</v>
      </c>
      <c r="I148" s="65">
        <v>95</v>
      </c>
      <c r="J148" s="70">
        <v>0.92144236960721182</v>
      </c>
      <c r="K148" s="67">
        <f t="shared" si="6"/>
        <v>0</v>
      </c>
      <c r="L148" s="65">
        <v>7429</v>
      </c>
      <c r="M148" s="65">
        <v>6742</v>
      </c>
      <c r="N148" s="65">
        <v>561</v>
      </c>
      <c r="O148" s="70">
        <v>0.9075245658904294</v>
      </c>
      <c r="P148" s="65">
        <v>344</v>
      </c>
      <c r="Q148" s="65">
        <v>238</v>
      </c>
      <c r="R148" s="65">
        <v>96</v>
      </c>
      <c r="S148" s="70">
        <v>0.69186046511627908</v>
      </c>
      <c r="T148" s="65">
        <v>95</v>
      </c>
      <c r="U148" s="65">
        <v>83</v>
      </c>
      <c r="V148" s="65">
        <v>9</v>
      </c>
      <c r="W148" s="70">
        <v>0.87368421052631584</v>
      </c>
      <c r="X148" s="65">
        <v>531</v>
      </c>
      <c r="Y148" s="65">
        <v>423</v>
      </c>
      <c r="Z148" s="65">
        <v>99</v>
      </c>
      <c r="AA148" s="70">
        <v>0.79661016949152541</v>
      </c>
      <c r="AB148" s="68">
        <v>282</v>
      </c>
      <c r="AC148" s="68">
        <v>229</v>
      </c>
      <c r="AD148" s="68">
        <v>53</v>
      </c>
      <c r="AE148" s="79">
        <v>0.81205673758865249</v>
      </c>
      <c r="AF148" s="72">
        <v>260</v>
      </c>
      <c r="AG148" s="72">
        <v>231</v>
      </c>
      <c r="AH148" s="72">
        <v>24</v>
      </c>
      <c r="AI148" s="73">
        <v>0.88846153846153841</v>
      </c>
      <c r="AJ148" s="74">
        <f t="shared" si="5"/>
        <v>0</v>
      </c>
      <c r="AK148" s="68">
        <v>1157</v>
      </c>
      <c r="AL148" s="68">
        <v>1006</v>
      </c>
      <c r="AM148" s="65">
        <v>136</v>
      </c>
      <c r="AN148" s="69">
        <v>0.8694900605012964</v>
      </c>
    </row>
    <row r="149" spans="2:40" ht="12.75" x14ac:dyDescent="0.2">
      <c r="B149" s="64">
        <v>45436</v>
      </c>
      <c r="C149" s="65">
        <v>296</v>
      </c>
      <c r="D149" s="65">
        <v>227</v>
      </c>
      <c r="E149" s="65">
        <v>80</v>
      </c>
      <c r="F149" s="70">
        <v>0.76689189189189189</v>
      </c>
      <c r="G149" s="65">
        <v>1553</v>
      </c>
      <c r="H149" s="65">
        <v>1431</v>
      </c>
      <c r="I149" s="65">
        <v>117</v>
      </c>
      <c r="J149" s="70">
        <v>0.92144236960721182</v>
      </c>
      <c r="K149" s="67">
        <f t="shared" si="6"/>
        <v>0</v>
      </c>
      <c r="L149" s="65">
        <v>7429</v>
      </c>
      <c r="M149" s="65">
        <v>6739</v>
      </c>
      <c r="N149" s="65">
        <v>565</v>
      </c>
      <c r="O149" s="70">
        <v>0.90712074303405577</v>
      </c>
      <c r="P149" s="65">
        <v>344</v>
      </c>
      <c r="Q149" s="65">
        <v>245</v>
      </c>
      <c r="R149" s="65">
        <v>70</v>
      </c>
      <c r="S149" s="70">
        <v>0.71220930232558144</v>
      </c>
      <c r="T149" s="65">
        <v>95</v>
      </c>
      <c r="U149" s="65">
        <v>82</v>
      </c>
      <c r="V149" s="65">
        <v>10</v>
      </c>
      <c r="W149" s="70">
        <v>0.86315789473684212</v>
      </c>
      <c r="X149" s="65">
        <v>531</v>
      </c>
      <c r="Y149" s="65">
        <v>421</v>
      </c>
      <c r="Z149" s="65">
        <v>87</v>
      </c>
      <c r="AA149" s="70">
        <v>0.79284369114877584</v>
      </c>
      <c r="AB149" s="68">
        <v>282</v>
      </c>
      <c r="AC149" s="68">
        <v>234</v>
      </c>
      <c r="AD149" s="68">
        <v>71</v>
      </c>
      <c r="AE149" s="79">
        <v>0.82978723404255317</v>
      </c>
      <c r="AF149" s="72">
        <v>260</v>
      </c>
      <c r="AG149" s="72">
        <v>233</v>
      </c>
      <c r="AH149" s="72">
        <v>23</v>
      </c>
      <c r="AI149" s="73">
        <v>0.89615384615384619</v>
      </c>
      <c r="AJ149" s="74">
        <f t="shared" si="5"/>
        <v>0</v>
      </c>
      <c r="AK149" s="75">
        <v>1157</v>
      </c>
      <c r="AL149" s="75">
        <v>964</v>
      </c>
      <c r="AM149" s="75">
        <v>142</v>
      </c>
      <c r="AN149" s="76">
        <v>0.83318928262748493</v>
      </c>
    </row>
    <row r="150" spans="2:40" ht="12.75" x14ac:dyDescent="0.2">
      <c r="B150" s="64">
        <v>45437</v>
      </c>
      <c r="C150" s="65">
        <v>296</v>
      </c>
      <c r="D150" s="65">
        <v>243</v>
      </c>
      <c r="E150" s="65">
        <v>71</v>
      </c>
      <c r="F150" s="70">
        <v>0.82094594594594594</v>
      </c>
      <c r="G150" s="65">
        <v>1553</v>
      </c>
      <c r="H150" s="65">
        <v>1443</v>
      </c>
      <c r="I150" s="65">
        <v>83</v>
      </c>
      <c r="J150" s="70">
        <v>0.92916934964584674</v>
      </c>
      <c r="K150" s="67">
        <f t="shared" si="6"/>
        <v>0</v>
      </c>
      <c r="L150" s="65">
        <v>7429</v>
      </c>
      <c r="M150" s="65">
        <v>6703</v>
      </c>
      <c r="N150" s="65">
        <v>622</v>
      </c>
      <c r="O150" s="70">
        <v>0.90227486875757168</v>
      </c>
      <c r="P150" s="65">
        <v>344</v>
      </c>
      <c r="Q150" s="65">
        <v>241</v>
      </c>
      <c r="R150" s="65">
        <v>91</v>
      </c>
      <c r="S150" s="70">
        <v>0.70058139534883723</v>
      </c>
      <c r="T150" s="65">
        <v>95</v>
      </c>
      <c r="U150" s="65">
        <v>82</v>
      </c>
      <c r="V150" s="65">
        <v>9</v>
      </c>
      <c r="W150" s="70">
        <v>0.86315789473684212</v>
      </c>
      <c r="X150" s="65">
        <v>531</v>
      </c>
      <c r="Y150" s="65">
        <v>426</v>
      </c>
      <c r="Z150" s="65">
        <v>96</v>
      </c>
      <c r="AA150" s="70">
        <v>0.80225988700564976</v>
      </c>
      <c r="AB150" s="68">
        <v>282</v>
      </c>
      <c r="AC150" s="68">
        <v>221</v>
      </c>
      <c r="AD150" s="68">
        <v>66</v>
      </c>
      <c r="AE150" s="79">
        <v>0.78368794326241131</v>
      </c>
      <c r="AF150" s="72">
        <v>260</v>
      </c>
      <c r="AG150" s="72">
        <v>228</v>
      </c>
      <c r="AH150" s="72">
        <v>27</v>
      </c>
      <c r="AI150" s="73">
        <v>0.87692307692307692</v>
      </c>
      <c r="AJ150" s="74">
        <f t="shared" si="5"/>
        <v>0</v>
      </c>
      <c r="AK150" s="68">
        <v>1157</v>
      </c>
      <c r="AL150" s="68">
        <v>984</v>
      </c>
      <c r="AM150" s="65">
        <v>173</v>
      </c>
      <c r="AN150" s="69">
        <v>0.85047536732929996</v>
      </c>
    </row>
    <row r="151" spans="2:40" ht="12.75" x14ac:dyDescent="0.2">
      <c r="B151" s="64">
        <v>45438</v>
      </c>
      <c r="C151" s="65">
        <v>296</v>
      </c>
      <c r="D151" s="65">
        <v>235</v>
      </c>
      <c r="E151" s="65">
        <v>83</v>
      </c>
      <c r="F151" s="70">
        <v>0.79391891891891897</v>
      </c>
      <c r="G151" s="65">
        <v>1553</v>
      </c>
      <c r="H151" s="65">
        <v>1435</v>
      </c>
      <c r="I151" s="65">
        <v>91</v>
      </c>
      <c r="J151" s="70">
        <v>0.92401802962009016</v>
      </c>
      <c r="K151" s="67">
        <f t="shared" si="6"/>
        <v>0</v>
      </c>
      <c r="L151" s="65">
        <v>7429</v>
      </c>
      <c r="M151" s="65">
        <v>6761</v>
      </c>
      <c r="N151" s="65">
        <v>547</v>
      </c>
      <c r="O151" s="70">
        <v>0.91008211064746269</v>
      </c>
      <c r="P151" s="65">
        <v>344</v>
      </c>
      <c r="Q151" s="65">
        <v>265</v>
      </c>
      <c r="R151" s="65">
        <v>64</v>
      </c>
      <c r="S151" s="70">
        <v>0.77034883720930236</v>
      </c>
      <c r="T151" s="65">
        <v>95</v>
      </c>
      <c r="U151" s="65">
        <v>78</v>
      </c>
      <c r="V151" s="65">
        <v>14</v>
      </c>
      <c r="W151" s="70">
        <v>0.82105263157894737</v>
      </c>
      <c r="X151" s="65">
        <v>531</v>
      </c>
      <c r="Y151" s="65">
        <v>408</v>
      </c>
      <c r="Z151" s="65">
        <v>100</v>
      </c>
      <c r="AA151" s="70">
        <v>0.76836158192090398</v>
      </c>
      <c r="AB151" s="68">
        <v>282</v>
      </c>
      <c r="AC151" s="68">
        <v>232</v>
      </c>
      <c r="AD151" s="68">
        <v>52</v>
      </c>
      <c r="AE151" s="79">
        <v>0.82269503546099287</v>
      </c>
      <c r="AF151" s="72">
        <v>260</v>
      </c>
      <c r="AG151" s="72">
        <v>226</v>
      </c>
      <c r="AH151" s="72">
        <v>30</v>
      </c>
      <c r="AI151" s="73">
        <v>0.86923076923076925</v>
      </c>
      <c r="AJ151" s="74">
        <f t="shared" si="5"/>
        <v>0</v>
      </c>
      <c r="AK151" s="75">
        <v>1157</v>
      </c>
      <c r="AL151" s="75">
        <v>1009</v>
      </c>
      <c r="AM151" s="75">
        <v>129</v>
      </c>
      <c r="AN151" s="76">
        <v>0.87208297320656869</v>
      </c>
    </row>
    <row r="152" spans="2:40" ht="12.75" x14ac:dyDescent="0.2">
      <c r="B152" s="64">
        <v>45439</v>
      </c>
      <c r="C152" s="65">
        <v>296</v>
      </c>
      <c r="D152" s="65">
        <v>247</v>
      </c>
      <c r="E152" s="65">
        <v>55</v>
      </c>
      <c r="F152" s="70">
        <v>0.83445945945945943</v>
      </c>
      <c r="G152" s="65">
        <v>1553</v>
      </c>
      <c r="H152" s="65">
        <v>1438</v>
      </c>
      <c r="I152" s="65">
        <v>87</v>
      </c>
      <c r="J152" s="70">
        <v>0.92594977462974892</v>
      </c>
      <c r="K152" s="67">
        <f t="shared" si="6"/>
        <v>0</v>
      </c>
      <c r="L152" s="65">
        <v>7429</v>
      </c>
      <c r="M152" s="65">
        <v>6752</v>
      </c>
      <c r="N152" s="65">
        <v>578</v>
      </c>
      <c r="O152" s="70">
        <v>0.90887064207834167</v>
      </c>
      <c r="P152" s="65">
        <v>344</v>
      </c>
      <c r="Q152" s="65">
        <v>242</v>
      </c>
      <c r="R152" s="65">
        <v>87</v>
      </c>
      <c r="S152" s="70">
        <v>0.70348837209302328</v>
      </c>
      <c r="T152" s="65">
        <v>95</v>
      </c>
      <c r="U152" s="65">
        <v>88</v>
      </c>
      <c r="V152" s="65">
        <v>4</v>
      </c>
      <c r="W152" s="70">
        <v>0.9263157894736842</v>
      </c>
      <c r="X152" s="65">
        <v>531</v>
      </c>
      <c r="Y152" s="65">
        <v>432</v>
      </c>
      <c r="Z152" s="65">
        <v>92</v>
      </c>
      <c r="AA152" s="70">
        <v>0.81355932203389836</v>
      </c>
      <c r="AB152" s="68">
        <v>282</v>
      </c>
      <c r="AC152" s="68">
        <v>230</v>
      </c>
      <c r="AD152" s="68">
        <v>39</v>
      </c>
      <c r="AE152" s="79">
        <v>0.81560283687943258</v>
      </c>
      <c r="AF152" s="72">
        <v>260</v>
      </c>
      <c r="AG152" s="72">
        <v>230</v>
      </c>
      <c r="AH152" s="72">
        <v>26</v>
      </c>
      <c r="AI152" s="73">
        <v>0.88461538461538458</v>
      </c>
      <c r="AJ152" s="74">
        <f t="shared" si="5"/>
        <v>0</v>
      </c>
      <c r="AK152" s="68">
        <v>1157</v>
      </c>
      <c r="AL152" s="68">
        <v>990</v>
      </c>
      <c r="AM152" s="65">
        <v>150</v>
      </c>
      <c r="AN152" s="69">
        <v>0.85566119273984442</v>
      </c>
    </row>
    <row r="153" spans="2:40" ht="12.75" x14ac:dyDescent="0.2">
      <c r="B153" s="64">
        <v>45440</v>
      </c>
      <c r="C153" s="65">
        <v>296</v>
      </c>
      <c r="D153" s="65">
        <v>232</v>
      </c>
      <c r="E153" s="65">
        <v>71</v>
      </c>
      <c r="F153" s="70">
        <v>0.78378378378378377</v>
      </c>
      <c r="G153" s="65">
        <v>1553</v>
      </c>
      <c r="H153" s="65">
        <v>1425</v>
      </c>
      <c r="I153" s="65">
        <v>107</v>
      </c>
      <c r="J153" s="70">
        <v>0.91757887958789441</v>
      </c>
      <c r="K153" s="67">
        <f t="shared" si="6"/>
        <v>0</v>
      </c>
      <c r="L153" s="65">
        <v>7429</v>
      </c>
      <c r="M153" s="65">
        <v>6812</v>
      </c>
      <c r="N153" s="65">
        <v>427</v>
      </c>
      <c r="O153" s="70">
        <v>0.91694709920581507</v>
      </c>
      <c r="P153" s="65">
        <v>344</v>
      </c>
      <c r="Q153" s="65">
        <v>266</v>
      </c>
      <c r="R153" s="65">
        <v>53</v>
      </c>
      <c r="S153" s="70">
        <v>0.77325581395348841</v>
      </c>
      <c r="T153" s="65">
        <v>95</v>
      </c>
      <c r="U153" s="65">
        <v>84</v>
      </c>
      <c r="V153" s="65">
        <v>7</v>
      </c>
      <c r="W153" s="70">
        <v>0.88421052631578945</v>
      </c>
      <c r="X153" s="65">
        <v>530</v>
      </c>
      <c r="Y153" s="65">
        <v>434</v>
      </c>
      <c r="Z153" s="65">
        <v>86</v>
      </c>
      <c r="AA153" s="70">
        <v>0.81886792452830193</v>
      </c>
      <c r="AB153" s="68">
        <v>282</v>
      </c>
      <c r="AC153" s="68">
        <v>225</v>
      </c>
      <c r="AD153" s="68">
        <v>60</v>
      </c>
      <c r="AE153" s="79">
        <v>0.7978723404255319</v>
      </c>
      <c r="AF153" s="72">
        <v>260</v>
      </c>
      <c r="AG153" s="72">
        <v>241</v>
      </c>
      <c r="AH153" s="72">
        <v>14</v>
      </c>
      <c r="AI153" s="73">
        <v>0.92692307692307696</v>
      </c>
      <c r="AJ153" s="74">
        <f t="shared" ref="AJ153:AJ216" si="7">+AF153-AF152</f>
        <v>0</v>
      </c>
      <c r="AK153" s="75">
        <v>1157</v>
      </c>
      <c r="AL153" s="75">
        <v>996</v>
      </c>
      <c r="AM153" s="75">
        <v>142</v>
      </c>
      <c r="AN153" s="69">
        <v>0.86084701815038889</v>
      </c>
    </row>
    <row r="154" spans="2:40" ht="12.75" x14ac:dyDescent="0.2">
      <c r="B154" s="64">
        <v>45441</v>
      </c>
      <c r="C154" s="65">
        <v>296</v>
      </c>
      <c r="D154" s="65">
        <v>217</v>
      </c>
      <c r="E154" s="65">
        <v>82</v>
      </c>
      <c r="F154" s="70">
        <v>0.73310810810810811</v>
      </c>
      <c r="G154" s="65">
        <v>1553</v>
      </c>
      <c r="H154" s="65">
        <v>1450</v>
      </c>
      <c r="I154" s="65">
        <v>73</v>
      </c>
      <c r="J154" s="70">
        <v>0.93367675466838373</v>
      </c>
      <c r="K154" s="67">
        <f t="shared" si="6"/>
        <v>0</v>
      </c>
      <c r="L154" s="65">
        <v>7433</v>
      </c>
      <c r="M154" s="65">
        <v>6646</v>
      </c>
      <c r="N154" s="65">
        <v>658</v>
      </c>
      <c r="O154" s="70">
        <v>0.89412081259249299</v>
      </c>
      <c r="P154" s="65">
        <v>344</v>
      </c>
      <c r="Q154" s="65">
        <v>244</v>
      </c>
      <c r="R154" s="65">
        <v>68</v>
      </c>
      <c r="S154" s="70">
        <v>0.70930232558139539</v>
      </c>
      <c r="T154" s="65">
        <v>95</v>
      </c>
      <c r="U154" s="65">
        <v>88</v>
      </c>
      <c r="V154" s="65">
        <v>4</v>
      </c>
      <c r="W154" s="70">
        <v>0.9263157894736842</v>
      </c>
      <c r="X154" s="65">
        <v>531</v>
      </c>
      <c r="Y154" s="65">
        <v>431</v>
      </c>
      <c r="Z154" s="65">
        <v>90</v>
      </c>
      <c r="AA154" s="70">
        <v>0.81167608286252357</v>
      </c>
      <c r="AB154" s="68">
        <v>282</v>
      </c>
      <c r="AC154" s="68">
        <v>219</v>
      </c>
      <c r="AD154" s="68">
        <v>73</v>
      </c>
      <c r="AE154" s="79">
        <v>0.77659574468085102</v>
      </c>
      <c r="AF154" s="72">
        <v>260</v>
      </c>
      <c r="AG154" s="72">
        <v>242</v>
      </c>
      <c r="AH154" s="72">
        <v>14</v>
      </c>
      <c r="AI154" s="73">
        <v>0.93076923076923079</v>
      </c>
      <c r="AJ154" s="74">
        <f t="shared" si="7"/>
        <v>0</v>
      </c>
      <c r="AK154" s="75">
        <v>1157</v>
      </c>
      <c r="AL154" s="75">
        <v>994</v>
      </c>
      <c r="AM154" s="75">
        <v>148</v>
      </c>
      <c r="AN154" s="69">
        <v>0.85911840968020747</v>
      </c>
    </row>
    <row r="155" spans="2:40" ht="12.75" x14ac:dyDescent="0.2">
      <c r="B155" s="64">
        <v>45442</v>
      </c>
      <c r="C155" s="65">
        <v>296</v>
      </c>
      <c r="D155" s="65">
        <v>228</v>
      </c>
      <c r="E155" s="65">
        <v>69</v>
      </c>
      <c r="F155" s="70">
        <v>0.77027027027027029</v>
      </c>
      <c r="G155" s="65">
        <v>1553</v>
      </c>
      <c r="H155" s="65">
        <v>1442</v>
      </c>
      <c r="I155" s="65">
        <v>110</v>
      </c>
      <c r="J155" s="70">
        <v>0.92852543464262716</v>
      </c>
      <c r="K155" s="67">
        <f t="shared" si="6"/>
        <v>0</v>
      </c>
      <c r="L155" s="65">
        <v>7433</v>
      </c>
      <c r="M155" s="65">
        <v>6808</v>
      </c>
      <c r="N155" s="65">
        <v>484</v>
      </c>
      <c r="O155" s="70">
        <v>0.91591551190636356</v>
      </c>
      <c r="P155" s="65">
        <v>344</v>
      </c>
      <c r="Q155" s="65">
        <v>250</v>
      </c>
      <c r="R155" s="65">
        <v>62</v>
      </c>
      <c r="S155" s="70">
        <v>0.72674418604651159</v>
      </c>
      <c r="T155" s="65">
        <v>95</v>
      </c>
      <c r="U155" s="65">
        <v>82</v>
      </c>
      <c r="V155" s="65">
        <v>10</v>
      </c>
      <c r="W155" s="70">
        <v>0.86315789473684212</v>
      </c>
      <c r="X155" s="65">
        <v>531</v>
      </c>
      <c r="Y155" s="65">
        <v>416</v>
      </c>
      <c r="Z155" s="65">
        <v>85</v>
      </c>
      <c r="AA155" s="70">
        <v>0.78342749529190203</v>
      </c>
      <c r="AB155" s="68">
        <v>282</v>
      </c>
      <c r="AC155" s="68">
        <v>231</v>
      </c>
      <c r="AD155" s="68">
        <v>59</v>
      </c>
      <c r="AE155" s="79">
        <v>0.81914893617021278</v>
      </c>
      <c r="AF155" s="72">
        <v>260</v>
      </c>
      <c r="AG155" s="72">
        <v>236</v>
      </c>
      <c r="AH155" s="72">
        <v>22</v>
      </c>
      <c r="AI155" s="73">
        <v>0.90769230769230769</v>
      </c>
      <c r="AJ155" s="74">
        <f t="shared" si="7"/>
        <v>0</v>
      </c>
      <c r="AK155" s="75">
        <v>1157</v>
      </c>
      <c r="AL155" s="68">
        <v>971</v>
      </c>
      <c r="AM155" s="65">
        <v>165</v>
      </c>
      <c r="AN155" s="69">
        <v>0.83923941227312016</v>
      </c>
    </row>
    <row r="156" spans="2:40" ht="12.75" x14ac:dyDescent="0.2">
      <c r="B156" s="64">
        <v>45443</v>
      </c>
      <c r="C156" s="65">
        <v>296</v>
      </c>
      <c r="D156" s="65">
        <v>238</v>
      </c>
      <c r="E156" s="65">
        <v>67</v>
      </c>
      <c r="F156" s="70">
        <v>0.80405405405405406</v>
      </c>
      <c r="G156" s="65">
        <v>1553</v>
      </c>
      <c r="H156" s="65">
        <v>1425</v>
      </c>
      <c r="I156" s="65">
        <v>97</v>
      </c>
      <c r="J156" s="70">
        <v>0.91757887958789441</v>
      </c>
      <c r="K156" s="67">
        <f t="shared" si="6"/>
        <v>0</v>
      </c>
      <c r="L156" s="65">
        <v>7415</v>
      </c>
      <c r="M156" s="65">
        <v>6645</v>
      </c>
      <c r="N156" s="65">
        <v>658</v>
      </c>
      <c r="O156" s="70">
        <v>0.89615643964935943</v>
      </c>
      <c r="P156" s="65">
        <v>344</v>
      </c>
      <c r="Q156" s="65">
        <v>247</v>
      </c>
      <c r="R156" s="65">
        <v>80</v>
      </c>
      <c r="S156" s="70">
        <v>0.71802325581395354</v>
      </c>
      <c r="T156" s="65">
        <v>95</v>
      </c>
      <c r="U156" s="65">
        <v>80</v>
      </c>
      <c r="V156" s="65">
        <v>10</v>
      </c>
      <c r="W156" s="70">
        <v>0.84210526315789469</v>
      </c>
      <c r="X156" s="65">
        <v>523</v>
      </c>
      <c r="Y156" s="65">
        <v>408</v>
      </c>
      <c r="Z156" s="65">
        <v>113</v>
      </c>
      <c r="AA156" s="70">
        <v>0.78011472275334603</v>
      </c>
      <c r="AB156" s="68">
        <v>282</v>
      </c>
      <c r="AC156" s="68">
        <v>231</v>
      </c>
      <c r="AD156" s="68">
        <v>40</v>
      </c>
      <c r="AE156" s="79">
        <v>0.81914893617021278</v>
      </c>
      <c r="AF156" s="72">
        <v>260</v>
      </c>
      <c r="AG156" s="72">
        <v>236</v>
      </c>
      <c r="AH156" s="72">
        <v>17</v>
      </c>
      <c r="AI156" s="73">
        <v>0.90769230769230769</v>
      </c>
      <c r="AJ156" s="74">
        <f t="shared" si="7"/>
        <v>0</v>
      </c>
      <c r="AK156" s="75">
        <v>1149</v>
      </c>
      <c r="AL156" s="75">
        <v>949</v>
      </c>
      <c r="AM156" s="75">
        <v>194</v>
      </c>
      <c r="AN156" s="76">
        <v>0.8259355961705831</v>
      </c>
    </row>
    <row r="157" spans="2:40" ht="12.75" x14ac:dyDescent="0.2">
      <c r="B157" s="64">
        <v>45444</v>
      </c>
      <c r="C157" s="65">
        <v>296</v>
      </c>
      <c r="D157" s="65">
        <v>229</v>
      </c>
      <c r="E157" s="65">
        <v>71</v>
      </c>
      <c r="F157" s="70">
        <v>0.77364864864864868</v>
      </c>
      <c r="G157" s="65">
        <v>1553</v>
      </c>
      <c r="H157" s="65">
        <v>1425</v>
      </c>
      <c r="I157" s="65">
        <v>120</v>
      </c>
      <c r="J157" s="70">
        <v>0.91757887958789441</v>
      </c>
      <c r="K157" s="67">
        <f t="shared" ref="K157:K220" si="8">+G157-G156</f>
        <v>0</v>
      </c>
      <c r="L157" s="65">
        <v>7415</v>
      </c>
      <c r="M157" s="65">
        <v>6601</v>
      </c>
      <c r="N157" s="65">
        <v>671</v>
      </c>
      <c r="O157" s="70">
        <v>0.89022252191503704</v>
      </c>
      <c r="P157" s="65">
        <v>344</v>
      </c>
      <c r="Q157" s="65">
        <v>255</v>
      </c>
      <c r="R157" s="65">
        <v>62</v>
      </c>
      <c r="S157" s="70">
        <v>0.74127906976744184</v>
      </c>
      <c r="T157" s="65">
        <v>95</v>
      </c>
      <c r="U157" s="65">
        <v>78</v>
      </c>
      <c r="V157" s="65">
        <v>14</v>
      </c>
      <c r="W157" s="70">
        <v>0.82105263157894737</v>
      </c>
      <c r="X157" s="65">
        <v>523</v>
      </c>
      <c r="Y157" s="65">
        <v>415</v>
      </c>
      <c r="Z157" s="65">
        <v>99</v>
      </c>
      <c r="AA157" s="70">
        <v>0.7934990439770554</v>
      </c>
      <c r="AB157" s="68">
        <v>282</v>
      </c>
      <c r="AC157" s="68">
        <v>210</v>
      </c>
      <c r="AD157" s="68">
        <v>74</v>
      </c>
      <c r="AE157" s="79">
        <v>0.74468085106382975</v>
      </c>
      <c r="AF157" s="72">
        <v>260</v>
      </c>
      <c r="AG157" s="72">
        <v>234</v>
      </c>
      <c r="AH157" s="72">
        <v>22</v>
      </c>
      <c r="AI157" s="73">
        <v>0.9</v>
      </c>
      <c r="AJ157" s="74">
        <f t="shared" si="7"/>
        <v>0</v>
      </c>
      <c r="AK157" s="75">
        <v>1149</v>
      </c>
      <c r="AL157" s="75">
        <v>996</v>
      </c>
      <c r="AM157" s="75">
        <v>147</v>
      </c>
      <c r="AN157" s="76">
        <v>0.86684073107049608</v>
      </c>
    </row>
    <row r="158" spans="2:40" ht="12.75" x14ac:dyDescent="0.2">
      <c r="B158" s="64">
        <v>45445</v>
      </c>
      <c r="C158" s="65">
        <v>296</v>
      </c>
      <c r="D158" s="65">
        <v>237</v>
      </c>
      <c r="E158" s="65">
        <v>65</v>
      </c>
      <c r="F158" s="70">
        <v>0.80067567567567566</v>
      </c>
      <c r="G158" s="65">
        <v>1553</v>
      </c>
      <c r="H158" s="65">
        <v>1441</v>
      </c>
      <c r="I158" s="65">
        <v>104</v>
      </c>
      <c r="J158" s="70">
        <v>0.92788151963940757</v>
      </c>
      <c r="K158" s="67">
        <f t="shared" si="8"/>
        <v>0</v>
      </c>
      <c r="L158" s="65">
        <v>7415</v>
      </c>
      <c r="M158" s="65">
        <v>6615</v>
      </c>
      <c r="N158" s="65">
        <v>651</v>
      </c>
      <c r="O158" s="70">
        <v>0.89211058664868514</v>
      </c>
      <c r="P158" s="65">
        <v>344</v>
      </c>
      <c r="Q158" s="65">
        <v>243</v>
      </c>
      <c r="R158" s="65">
        <v>89</v>
      </c>
      <c r="S158" s="70">
        <v>0.70639534883720934</v>
      </c>
      <c r="T158" s="65">
        <v>95</v>
      </c>
      <c r="U158" s="65">
        <v>79</v>
      </c>
      <c r="V158" s="65">
        <v>13</v>
      </c>
      <c r="W158" s="70">
        <v>0.83157894736842108</v>
      </c>
      <c r="X158" s="65">
        <v>523</v>
      </c>
      <c r="Y158" s="65">
        <v>410</v>
      </c>
      <c r="Z158" s="65">
        <v>104</v>
      </c>
      <c r="AA158" s="70">
        <v>0.78393881453154879</v>
      </c>
      <c r="AB158" s="68">
        <v>282</v>
      </c>
      <c r="AC158" s="68">
        <v>221</v>
      </c>
      <c r="AD158" s="68">
        <v>65</v>
      </c>
      <c r="AE158" s="79">
        <v>0.78368794326241131</v>
      </c>
      <c r="AF158" s="72">
        <v>260</v>
      </c>
      <c r="AG158" s="72">
        <v>238</v>
      </c>
      <c r="AH158" s="72">
        <v>12</v>
      </c>
      <c r="AI158" s="73">
        <v>0.91538461538461535</v>
      </c>
      <c r="AJ158" s="74">
        <f t="shared" si="7"/>
        <v>0</v>
      </c>
      <c r="AK158" s="68">
        <v>1149</v>
      </c>
      <c r="AL158" s="68">
        <v>984</v>
      </c>
      <c r="AM158" s="65">
        <v>158</v>
      </c>
      <c r="AN158" s="69">
        <v>0.85639686684073102</v>
      </c>
    </row>
    <row r="159" spans="2:40" ht="12.75" x14ac:dyDescent="0.2">
      <c r="B159" s="64">
        <v>45446</v>
      </c>
      <c r="C159" s="65">
        <v>296</v>
      </c>
      <c r="D159" s="65">
        <v>245</v>
      </c>
      <c r="E159" s="65">
        <v>73</v>
      </c>
      <c r="F159" s="70">
        <v>0.82770270270270274</v>
      </c>
      <c r="G159" s="65">
        <v>1553</v>
      </c>
      <c r="H159" s="65">
        <v>1423</v>
      </c>
      <c r="I159" s="65">
        <v>122</v>
      </c>
      <c r="J159" s="70">
        <v>0.91629104958145524</v>
      </c>
      <c r="K159" s="67">
        <f t="shared" si="8"/>
        <v>0</v>
      </c>
      <c r="L159" s="65">
        <v>7415</v>
      </c>
      <c r="M159" s="65">
        <v>6604</v>
      </c>
      <c r="N159" s="65">
        <v>647</v>
      </c>
      <c r="O159" s="70">
        <v>0.89062710721510452</v>
      </c>
      <c r="P159" s="65">
        <v>344</v>
      </c>
      <c r="Q159" s="65">
        <v>239</v>
      </c>
      <c r="R159" s="65">
        <v>74</v>
      </c>
      <c r="S159" s="70">
        <v>0.69476744186046513</v>
      </c>
      <c r="T159" s="65">
        <v>95</v>
      </c>
      <c r="U159" s="65">
        <v>79</v>
      </c>
      <c r="V159" s="65">
        <v>13</v>
      </c>
      <c r="W159" s="70">
        <v>0.83157894736842108</v>
      </c>
      <c r="X159" s="65">
        <v>523</v>
      </c>
      <c r="Y159" s="65">
        <v>426</v>
      </c>
      <c r="Z159" s="65">
        <v>88</v>
      </c>
      <c r="AA159" s="70">
        <v>0.81453154875717015</v>
      </c>
      <c r="AB159" s="68">
        <v>282</v>
      </c>
      <c r="AC159" s="68">
        <v>227</v>
      </c>
      <c r="AD159" s="68">
        <v>74</v>
      </c>
      <c r="AE159" s="79">
        <v>0.80496453900709219</v>
      </c>
      <c r="AF159" s="72">
        <v>260</v>
      </c>
      <c r="AG159" s="72">
        <v>241</v>
      </c>
      <c r="AH159" s="72">
        <v>15</v>
      </c>
      <c r="AI159" s="73">
        <v>0.92692307692307696</v>
      </c>
      <c r="AJ159" s="74">
        <f t="shared" si="7"/>
        <v>0</v>
      </c>
      <c r="AK159" s="75">
        <v>1149</v>
      </c>
      <c r="AL159" s="75">
        <v>985</v>
      </c>
      <c r="AM159" s="75">
        <v>161</v>
      </c>
      <c r="AN159" s="76">
        <v>0.85726718885987818</v>
      </c>
    </row>
    <row r="160" spans="2:40" ht="12.75" x14ac:dyDescent="0.2">
      <c r="B160" s="64">
        <v>45447</v>
      </c>
      <c r="C160" s="65">
        <v>296</v>
      </c>
      <c r="D160" s="65">
        <v>252</v>
      </c>
      <c r="E160" s="65">
        <v>57</v>
      </c>
      <c r="F160" s="70">
        <v>0.85135135135135132</v>
      </c>
      <c r="G160" s="65">
        <v>1553</v>
      </c>
      <c r="H160" s="65">
        <v>1434</v>
      </c>
      <c r="I160" s="65">
        <v>111</v>
      </c>
      <c r="J160" s="70">
        <v>0.92337411461687058</v>
      </c>
      <c r="K160" s="67">
        <f t="shared" si="8"/>
        <v>0</v>
      </c>
      <c r="L160" s="65">
        <v>7415</v>
      </c>
      <c r="M160" s="65">
        <v>6723</v>
      </c>
      <c r="N160" s="65">
        <v>544</v>
      </c>
      <c r="O160" s="70">
        <v>0.90667565745111256</v>
      </c>
      <c r="P160" s="65">
        <v>344</v>
      </c>
      <c r="Q160" s="65">
        <v>218</v>
      </c>
      <c r="R160" s="65">
        <v>101</v>
      </c>
      <c r="S160" s="70">
        <v>0.63372093023255816</v>
      </c>
      <c r="T160" s="65">
        <v>95</v>
      </c>
      <c r="U160" s="65">
        <v>85</v>
      </c>
      <c r="V160" s="65">
        <v>7</v>
      </c>
      <c r="W160" s="70">
        <v>0.89473684210526316</v>
      </c>
      <c r="X160" s="65">
        <v>523</v>
      </c>
      <c r="Y160" s="65">
        <v>410</v>
      </c>
      <c r="Z160" s="65">
        <v>109</v>
      </c>
      <c r="AA160" s="70">
        <v>0.78393881453154879</v>
      </c>
      <c r="AB160" s="68">
        <v>282</v>
      </c>
      <c r="AC160" s="68">
        <v>221</v>
      </c>
      <c r="AD160" s="68">
        <v>64</v>
      </c>
      <c r="AE160" s="79">
        <v>0.78368794326241131</v>
      </c>
      <c r="AF160" s="72">
        <v>260</v>
      </c>
      <c r="AG160" s="72">
        <v>242</v>
      </c>
      <c r="AH160" s="72">
        <v>14</v>
      </c>
      <c r="AI160" s="73">
        <v>0.93076923076923079</v>
      </c>
      <c r="AJ160" s="74">
        <f t="shared" si="7"/>
        <v>0</v>
      </c>
      <c r="AK160" s="75">
        <v>1149</v>
      </c>
      <c r="AL160" s="75">
        <v>999</v>
      </c>
      <c r="AM160" s="75">
        <v>147</v>
      </c>
      <c r="AN160" s="76">
        <v>0.86945169712793735</v>
      </c>
    </row>
    <row r="161" spans="2:40" ht="12.75" x14ac:dyDescent="0.2">
      <c r="B161" s="64">
        <v>45448</v>
      </c>
      <c r="C161" s="65">
        <v>296</v>
      </c>
      <c r="D161" s="65">
        <v>262</v>
      </c>
      <c r="E161" s="65">
        <v>59</v>
      </c>
      <c r="F161" s="70">
        <v>0.88513513513513509</v>
      </c>
      <c r="G161" s="65">
        <v>1553</v>
      </c>
      <c r="H161" s="65">
        <v>1405</v>
      </c>
      <c r="I161" s="65">
        <v>147</v>
      </c>
      <c r="J161" s="70">
        <v>0.90470057952350291</v>
      </c>
      <c r="K161" s="67">
        <f t="shared" si="8"/>
        <v>0</v>
      </c>
      <c r="L161" s="65">
        <v>7415</v>
      </c>
      <c r="M161" s="65">
        <v>6758</v>
      </c>
      <c r="N161" s="65">
        <v>481</v>
      </c>
      <c r="O161" s="70">
        <v>0.91139581928523261</v>
      </c>
      <c r="P161" s="65">
        <v>344</v>
      </c>
      <c r="Q161" s="65">
        <v>235</v>
      </c>
      <c r="R161" s="65">
        <v>76</v>
      </c>
      <c r="S161" s="70">
        <v>0.68313953488372092</v>
      </c>
      <c r="T161" s="65">
        <v>95</v>
      </c>
      <c r="U161" s="65">
        <v>79</v>
      </c>
      <c r="V161" s="65">
        <v>13</v>
      </c>
      <c r="W161" s="70">
        <v>0.83157894736842108</v>
      </c>
      <c r="X161" s="65">
        <v>523</v>
      </c>
      <c r="Y161" s="65">
        <v>425</v>
      </c>
      <c r="Z161" s="65">
        <v>88</v>
      </c>
      <c r="AA161" s="70">
        <v>0.81261950286806883</v>
      </c>
      <c r="AB161" s="68">
        <v>282</v>
      </c>
      <c r="AC161" s="68">
        <v>216</v>
      </c>
      <c r="AD161" s="68">
        <v>83</v>
      </c>
      <c r="AE161" s="79">
        <v>0.76595744680851063</v>
      </c>
      <c r="AF161" s="72">
        <v>260</v>
      </c>
      <c r="AG161" s="72">
        <v>239</v>
      </c>
      <c r="AH161" s="72">
        <v>17</v>
      </c>
      <c r="AI161" s="73">
        <v>0.91923076923076918</v>
      </c>
      <c r="AJ161" s="74">
        <f t="shared" si="7"/>
        <v>0</v>
      </c>
      <c r="AK161" s="68">
        <v>1149</v>
      </c>
      <c r="AL161" s="68">
        <v>990</v>
      </c>
      <c r="AM161" s="65">
        <v>147</v>
      </c>
      <c r="AN161" s="69">
        <v>0.86161879895561355</v>
      </c>
    </row>
    <row r="162" spans="2:40" ht="12.75" x14ac:dyDescent="0.2">
      <c r="B162" s="64">
        <v>45449</v>
      </c>
      <c r="C162" s="65">
        <v>296</v>
      </c>
      <c r="D162" s="65">
        <v>263</v>
      </c>
      <c r="E162" s="65">
        <v>48</v>
      </c>
      <c r="F162" s="70">
        <v>0.88851351351351349</v>
      </c>
      <c r="G162" s="65">
        <v>1553</v>
      </c>
      <c r="H162" s="65">
        <v>1454</v>
      </c>
      <c r="I162" s="65">
        <v>92</v>
      </c>
      <c r="J162" s="70">
        <v>0.93625241468126208</v>
      </c>
      <c r="K162" s="67">
        <f t="shared" si="8"/>
        <v>0</v>
      </c>
      <c r="L162" s="65">
        <v>7381</v>
      </c>
      <c r="M162" s="65">
        <v>6763</v>
      </c>
      <c r="N162" s="65">
        <v>447</v>
      </c>
      <c r="O162" s="70">
        <v>0.91627150792575529</v>
      </c>
      <c r="P162" s="65">
        <v>344</v>
      </c>
      <c r="Q162" s="65">
        <v>231</v>
      </c>
      <c r="R162" s="65">
        <v>96</v>
      </c>
      <c r="S162" s="70">
        <v>0.67151162790697672</v>
      </c>
      <c r="T162" s="65">
        <v>95</v>
      </c>
      <c r="U162" s="65">
        <v>73</v>
      </c>
      <c r="V162" s="65">
        <v>19</v>
      </c>
      <c r="W162" s="70">
        <v>0.76842105263157889</v>
      </c>
      <c r="X162" s="65">
        <v>508</v>
      </c>
      <c r="Y162" s="65">
        <v>423</v>
      </c>
      <c r="Z162" s="65">
        <v>67</v>
      </c>
      <c r="AA162" s="70">
        <v>0.83267716535433067</v>
      </c>
      <c r="AB162" s="68">
        <v>282</v>
      </c>
      <c r="AC162" s="68">
        <v>226</v>
      </c>
      <c r="AD162" s="68">
        <v>60</v>
      </c>
      <c r="AE162" s="79">
        <v>0.8014184397163121</v>
      </c>
      <c r="AF162" s="72">
        <v>260</v>
      </c>
      <c r="AG162" s="72">
        <v>241</v>
      </c>
      <c r="AH162" s="72">
        <v>15</v>
      </c>
      <c r="AI162" s="73">
        <v>0.92692307692307696</v>
      </c>
      <c r="AJ162" s="74">
        <f t="shared" si="7"/>
        <v>0</v>
      </c>
      <c r="AK162" s="75">
        <v>1149</v>
      </c>
      <c r="AL162" s="75">
        <v>979</v>
      </c>
      <c r="AM162" s="75">
        <v>158</v>
      </c>
      <c r="AN162" s="76">
        <v>0.85204525674499565</v>
      </c>
    </row>
    <row r="163" spans="2:40" ht="12.75" x14ac:dyDescent="0.2">
      <c r="B163" s="64">
        <v>45450</v>
      </c>
      <c r="C163" s="65">
        <v>296</v>
      </c>
      <c r="D163" s="65">
        <v>257</v>
      </c>
      <c r="E163" s="65">
        <v>49</v>
      </c>
      <c r="F163" s="70">
        <v>0.8682432432432432</v>
      </c>
      <c r="G163" s="65">
        <v>1553</v>
      </c>
      <c r="H163" s="65">
        <v>1388</v>
      </c>
      <c r="I163" s="65">
        <v>158</v>
      </c>
      <c r="J163" s="70">
        <v>0.89375402446877017</v>
      </c>
      <c r="K163" s="67">
        <f t="shared" si="8"/>
        <v>0</v>
      </c>
      <c r="L163" s="65">
        <v>7381</v>
      </c>
      <c r="M163" s="65">
        <v>6736</v>
      </c>
      <c r="N163" s="65">
        <v>495</v>
      </c>
      <c r="O163" s="70">
        <v>0.91261346700989021</v>
      </c>
      <c r="P163" s="65">
        <v>344</v>
      </c>
      <c r="Q163" s="65">
        <v>244</v>
      </c>
      <c r="R163" s="65">
        <v>56</v>
      </c>
      <c r="S163" s="70">
        <v>0.70930232558139539</v>
      </c>
      <c r="T163" s="65">
        <v>95</v>
      </c>
      <c r="U163" s="65">
        <v>81</v>
      </c>
      <c r="V163" s="65">
        <v>11</v>
      </c>
      <c r="W163" s="70">
        <v>0.85263157894736841</v>
      </c>
      <c r="X163" s="65">
        <v>508</v>
      </c>
      <c r="Y163" s="65">
        <v>408</v>
      </c>
      <c r="Z163" s="65">
        <v>84</v>
      </c>
      <c r="AA163" s="70">
        <v>0.80314960629921262</v>
      </c>
      <c r="AB163" s="68">
        <v>282</v>
      </c>
      <c r="AC163" s="68">
        <v>212</v>
      </c>
      <c r="AD163" s="68">
        <v>79</v>
      </c>
      <c r="AE163" s="79">
        <v>0.75177304964539005</v>
      </c>
      <c r="AF163" s="72">
        <v>260</v>
      </c>
      <c r="AG163" s="72">
        <v>221</v>
      </c>
      <c r="AH163" s="72">
        <v>20</v>
      </c>
      <c r="AI163" s="73">
        <v>0.85</v>
      </c>
      <c r="AJ163" s="74">
        <f t="shared" si="7"/>
        <v>0</v>
      </c>
      <c r="AK163" s="75">
        <v>1149</v>
      </c>
      <c r="AL163" s="75">
        <v>1003</v>
      </c>
      <c r="AM163" s="75">
        <v>134</v>
      </c>
      <c r="AN163" s="76">
        <v>0.87293298520452567</v>
      </c>
    </row>
    <row r="164" spans="2:40" ht="12.75" x14ac:dyDescent="0.2">
      <c r="B164" s="64">
        <v>45451</v>
      </c>
      <c r="C164" s="65">
        <v>296</v>
      </c>
      <c r="D164" s="65">
        <v>232</v>
      </c>
      <c r="E164" s="65">
        <v>65</v>
      </c>
      <c r="F164" s="70">
        <v>0.78378378378378377</v>
      </c>
      <c r="G164" s="65">
        <v>1553</v>
      </c>
      <c r="H164" s="65">
        <v>1388</v>
      </c>
      <c r="I164" s="65">
        <v>148</v>
      </c>
      <c r="J164" s="70">
        <v>0.89375402446877017</v>
      </c>
      <c r="K164" s="67">
        <f t="shared" si="8"/>
        <v>0</v>
      </c>
      <c r="L164" s="65">
        <v>7381</v>
      </c>
      <c r="M164" s="65">
        <v>6720</v>
      </c>
      <c r="N164" s="65">
        <v>499</v>
      </c>
      <c r="O164" s="70">
        <v>0.91044573905974802</v>
      </c>
      <c r="P164" s="65">
        <v>344</v>
      </c>
      <c r="Q164" s="65">
        <v>237</v>
      </c>
      <c r="R164" s="65">
        <v>94</v>
      </c>
      <c r="S164" s="70">
        <v>0.68895348837209303</v>
      </c>
      <c r="T164" s="65">
        <v>95</v>
      </c>
      <c r="U164" s="65">
        <v>79</v>
      </c>
      <c r="V164" s="65">
        <v>13</v>
      </c>
      <c r="W164" s="70">
        <v>0.83157894736842108</v>
      </c>
      <c r="X164" s="65">
        <v>508</v>
      </c>
      <c r="Y164" s="65">
        <v>409</v>
      </c>
      <c r="Z164" s="65">
        <v>89</v>
      </c>
      <c r="AA164" s="70">
        <v>0.80511811023622049</v>
      </c>
      <c r="AB164" s="68">
        <v>282</v>
      </c>
      <c r="AC164" s="68">
        <v>217</v>
      </c>
      <c r="AD164" s="68">
        <v>68</v>
      </c>
      <c r="AE164" s="79">
        <v>0.76950354609929073</v>
      </c>
      <c r="AF164" s="72">
        <v>260</v>
      </c>
      <c r="AG164" s="72">
        <v>237</v>
      </c>
      <c r="AH164" s="72">
        <v>19</v>
      </c>
      <c r="AI164" s="73">
        <v>0.91153846153846152</v>
      </c>
      <c r="AJ164" s="74">
        <f t="shared" si="7"/>
        <v>0</v>
      </c>
      <c r="AK164" s="68">
        <v>1149</v>
      </c>
      <c r="AL164" s="68">
        <v>995</v>
      </c>
      <c r="AM164" s="65">
        <v>142</v>
      </c>
      <c r="AN164" s="69">
        <v>0.86597040905134903</v>
      </c>
    </row>
    <row r="165" spans="2:40" ht="12.75" x14ac:dyDescent="0.2">
      <c r="B165" s="64">
        <v>45452</v>
      </c>
      <c r="C165" s="65">
        <v>296</v>
      </c>
      <c r="D165" s="65">
        <v>240</v>
      </c>
      <c r="E165" s="65">
        <v>72</v>
      </c>
      <c r="F165" s="70">
        <v>0.81081081081081086</v>
      </c>
      <c r="G165" s="65">
        <v>1553</v>
      </c>
      <c r="H165" s="65">
        <v>1406</v>
      </c>
      <c r="I165" s="65">
        <v>130</v>
      </c>
      <c r="J165" s="70">
        <v>0.9053444945267225</v>
      </c>
      <c r="K165" s="67">
        <f t="shared" si="8"/>
        <v>0</v>
      </c>
      <c r="L165" s="65">
        <v>7381</v>
      </c>
      <c r="M165" s="65">
        <v>6667</v>
      </c>
      <c r="N165" s="65">
        <v>567</v>
      </c>
      <c r="O165" s="70">
        <v>0.90326514022490179</v>
      </c>
      <c r="P165" s="65">
        <v>344</v>
      </c>
      <c r="Q165" s="65">
        <v>259</v>
      </c>
      <c r="R165" s="65">
        <v>73</v>
      </c>
      <c r="S165" s="70">
        <v>0.75290697674418605</v>
      </c>
      <c r="T165" s="65">
        <v>95</v>
      </c>
      <c r="U165" s="65">
        <v>78</v>
      </c>
      <c r="V165" s="65">
        <v>14</v>
      </c>
      <c r="W165" s="70">
        <v>0.82105263157894737</v>
      </c>
      <c r="X165" s="65">
        <v>508</v>
      </c>
      <c r="Y165" s="65">
        <v>403</v>
      </c>
      <c r="Z165" s="65">
        <v>96</v>
      </c>
      <c r="AA165" s="70">
        <v>0.79330708661417326</v>
      </c>
      <c r="AB165" s="68">
        <v>282</v>
      </c>
      <c r="AC165" s="68">
        <v>232</v>
      </c>
      <c r="AD165" s="68">
        <v>37</v>
      </c>
      <c r="AE165" s="79">
        <v>0.82269503546099287</v>
      </c>
      <c r="AF165" s="72">
        <v>260</v>
      </c>
      <c r="AG165" s="72">
        <v>238</v>
      </c>
      <c r="AH165" s="72">
        <v>18</v>
      </c>
      <c r="AI165" s="73">
        <v>0.91538461538461535</v>
      </c>
      <c r="AJ165" s="74">
        <f t="shared" si="7"/>
        <v>0</v>
      </c>
      <c r="AK165" s="75">
        <v>1149</v>
      </c>
      <c r="AL165" s="75">
        <v>947</v>
      </c>
      <c r="AM165" s="75">
        <v>185</v>
      </c>
      <c r="AN165" s="76">
        <v>0.82419495213228899</v>
      </c>
    </row>
    <row r="166" spans="2:40" ht="12.75" x14ac:dyDescent="0.2">
      <c r="B166" s="64">
        <v>45453</v>
      </c>
      <c r="C166" s="65">
        <v>296</v>
      </c>
      <c r="D166" s="65">
        <v>232</v>
      </c>
      <c r="E166" s="65">
        <v>68</v>
      </c>
      <c r="F166" s="70">
        <v>0.78378378378378377</v>
      </c>
      <c r="G166" s="65">
        <v>1553</v>
      </c>
      <c r="H166" s="65">
        <v>1419</v>
      </c>
      <c r="I166" s="65">
        <v>117</v>
      </c>
      <c r="J166" s="70">
        <v>0.9137153895685769</v>
      </c>
      <c r="K166" s="67">
        <f t="shared" si="8"/>
        <v>0</v>
      </c>
      <c r="L166" s="65">
        <v>7381</v>
      </c>
      <c r="M166" s="65">
        <v>6655</v>
      </c>
      <c r="N166" s="65">
        <v>588</v>
      </c>
      <c r="O166" s="70">
        <v>0.90163934426229508</v>
      </c>
      <c r="P166" s="65">
        <v>344</v>
      </c>
      <c r="Q166" s="65">
        <v>255</v>
      </c>
      <c r="R166" s="65">
        <v>88</v>
      </c>
      <c r="S166" s="70">
        <v>0.74127906976744184</v>
      </c>
      <c r="T166" s="65">
        <v>95</v>
      </c>
      <c r="U166" s="65">
        <v>86</v>
      </c>
      <c r="V166" s="65">
        <v>6</v>
      </c>
      <c r="W166" s="70">
        <v>0.90526315789473688</v>
      </c>
      <c r="X166" s="65">
        <v>508</v>
      </c>
      <c r="Y166" s="65">
        <v>413</v>
      </c>
      <c r="Z166" s="65">
        <v>86</v>
      </c>
      <c r="AA166" s="70">
        <v>0.81299212598425197</v>
      </c>
      <c r="AB166" s="68">
        <v>282</v>
      </c>
      <c r="AC166" s="68">
        <v>231</v>
      </c>
      <c r="AD166" s="68">
        <v>39</v>
      </c>
      <c r="AE166" s="79">
        <v>0.81914893617021278</v>
      </c>
      <c r="AF166" s="72">
        <v>260</v>
      </c>
      <c r="AG166" s="72">
        <v>238</v>
      </c>
      <c r="AH166" s="72">
        <v>18</v>
      </c>
      <c r="AI166" s="73">
        <v>0.91538461538461535</v>
      </c>
      <c r="AJ166" s="74">
        <f t="shared" si="7"/>
        <v>0</v>
      </c>
      <c r="AK166" s="75">
        <v>1149</v>
      </c>
      <c r="AL166" s="75">
        <v>993</v>
      </c>
      <c r="AM166" s="75">
        <v>142</v>
      </c>
      <c r="AN166" s="76">
        <v>0.86422976501305482</v>
      </c>
    </row>
    <row r="167" spans="2:40" ht="12.75" x14ac:dyDescent="0.2">
      <c r="B167" s="64">
        <v>45454</v>
      </c>
      <c r="C167" s="65">
        <v>296</v>
      </c>
      <c r="D167" s="65">
        <v>242</v>
      </c>
      <c r="E167" s="65">
        <v>70</v>
      </c>
      <c r="F167" s="70">
        <v>0.81756756756756754</v>
      </c>
      <c r="G167" s="65">
        <v>1553</v>
      </c>
      <c r="H167" s="65">
        <v>1391</v>
      </c>
      <c r="I167" s="65">
        <v>155</v>
      </c>
      <c r="J167" s="70">
        <v>0.89568576947842882</v>
      </c>
      <c r="K167" s="67">
        <f t="shared" si="8"/>
        <v>0</v>
      </c>
      <c r="L167" s="65">
        <v>7385</v>
      </c>
      <c r="M167" s="65">
        <v>6529</v>
      </c>
      <c r="N167" s="65">
        <v>721</v>
      </c>
      <c r="O167" s="70">
        <v>0.88408937034529456</v>
      </c>
      <c r="P167" s="65">
        <v>344</v>
      </c>
      <c r="Q167" s="65">
        <v>245</v>
      </c>
      <c r="R167" s="65">
        <v>85</v>
      </c>
      <c r="S167" s="70">
        <v>0.71220930232558144</v>
      </c>
      <c r="T167" s="65">
        <v>95</v>
      </c>
      <c r="U167" s="65">
        <v>81</v>
      </c>
      <c r="V167" s="65">
        <v>11</v>
      </c>
      <c r="W167" s="70">
        <v>0.85263157894736841</v>
      </c>
      <c r="X167" s="65">
        <v>508</v>
      </c>
      <c r="Y167" s="65">
        <v>407</v>
      </c>
      <c r="Z167" s="65">
        <v>92</v>
      </c>
      <c r="AA167" s="70">
        <v>0.80118110236220474</v>
      </c>
      <c r="AB167" s="68">
        <v>282</v>
      </c>
      <c r="AC167" s="68">
        <v>222</v>
      </c>
      <c r="AD167" s="68">
        <v>50</v>
      </c>
      <c r="AE167" s="79">
        <v>0.78723404255319152</v>
      </c>
      <c r="AF167" s="72">
        <v>260</v>
      </c>
      <c r="AG167" s="72">
        <v>220</v>
      </c>
      <c r="AH167" s="72">
        <v>21</v>
      </c>
      <c r="AI167" s="73">
        <v>0.84615384615384615</v>
      </c>
      <c r="AJ167" s="74">
        <f t="shared" si="7"/>
        <v>0</v>
      </c>
      <c r="AK167" s="68">
        <v>1149</v>
      </c>
      <c r="AL167" s="68">
        <v>945</v>
      </c>
      <c r="AM167" s="65">
        <v>192</v>
      </c>
      <c r="AN167" s="69">
        <v>0.82245430809399478</v>
      </c>
    </row>
    <row r="168" spans="2:40" ht="12.75" x14ac:dyDescent="0.2">
      <c r="B168" s="64">
        <v>45455</v>
      </c>
      <c r="C168" s="65">
        <v>296</v>
      </c>
      <c r="D168" s="65">
        <v>243</v>
      </c>
      <c r="E168" s="65">
        <v>74</v>
      </c>
      <c r="F168" s="70">
        <v>0.82094594594594594</v>
      </c>
      <c r="G168" s="65">
        <v>1539</v>
      </c>
      <c r="H168" s="65">
        <v>1404</v>
      </c>
      <c r="I168" s="65">
        <v>118</v>
      </c>
      <c r="J168" s="70">
        <v>0.91228070175438591</v>
      </c>
      <c r="K168" s="67">
        <f t="shared" si="8"/>
        <v>-14</v>
      </c>
      <c r="L168" s="65">
        <v>7409</v>
      </c>
      <c r="M168" s="65">
        <v>6725</v>
      </c>
      <c r="N168" s="65">
        <v>496</v>
      </c>
      <c r="O168" s="70">
        <v>0.90767984883250097</v>
      </c>
      <c r="P168" s="65">
        <v>344</v>
      </c>
      <c r="Q168" s="65">
        <v>237</v>
      </c>
      <c r="R168" s="65">
        <v>92</v>
      </c>
      <c r="S168" s="70">
        <v>0.68895348837209303</v>
      </c>
      <c r="T168" s="65">
        <v>95</v>
      </c>
      <c r="U168" s="65">
        <v>79</v>
      </c>
      <c r="V168" s="65">
        <v>13</v>
      </c>
      <c r="W168" s="70">
        <v>0.83157894736842108</v>
      </c>
      <c r="X168" s="65">
        <v>508</v>
      </c>
      <c r="Y168" s="65">
        <v>407</v>
      </c>
      <c r="Z168" s="65">
        <v>91</v>
      </c>
      <c r="AA168" s="70">
        <v>0.80118110236220474</v>
      </c>
      <c r="AB168" s="68">
        <v>282</v>
      </c>
      <c r="AC168" s="68">
        <v>219</v>
      </c>
      <c r="AD168" s="68">
        <v>47</v>
      </c>
      <c r="AE168" s="79">
        <v>0.77659574468085102</v>
      </c>
      <c r="AF168" s="72">
        <v>260</v>
      </c>
      <c r="AG168" s="72">
        <v>238</v>
      </c>
      <c r="AH168" s="72">
        <v>18</v>
      </c>
      <c r="AI168" s="73">
        <v>0.91538461538461535</v>
      </c>
      <c r="AJ168" s="74">
        <f t="shared" si="7"/>
        <v>0</v>
      </c>
      <c r="AK168" s="75">
        <v>1149</v>
      </c>
      <c r="AL168" s="75">
        <v>995</v>
      </c>
      <c r="AM168" s="75">
        <v>142</v>
      </c>
      <c r="AN168" s="76">
        <v>0.86597040905134903</v>
      </c>
    </row>
    <row r="169" spans="2:40" ht="12.75" x14ac:dyDescent="0.2">
      <c r="B169" s="64">
        <v>45456</v>
      </c>
      <c r="C169" s="65">
        <v>296</v>
      </c>
      <c r="D169" s="65">
        <v>244</v>
      </c>
      <c r="E169" s="65">
        <v>68</v>
      </c>
      <c r="F169" s="70">
        <v>0.82432432432432434</v>
      </c>
      <c r="G169" s="65">
        <v>1539</v>
      </c>
      <c r="H169" s="65">
        <v>1419</v>
      </c>
      <c r="I169" s="65">
        <v>103</v>
      </c>
      <c r="J169" s="70">
        <v>0.92202729044834308</v>
      </c>
      <c r="K169" s="67">
        <f t="shared" si="8"/>
        <v>0</v>
      </c>
      <c r="L169" s="65">
        <v>7409</v>
      </c>
      <c r="M169" s="65">
        <v>6768</v>
      </c>
      <c r="N169" s="65">
        <v>516</v>
      </c>
      <c r="O169" s="70">
        <v>0.91348360102577941</v>
      </c>
      <c r="P169" s="65">
        <v>344</v>
      </c>
      <c r="Q169" s="65">
        <v>256</v>
      </c>
      <c r="R169" s="65">
        <v>77</v>
      </c>
      <c r="S169" s="70">
        <v>0.7441860465116279</v>
      </c>
      <c r="T169" s="65">
        <v>95</v>
      </c>
      <c r="U169" s="65">
        <v>83</v>
      </c>
      <c r="V169" s="65">
        <v>9</v>
      </c>
      <c r="W169" s="70">
        <v>0.87368421052631584</v>
      </c>
      <c r="X169" s="65">
        <v>508</v>
      </c>
      <c r="Y169" s="65">
        <v>419</v>
      </c>
      <c r="Z169" s="65">
        <v>71</v>
      </c>
      <c r="AA169" s="70">
        <v>0.82480314960629919</v>
      </c>
      <c r="AB169" s="68">
        <v>282</v>
      </c>
      <c r="AC169" s="68">
        <v>211</v>
      </c>
      <c r="AD169" s="68">
        <v>56</v>
      </c>
      <c r="AE169" s="79">
        <v>0.74822695035460995</v>
      </c>
      <c r="AF169" s="72">
        <v>260</v>
      </c>
      <c r="AG169" s="72">
        <v>237</v>
      </c>
      <c r="AH169" s="72">
        <v>19</v>
      </c>
      <c r="AI169" s="73">
        <v>0.91153846153846152</v>
      </c>
      <c r="AJ169" s="74">
        <f t="shared" si="7"/>
        <v>0</v>
      </c>
      <c r="AK169" s="75">
        <v>1149</v>
      </c>
      <c r="AL169" s="75">
        <v>1005</v>
      </c>
      <c r="AM169" s="75">
        <v>129</v>
      </c>
      <c r="AN169" s="76">
        <v>0.87467362924281988</v>
      </c>
    </row>
    <row r="170" spans="2:40" ht="12.75" x14ac:dyDescent="0.2">
      <c r="B170" s="64">
        <v>45457</v>
      </c>
      <c r="C170" s="65">
        <v>296</v>
      </c>
      <c r="D170" s="65">
        <v>250</v>
      </c>
      <c r="E170" s="65">
        <v>53</v>
      </c>
      <c r="F170" s="70">
        <v>0.84459459459459463</v>
      </c>
      <c r="G170" s="65">
        <v>1539</v>
      </c>
      <c r="H170" s="65">
        <v>1395</v>
      </c>
      <c r="I170" s="65">
        <v>137</v>
      </c>
      <c r="J170" s="70">
        <v>0.9064327485380117</v>
      </c>
      <c r="K170" s="67">
        <f t="shared" si="8"/>
        <v>0</v>
      </c>
      <c r="L170" s="65">
        <v>7409</v>
      </c>
      <c r="M170" s="65">
        <v>6730</v>
      </c>
      <c r="N170" s="65">
        <v>506</v>
      </c>
      <c r="O170" s="70">
        <v>0.9083547037386962</v>
      </c>
      <c r="P170" s="65">
        <v>344</v>
      </c>
      <c r="Q170" s="65">
        <v>243</v>
      </c>
      <c r="R170" s="65">
        <v>87</v>
      </c>
      <c r="S170" s="70">
        <v>0.70639534883720934</v>
      </c>
      <c r="T170" s="65">
        <v>95</v>
      </c>
      <c r="U170" s="65">
        <v>87</v>
      </c>
      <c r="V170" s="65">
        <v>5</v>
      </c>
      <c r="W170" s="70">
        <v>0.91578947368421049</v>
      </c>
      <c r="X170" s="65">
        <v>508</v>
      </c>
      <c r="Y170" s="65">
        <v>405</v>
      </c>
      <c r="Z170" s="65">
        <v>89</v>
      </c>
      <c r="AA170" s="70">
        <v>0.797244094488189</v>
      </c>
      <c r="AB170" s="68">
        <v>282</v>
      </c>
      <c r="AC170" s="68">
        <v>224</v>
      </c>
      <c r="AD170" s="68">
        <v>61</v>
      </c>
      <c r="AE170" s="79">
        <v>0.79432624113475181</v>
      </c>
      <c r="AF170" s="72">
        <v>260</v>
      </c>
      <c r="AG170" s="72">
        <v>232</v>
      </c>
      <c r="AH170" s="72">
        <v>24</v>
      </c>
      <c r="AI170" s="73">
        <v>0.89230769230769236</v>
      </c>
      <c r="AJ170" s="74">
        <f t="shared" si="7"/>
        <v>0</v>
      </c>
      <c r="AK170" s="68">
        <v>1149</v>
      </c>
      <c r="AL170" s="68">
        <v>987</v>
      </c>
      <c r="AM170" s="65">
        <v>149</v>
      </c>
      <c r="AN170" s="69">
        <v>0.85900783289817229</v>
      </c>
    </row>
    <row r="171" spans="2:40" ht="12.75" x14ac:dyDescent="0.2">
      <c r="B171" s="64">
        <v>45458</v>
      </c>
      <c r="C171" s="65">
        <v>296</v>
      </c>
      <c r="D171" s="65">
        <v>255</v>
      </c>
      <c r="E171" s="65">
        <v>47</v>
      </c>
      <c r="F171" s="70">
        <v>0.86148648648648651</v>
      </c>
      <c r="G171" s="65">
        <v>1552</v>
      </c>
      <c r="H171" s="65">
        <v>1428</v>
      </c>
      <c r="I171" s="65">
        <v>112</v>
      </c>
      <c r="J171" s="70">
        <v>0.92010309278350511</v>
      </c>
      <c r="K171" s="67">
        <f t="shared" si="8"/>
        <v>13</v>
      </c>
      <c r="L171" s="65">
        <v>7397</v>
      </c>
      <c r="M171" s="65">
        <v>6724</v>
      </c>
      <c r="N171" s="65">
        <v>534</v>
      </c>
      <c r="O171" s="70">
        <v>0.90901716912261732</v>
      </c>
      <c r="P171" s="65">
        <v>344</v>
      </c>
      <c r="Q171" s="65">
        <v>222</v>
      </c>
      <c r="R171" s="65">
        <v>111</v>
      </c>
      <c r="S171" s="70">
        <v>0.64534883720930236</v>
      </c>
      <c r="T171" s="65">
        <v>95</v>
      </c>
      <c r="U171" s="65">
        <v>83</v>
      </c>
      <c r="V171" s="65">
        <v>9</v>
      </c>
      <c r="W171" s="70">
        <v>0.87368421052631584</v>
      </c>
      <c r="X171" s="65">
        <v>508</v>
      </c>
      <c r="Y171" s="65">
        <v>393</v>
      </c>
      <c r="Z171" s="65">
        <v>95</v>
      </c>
      <c r="AA171" s="70">
        <v>0.77362204724409445</v>
      </c>
      <c r="AB171" s="68">
        <v>282</v>
      </c>
      <c r="AC171" s="68">
        <v>224</v>
      </c>
      <c r="AD171" s="68">
        <v>40</v>
      </c>
      <c r="AE171" s="79">
        <v>0.79432624113475181</v>
      </c>
      <c r="AF171" s="72">
        <v>260</v>
      </c>
      <c r="AG171" s="72">
        <v>237</v>
      </c>
      <c r="AH171" s="72">
        <v>19</v>
      </c>
      <c r="AI171" s="73">
        <v>0.91153846153846152</v>
      </c>
      <c r="AJ171" s="74">
        <f t="shared" si="7"/>
        <v>0</v>
      </c>
      <c r="AK171" s="75">
        <v>1149</v>
      </c>
      <c r="AL171" s="75">
        <v>996</v>
      </c>
      <c r="AM171" s="75">
        <v>138</v>
      </c>
      <c r="AN171" s="76">
        <v>0.86684073107049608</v>
      </c>
    </row>
    <row r="172" spans="2:40" ht="12.75" x14ac:dyDescent="0.2">
      <c r="B172" s="64">
        <v>45459</v>
      </c>
      <c r="C172" s="65">
        <v>296</v>
      </c>
      <c r="D172" s="65">
        <v>250</v>
      </c>
      <c r="E172" s="65">
        <v>55</v>
      </c>
      <c r="F172" s="70">
        <v>0.84459459459459463</v>
      </c>
      <c r="G172" s="65">
        <v>1552</v>
      </c>
      <c r="H172" s="65">
        <v>1429</v>
      </c>
      <c r="I172" s="65">
        <v>116</v>
      </c>
      <c r="J172" s="70">
        <v>0.92074742268041232</v>
      </c>
      <c r="K172" s="67">
        <f t="shared" si="8"/>
        <v>0</v>
      </c>
      <c r="L172" s="65">
        <v>7397</v>
      </c>
      <c r="M172" s="65">
        <v>6644</v>
      </c>
      <c r="N172" s="65">
        <v>601</v>
      </c>
      <c r="O172" s="70">
        <v>0.89820197377315125</v>
      </c>
      <c r="P172" s="65">
        <v>344</v>
      </c>
      <c r="Q172" s="65">
        <v>231</v>
      </c>
      <c r="R172" s="65">
        <v>103</v>
      </c>
      <c r="S172" s="70">
        <v>0.67151162790697672</v>
      </c>
      <c r="T172" s="65">
        <v>95</v>
      </c>
      <c r="U172" s="65">
        <v>77</v>
      </c>
      <c r="V172" s="65">
        <v>14</v>
      </c>
      <c r="W172" s="70">
        <v>0.81052631578947365</v>
      </c>
      <c r="X172" s="65">
        <v>508</v>
      </c>
      <c r="Y172" s="65">
        <v>413</v>
      </c>
      <c r="Z172" s="65">
        <v>80</v>
      </c>
      <c r="AA172" s="70">
        <v>0.81299212598425197</v>
      </c>
      <c r="AB172" s="68">
        <v>282</v>
      </c>
      <c r="AC172" s="68">
        <v>234</v>
      </c>
      <c r="AD172" s="68">
        <v>51</v>
      </c>
      <c r="AE172" s="79">
        <v>0.82978723404255317</v>
      </c>
      <c r="AF172" s="72">
        <v>260</v>
      </c>
      <c r="AG172" s="72">
        <v>241</v>
      </c>
      <c r="AH172" s="72">
        <v>14</v>
      </c>
      <c r="AI172" s="73">
        <v>0.92692307692307696</v>
      </c>
      <c r="AJ172" s="74">
        <f t="shared" si="7"/>
        <v>0</v>
      </c>
      <c r="AK172" s="75">
        <v>1149</v>
      </c>
      <c r="AL172" s="75">
        <v>1004</v>
      </c>
      <c r="AM172" s="75">
        <v>128</v>
      </c>
      <c r="AN172" s="76">
        <v>0.87380330722367272</v>
      </c>
    </row>
    <row r="173" spans="2:40" ht="12.75" x14ac:dyDescent="0.2">
      <c r="B173" s="64">
        <v>45460</v>
      </c>
      <c r="C173" s="65">
        <v>296</v>
      </c>
      <c r="D173" s="65">
        <v>240</v>
      </c>
      <c r="E173" s="65">
        <v>62</v>
      </c>
      <c r="F173" s="70">
        <v>0.81081081081081086</v>
      </c>
      <c r="G173" s="65">
        <v>1552</v>
      </c>
      <c r="H173" s="65">
        <v>1426</v>
      </c>
      <c r="I173" s="65">
        <v>126</v>
      </c>
      <c r="J173" s="70">
        <v>0.91881443298969068</v>
      </c>
      <c r="K173" s="67">
        <f t="shared" si="8"/>
        <v>0</v>
      </c>
      <c r="L173" s="65">
        <v>7397</v>
      </c>
      <c r="M173" s="65">
        <v>6627</v>
      </c>
      <c r="N173" s="65">
        <v>600</v>
      </c>
      <c r="O173" s="70">
        <v>0.89590374476138979</v>
      </c>
      <c r="P173" s="65">
        <v>344</v>
      </c>
      <c r="Q173" s="65">
        <v>237</v>
      </c>
      <c r="R173" s="65">
        <v>92</v>
      </c>
      <c r="S173" s="70">
        <v>0.68895348837209303</v>
      </c>
      <c r="T173" s="65">
        <v>95</v>
      </c>
      <c r="U173" s="65">
        <v>79</v>
      </c>
      <c r="V173" s="65">
        <v>13</v>
      </c>
      <c r="W173" s="70">
        <v>0.83157894736842108</v>
      </c>
      <c r="X173" s="65">
        <v>508</v>
      </c>
      <c r="Y173" s="65">
        <v>406</v>
      </c>
      <c r="Z173" s="65">
        <v>101</v>
      </c>
      <c r="AA173" s="70">
        <v>0.79921259842519687</v>
      </c>
      <c r="AB173" s="68">
        <v>282</v>
      </c>
      <c r="AC173" s="68">
        <v>218</v>
      </c>
      <c r="AD173" s="68">
        <v>63</v>
      </c>
      <c r="AE173" s="79">
        <v>0.77304964539007093</v>
      </c>
      <c r="AF173" s="72">
        <v>260</v>
      </c>
      <c r="AG173" s="72">
        <v>237</v>
      </c>
      <c r="AH173" s="72">
        <v>19</v>
      </c>
      <c r="AI173" s="73">
        <v>0.91153846153846152</v>
      </c>
      <c r="AJ173" s="74">
        <f t="shared" si="7"/>
        <v>0</v>
      </c>
      <c r="AK173" s="68">
        <v>1149</v>
      </c>
      <c r="AL173" s="68">
        <v>1006</v>
      </c>
      <c r="AM173" s="65">
        <v>130</v>
      </c>
      <c r="AN173" s="69">
        <v>0.87554395126196694</v>
      </c>
    </row>
    <row r="174" spans="2:40" ht="12.75" x14ac:dyDescent="0.2">
      <c r="B174" s="64">
        <v>45461</v>
      </c>
      <c r="C174" s="65">
        <v>296</v>
      </c>
      <c r="D174" s="65">
        <v>231</v>
      </c>
      <c r="E174" s="65">
        <v>68</v>
      </c>
      <c r="F174" s="70">
        <v>0.78040540540540537</v>
      </c>
      <c r="G174" s="65">
        <v>1552</v>
      </c>
      <c r="H174" s="65">
        <v>1412</v>
      </c>
      <c r="I174" s="65">
        <v>123</v>
      </c>
      <c r="J174" s="70">
        <v>0.90979381443298968</v>
      </c>
      <c r="K174" s="67">
        <f t="shared" si="8"/>
        <v>0</v>
      </c>
      <c r="L174" s="65">
        <v>7397</v>
      </c>
      <c r="M174" s="65">
        <v>6815</v>
      </c>
      <c r="N174" s="65">
        <v>427</v>
      </c>
      <c r="O174" s="70">
        <v>0.9213194538326348</v>
      </c>
      <c r="P174" s="65">
        <v>344</v>
      </c>
      <c r="Q174" s="65">
        <v>239</v>
      </c>
      <c r="R174" s="65">
        <v>96</v>
      </c>
      <c r="S174" s="70">
        <v>0.69476744186046513</v>
      </c>
      <c r="T174" s="65">
        <v>95</v>
      </c>
      <c r="U174" s="65">
        <v>84</v>
      </c>
      <c r="V174" s="65">
        <v>8</v>
      </c>
      <c r="W174" s="70">
        <v>0.88421052631578945</v>
      </c>
      <c r="X174" s="65">
        <v>508</v>
      </c>
      <c r="Y174" s="65">
        <v>408</v>
      </c>
      <c r="Z174" s="65">
        <v>86</v>
      </c>
      <c r="AA174" s="70">
        <v>0.80314960629921262</v>
      </c>
      <c r="AB174" s="68">
        <v>282</v>
      </c>
      <c r="AC174" s="68">
        <v>231</v>
      </c>
      <c r="AD174" s="68">
        <v>51</v>
      </c>
      <c r="AE174" s="79">
        <v>0.81914893617021278</v>
      </c>
      <c r="AF174" s="72">
        <v>260</v>
      </c>
      <c r="AG174" s="72">
        <v>241</v>
      </c>
      <c r="AH174" s="72">
        <v>15</v>
      </c>
      <c r="AI174" s="73">
        <v>0.92692307692307696</v>
      </c>
      <c r="AJ174" s="74">
        <f t="shared" si="7"/>
        <v>0</v>
      </c>
      <c r="AK174" s="75">
        <v>1149</v>
      </c>
      <c r="AL174" s="75">
        <v>1011</v>
      </c>
      <c r="AM174" s="75">
        <v>125</v>
      </c>
      <c r="AN174" s="76">
        <v>0.8798955613577023</v>
      </c>
    </row>
    <row r="175" spans="2:40" ht="12.75" x14ac:dyDescent="0.2">
      <c r="B175" s="64">
        <v>45462</v>
      </c>
      <c r="C175" s="65">
        <v>296</v>
      </c>
      <c r="D175" s="65">
        <v>230</v>
      </c>
      <c r="E175" s="65">
        <v>80</v>
      </c>
      <c r="F175" s="70">
        <v>0.77702702702702697</v>
      </c>
      <c r="G175" s="65">
        <v>1552</v>
      </c>
      <c r="H175" s="65">
        <v>1417</v>
      </c>
      <c r="I175" s="65">
        <v>128</v>
      </c>
      <c r="J175" s="70">
        <v>0.91301546391752575</v>
      </c>
      <c r="K175" s="67">
        <f t="shared" si="8"/>
        <v>0</v>
      </c>
      <c r="L175" s="65">
        <v>7397</v>
      </c>
      <c r="M175" s="65">
        <v>6808</v>
      </c>
      <c r="N175" s="65">
        <v>440</v>
      </c>
      <c r="O175" s="70">
        <v>0.92037312423955653</v>
      </c>
      <c r="P175" s="65">
        <v>344</v>
      </c>
      <c r="Q175" s="65">
        <v>241</v>
      </c>
      <c r="R175" s="65">
        <v>84</v>
      </c>
      <c r="S175" s="70">
        <v>0.70058139534883723</v>
      </c>
      <c r="T175" s="65">
        <v>95</v>
      </c>
      <c r="U175" s="65">
        <v>83</v>
      </c>
      <c r="V175" s="65">
        <v>9</v>
      </c>
      <c r="W175" s="70">
        <v>0.87368421052631584</v>
      </c>
      <c r="X175" s="65">
        <v>508</v>
      </c>
      <c r="Y175" s="65">
        <v>409</v>
      </c>
      <c r="Z175" s="65">
        <v>88</v>
      </c>
      <c r="AA175" s="70">
        <v>0.80511811023622049</v>
      </c>
      <c r="AB175" s="68">
        <v>282</v>
      </c>
      <c r="AC175" s="68">
        <v>234</v>
      </c>
      <c r="AD175" s="68">
        <v>47</v>
      </c>
      <c r="AE175" s="79">
        <v>0.82978723404255317</v>
      </c>
      <c r="AF175" s="72">
        <v>260</v>
      </c>
      <c r="AG175" s="72">
        <v>239</v>
      </c>
      <c r="AH175" s="72">
        <v>17</v>
      </c>
      <c r="AI175" s="73">
        <v>0.91923076923076918</v>
      </c>
      <c r="AJ175" s="74">
        <f t="shared" si="7"/>
        <v>0</v>
      </c>
      <c r="AK175" s="75">
        <v>1149</v>
      </c>
      <c r="AL175" s="75">
        <v>1013</v>
      </c>
      <c r="AM175" s="75">
        <v>125</v>
      </c>
      <c r="AN175" s="76">
        <v>0.88163620539599652</v>
      </c>
    </row>
    <row r="176" spans="2:40" ht="12.75" x14ac:dyDescent="0.2">
      <c r="B176" s="64">
        <v>45463</v>
      </c>
      <c r="C176" s="65">
        <v>296</v>
      </c>
      <c r="D176" s="65">
        <v>231</v>
      </c>
      <c r="E176" s="65">
        <v>65</v>
      </c>
      <c r="F176" s="70">
        <v>0.78040540540540537</v>
      </c>
      <c r="G176" s="65">
        <v>1552</v>
      </c>
      <c r="H176" s="65">
        <v>1403</v>
      </c>
      <c r="I176" s="65">
        <v>141</v>
      </c>
      <c r="J176" s="70">
        <v>0.90399484536082475</v>
      </c>
      <c r="K176" s="67">
        <f t="shared" si="8"/>
        <v>0</v>
      </c>
      <c r="L176" s="65">
        <v>7397</v>
      </c>
      <c r="M176" s="65">
        <v>6757</v>
      </c>
      <c r="N176" s="65">
        <v>504</v>
      </c>
      <c r="O176" s="70">
        <v>0.91347843720427202</v>
      </c>
      <c r="P176" s="65">
        <v>344</v>
      </c>
      <c r="Q176" s="65">
        <v>245</v>
      </c>
      <c r="R176" s="65">
        <v>92</v>
      </c>
      <c r="S176" s="70">
        <v>0.71220930232558144</v>
      </c>
      <c r="T176" s="65">
        <v>95</v>
      </c>
      <c r="U176" s="65">
        <v>82</v>
      </c>
      <c r="V176" s="65">
        <v>10</v>
      </c>
      <c r="W176" s="70">
        <v>0.86315789473684212</v>
      </c>
      <c r="X176" s="65">
        <v>508</v>
      </c>
      <c r="Y176" s="65">
        <v>398</v>
      </c>
      <c r="Z176" s="65">
        <v>92</v>
      </c>
      <c r="AA176" s="70">
        <v>0.78346456692913391</v>
      </c>
      <c r="AB176" s="68">
        <v>282</v>
      </c>
      <c r="AC176" s="68">
        <v>223</v>
      </c>
      <c r="AD176" s="68">
        <v>59</v>
      </c>
      <c r="AE176" s="79">
        <v>0.79078014184397161</v>
      </c>
      <c r="AF176" s="72">
        <v>260</v>
      </c>
      <c r="AG176" s="72">
        <v>243</v>
      </c>
      <c r="AH176" s="72">
        <v>12</v>
      </c>
      <c r="AI176" s="73">
        <v>0.93461538461538463</v>
      </c>
      <c r="AJ176" s="74">
        <f t="shared" si="7"/>
        <v>0</v>
      </c>
      <c r="AK176" s="68">
        <v>1149</v>
      </c>
      <c r="AL176" s="68">
        <v>992</v>
      </c>
      <c r="AM176" s="65">
        <v>146</v>
      </c>
      <c r="AN176" s="69">
        <v>0.86335944299390777</v>
      </c>
    </row>
    <row r="177" spans="2:40" ht="12.75" x14ac:dyDescent="0.2">
      <c r="B177" s="64">
        <v>45464</v>
      </c>
      <c r="C177" s="65">
        <v>296</v>
      </c>
      <c r="D177" s="65">
        <v>223</v>
      </c>
      <c r="E177" s="65">
        <v>195</v>
      </c>
      <c r="F177" s="70">
        <v>0.7533783783783784</v>
      </c>
      <c r="G177" s="65">
        <v>1552</v>
      </c>
      <c r="H177" s="65">
        <v>1369</v>
      </c>
      <c r="I177" s="65">
        <v>177</v>
      </c>
      <c r="J177" s="70">
        <v>0.88208762886597936</v>
      </c>
      <c r="K177" s="67">
        <f t="shared" si="8"/>
        <v>0</v>
      </c>
      <c r="L177" s="65">
        <v>7397</v>
      </c>
      <c r="M177" s="65">
        <v>6658</v>
      </c>
      <c r="N177" s="65">
        <v>597</v>
      </c>
      <c r="O177" s="70">
        <v>0.90009463295930781</v>
      </c>
      <c r="P177" s="65">
        <v>344</v>
      </c>
      <c r="Q177" s="65">
        <v>258</v>
      </c>
      <c r="R177" s="65">
        <v>78</v>
      </c>
      <c r="S177" s="70">
        <v>0.75</v>
      </c>
      <c r="T177" s="65">
        <v>95</v>
      </c>
      <c r="U177" s="65">
        <v>82</v>
      </c>
      <c r="V177" s="65">
        <v>10</v>
      </c>
      <c r="W177" s="70">
        <v>0.86315789473684212</v>
      </c>
      <c r="X177" s="65">
        <v>508</v>
      </c>
      <c r="Y177" s="65">
        <v>388</v>
      </c>
      <c r="Z177" s="65">
        <v>98</v>
      </c>
      <c r="AA177" s="70">
        <v>0.76377952755905509</v>
      </c>
      <c r="AB177" s="68">
        <v>282</v>
      </c>
      <c r="AC177" s="68">
        <v>226</v>
      </c>
      <c r="AD177" s="68">
        <v>55</v>
      </c>
      <c r="AE177" s="79">
        <v>0.8014184397163121</v>
      </c>
      <c r="AF177" s="72">
        <v>260</v>
      </c>
      <c r="AG177" s="72">
        <v>242</v>
      </c>
      <c r="AH177" s="72">
        <v>17</v>
      </c>
      <c r="AI177" s="73">
        <v>0.93076923076923079</v>
      </c>
      <c r="AJ177" s="74">
        <f t="shared" si="7"/>
        <v>0</v>
      </c>
      <c r="AK177" s="75">
        <v>1149</v>
      </c>
      <c r="AL177" s="75">
        <v>975</v>
      </c>
      <c r="AM177" s="75">
        <v>163</v>
      </c>
      <c r="AN177" s="76">
        <v>0.84856396866840733</v>
      </c>
    </row>
    <row r="178" spans="2:40" ht="12.75" x14ac:dyDescent="0.2">
      <c r="B178" s="64">
        <v>45465</v>
      </c>
      <c r="C178" s="65">
        <v>296</v>
      </c>
      <c r="D178" s="65">
        <v>228</v>
      </c>
      <c r="E178" s="65">
        <v>82</v>
      </c>
      <c r="F178" s="70">
        <v>0.77027027027027029</v>
      </c>
      <c r="G178" s="65">
        <v>1552</v>
      </c>
      <c r="H178" s="65">
        <v>1395</v>
      </c>
      <c r="I178" s="65">
        <v>139</v>
      </c>
      <c r="J178" s="70">
        <v>0.89884020618556704</v>
      </c>
      <c r="K178" s="67">
        <f t="shared" si="8"/>
        <v>0</v>
      </c>
      <c r="L178" s="65">
        <v>7397</v>
      </c>
      <c r="M178" s="65">
        <v>6479</v>
      </c>
      <c r="N178" s="65">
        <v>785</v>
      </c>
      <c r="O178" s="70">
        <v>0.87589563336487763</v>
      </c>
      <c r="P178" s="65">
        <v>344</v>
      </c>
      <c r="Q178" s="65">
        <v>248</v>
      </c>
      <c r="R178" s="65">
        <v>85</v>
      </c>
      <c r="S178" s="70">
        <v>0.72093023255813948</v>
      </c>
      <c r="T178" s="65">
        <v>95</v>
      </c>
      <c r="U178" s="65">
        <v>77</v>
      </c>
      <c r="V178" s="65">
        <v>14</v>
      </c>
      <c r="W178" s="70">
        <v>0.81052631578947365</v>
      </c>
      <c r="X178" s="65">
        <v>508</v>
      </c>
      <c r="Y178" s="65">
        <v>392</v>
      </c>
      <c r="Z178" s="65">
        <v>100</v>
      </c>
      <c r="AA178" s="70">
        <v>0.77165354330708658</v>
      </c>
      <c r="AB178" s="68">
        <v>282</v>
      </c>
      <c r="AC178" s="68">
        <v>222</v>
      </c>
      <c r="AD178" s="68">
        <v>59</v>
      </c>
      <c r="AE178" s="79">
        <v>0.78723404255319152</v>
      </c>
      <c r="AF178" s="72">
        <v>260</v>
      </c>
      <c r="AG178" s="72">
        <v>227</v>
      </c>
      <c r="AH178" s="72">
        <v>29</v>
      </c>
      <c r="AI178" s="73">
        <v>0.87307692307692308</v>
      </c>
      <c r="AJ178" s="74">
        <f t="shared" si="7"/>
        <v>0</v>
      </c>
      <c r="AK178" s="75">
        <v>1149</v>
      </c>
      <c r="AL178" s="75">
        <v>949</v>
      </c>
      <c r="AM178" s="75">
        <v>189</v>
      </c>
      <c r="AN178" s="76">
        <v>0.8259355961705831</v>
      </c>
    </row>
    <row r="179" spans="2:40" ht="12.75" x14ac:dyDescent="0.2">
      <c r="B179" s="64">
        <v>45466</v>
      </c>
      <c r="C179" s="65">
        <v>296</v>
      </c>
      <c r="D179" s="65">
        <v>227</v>
      </c>
      <c r="E179" s="65">
        <v>79</v>
      </c>
      <c r="F179" s="70">
        <v>0.76689189189189189</v>
      </c>
      <c r="G179" s="65">
        <v>1552</v>
      </c>
      <c r="H179" s="65">
        <v>1411</v>
      </c>
      <c r="I179" s="65">
        <v>124</v>
      </c>
      <c r="J179" s="70">
        <v>0.90914948453608246</v>
      </c>
      <c r="K179" s="67">
        <f t="shared" si="8"/>
        <v>0</v>
      </c>
      <c r="L179" s="65">
        <v>7397</v>
      </c>
      <c r="M179" s="65">
        <v>6526</v>
      </c>
      <c r="N179" s="65">
        <v>765</v>
      </c>
      <c r="O179" s="70">
        <v>0.88224956063268889</v>
      </c>
      <c r="P179" s="65">
        <v>344</v>
      </c>
      <c r="Q179" s="65">
        <v>282</v>
      </c>
      <c r="R179" s="65">
        <v>82</v>
      </c>
      <c r="S179" s="70">
        <v>0.81976744186046513</v>
      </c>
      <c r="T179" s="65">
        <v>95</v>
      </c>
      <c r="U179" s="65">
        <v>79</v>
      </c>
      <c r="V179" s="65">
        <v>13</v>
      </c>
      <c r="W179" s="70">
        <v>0.83157894736842108</v>
      </c>
      <c r="X179" s="65">
        <v>508</v>
      </c>
      <c r="Y179" s="65">
        <v>387</v>
      </c>
      <c r="Z179" s="65">
        <v>106</v>
      </c>
      <c r="AA179" s="70">
        <v>0.76181102362204722</v>
      </c>
      <c r="AB179" s="68">
        <v>282</v>
      </c>
      <c r="AC179" s="68">
        <v>223</v>
      </c>
      <c r="AD179" s="68">
        <v>47</v>
      </c>
      <c r="AE179" s="79">
        <v>0.79078014184397161</v>
      </c>
      <c r="AF179" s="72">
        <v>260</v>
      </c>
      <c r="AG179" s="72">
        <v>243</v>
      </c>
      <c r="AH179" s="72">
        <v>13</v>
      </c>
      <c r="AI179" s="73">
        <v>0.93461538461538463</v>
      </c>
      <c r="AJ179" s="74">
        <f t="shared" si="7"/>
        <v>0</v>
      </c>
      <c r="AK179" s="68">
        <v>1149</v>
      </c>
      <c r="AL179" s="68">
        <v>963</v>
      </c>
      <c r="AM179" s="65">
        <v>155</v>
      </c>
      <c r="AN179" s="69">
        <v>0.83812010443864227</v>
      </c>
    </row>
    <row r="180" spans="2:40" ht="12.75" x14ac:dyDescent="0.2">
      <c r="B180" s="64">
        <v>45467</v>
      </c>
      <c r="C180" s="65">
        <v>296</v>
      </c>
      <c r="D180" s="65">
        <v>224</v>
      </c>
      <c r="E180" s="65">
        <v>67</v>
      </c>
      <c r="F180" s="70">
        <v>0.7567567567567568</v>
      </c>
      <c r="G180" s="65">
        <v>1552</v>
      </c>
      <c r="H180" s="65">
        <v>1409</v>
      </c>
      <c r="I180" s="65">
        <v>126</v>
      </c>
      <c r="J180" s="70">
        <v>0.90786082474226804</v>
      </c>
      <c r="K180" s="67">
        <f t="shared" si="8"/>
        <v>0</v>
      </c>
      <c r="L180" s="65">
        <v>7397</v>
      </c>
      <c r="M180" s="65">
        <v>6674</v>
      </c>
      <c r="N180" s="65">
        <v>595</v>
      </c>
      <c r="O180" s="70">
        <v>0.90225767202920104</v>
      </c>
      <c r="P180" s="65">
        <v>344</v>
      </c>
      <c r="Q180" s="65">
        <v>257</v>
      </c>
      <c r="R180" s="65">
        <v>78</v>
      </c>
      <c r="S180" s="70">
        <v>0.74709302325581395</v>
      </c>
      <c r="T180" s="65">
        <v>95</v>
      </c>
      <c r="U180" s="65">
        <v>77</v>
      </c>
      <c r="V180" s="65">
        <v>15</v>
      </c>
      <c r="W180" s="70">
        <v>0.81052631578947365</v>
      </c>
      <c r="X180" s="65">
        <v>508</v>
      </c>
      <c r="Y180" s="65">
        <v>390</v>
      </c>
      <c r="Z180" s="65">
        <v>91</v>
      </c>
      <c r="AA180" s="70">
        <v>0.76771653543307083</v>
      </c>
      <c r="AB180" s="68">
        <v>282</v>
      </c>
      <c r="AC180" s="68">
        <v>222</v>
      </c>
      <c r="AD180" s="68">
        <v>45</v>
      </c>
      <c r="AE180" s="79">
        <v>0.78723404255319152</v>
      </c>
      <c r="AF180" s="72">
        <v>260</v>
      </c>
      <c r="AG180" s="72">
        <v>242</v>
      </c>
      <c r="AH180" s="72">
        <v>14</v>
      </c>
      <c r="AI180" s="73">
        <v>0.93076923076923079</v>
      </c>
      <c r="AJ180" s="74">
        <f t="shared" si="7"/>
        <v>0</v>
      </c>
      <c r="AK180" s="75">
        <v>1149</v>
      </c>
      <c r="AL180" s="75">
        <v>964</v>
      </c>
      <c r="AM180" s="75">
        <v>173</v>
      </c>
      <c r="AN180" s="76">
        <v>0.83899042645778943</v>
      </c>
    </row>
    <row r="181" spans="2:40" ht="12.75" x14ac:dyDescent="0.2">
      <c r="B181" s="64">
        <v>45468</v>
      </c>
      <c r="C181" s="65">
        <v>296</v>
      </c>
      <c r="D181" s="65">
        <v>236</v>
      </c>
      <c r="E181" s="65">
        <v>65</v>
      </c>
      <c r="F181" s="70">
        <v>0.79729729729729726</v>
      </c>
      <c r="G181" s="65">
        <v>1558</v>
      </c>
      <c r="H181" s="65">
        <v>1388</v>
      </c>
      <c r="I181" s="65">
        <v>163</v>
      </c>
      <c r="J181" s="70">
        <v>0.89088575096277278</v>
      </c>
      <c r="K181" s="67">
        <f t="shared" si="8"/>
        <v>6</v>
      </c>
      <c r="L181" s="65">
        <v>7431</v>
      </c>
      <c r="M181" s="65">
        <v>6741</v>
      </c>
      <c r="N181" s="65">
        <v>527</v>
      </c>
      <c r="O181" s="70">
        <v>0.90714574081550259</v>
      </c>
      <c r="P181" s="65">
        <v>344</v>
      </c>
      <c r="Q181" s="65">
        <v>256</v>
      </c>
      <c r="R181" s="65">
        <v>88</v>
      </c>
      <c r="S181" s="70">
        <v>0.7441860465116279</v>
      </c>
      <c r="T181" s="65">
        <v>95</v>
      </c>
      <c r="U181" s="65">
        <v>79</v>
      </c>
      <c r="V181" s="65">
        <v>13</v>
      </c>
      <c r="W181" s="70">
        <v>0.83157894736842108</v>
      </c>
      <c r="X181" s="65">
        <v>508</v>
      </c>
      <c r="Y181" s="65">
        <v>395</v>
      </c>
      <c r="Z181" s="65">
        <v>85</v>
      </c>
      <c r="AA181" s="70">
        <v>0.77755905511811019</v>
      </c>
      <c r="AB181" s="68">
        <v>282</v>
      </c>
      <c r="AC181" s="68">
        <v>230</v>
      </c>
      <c r="AD181" s="68">
        <v>39</v>
      </c>
      <c r="AE181" s="79">
        <v>0.81560283687943258</v>
      </c>
      <c r="AF181" s="72">
        <v>260</v>
      </c>
      <c r="AG181" s="72">
        <v>240</v>
      </c>
      <c r="AH181" s="72">
        <v>16</v>
      </c>
      <c r="AI181" s="73">
        <v>0.92307692307692302</v>
      </c>
      <c r="AJ181" s="74">
        <f t="shared" si="7"/>
        <v>0</v>
      </c>
      <c r="AK181" s="75">
        <v>1149</v>
      </c>
      <c r="AL181" s="75">
        <v>982</v>
      </c>
      <c r="AM181" s="75">
        <v>154</v>
      </c>
      <c r="AN181" s="76">
        <v>0.85465622280243692</v>
      </c>
    </row>
    <row r="182" spans="2:40" ht="12.75" x14ac:dyDescent="0.2">
      <c r="B182" s="64">
        <v>45469</v>
      </c>
      <c r="C182" s="65">
        <v>296</v>
      </c>
      <c r="D182" s="65">
        <v>234</v>
      </c>
      <c r="E182" s="65">
        <v>95</v>
      </c>
      <c r="F182" s="70">
        <v>0.79054054054054057</v>
      </c>
      <c r="G182" s="65">
        <v>1558</v>
      </c>
      <c r="H182" s="65">
        <v>1400</v>
      </c>
      <c r="I182" s="65">
        <v>140</v>
      </c>
      <c r="J182" s="70">
        <v>0.89858793324775355</v>
      </c>
      <c r="K182" s="67">
        <f t="shared" si="8"/>
        <v>0</v>
      </c>
      <c r="L182" s="65">
        <v>7431</v>
      </c>
      <c r="M182" s="65">
        <v>6689</v>
      </c>
      <c r="N182" s="65">
        <v>606</v>
      </c>
      <c r="O182" s="70">
        <v>0.90014802852913467</v>
      </c>
      <c r="P182" s="65">
        <v>342</v>
      </c>
      <c r="Q182" s="65">
        <v>233</v>
      </c>
      <c r="R182" s="65">
        <v>103</v>
      </c>
      <c r="S182" s="70">
        <v>0.68128654970760238</v>
      </c>
      <c r="T182" s="65">
        <v>95</v>
      </c>
      <c r="U182" s="65">
        <v>85</v>
      </c>
      <c r="V182" s="65">
        <v>7</v>
      </c>
      <c r="W182" s="70">
        <v>0.89473684210526316</v>
      </c>
      <c r="X182" s="65">
        <v>522</v>
      </c>
      <c r="Y182" s="65">
        <v>385</v>
      </c>
      <c r="Z182" s="65">
        <v>95</v>
      </c>
      <c r="AA182" s="70">
        <v>0.73754789272030652</v>
      </c>
      <c r="AB182" s="68">
        <v>282</v>
      </c>
      <c r="AC182" s="68">
        <v>227</v>
      </c>
      <c r="AD182" s="68">
        <v>43</v>
      </c>
      <c r="AE182" s="79">
        <v>0.80496453900709219</v>
      </c>
      <c r="AF182" s="72">
        <v>260</v>
      </c>
      <c r="AG182" s="72">
        <v>213</v>
      </c>
      <c r="AH182" s="72">
        <v>322</v>
      </c>
      <c r="AI182" s="73">
        <v>0.81923076923076921</v>
      </c>
      <c r="AJ182" s="74">
        <f t="shared" si="7"/>
        <v>0</v>
      </c>
      <c r="AK182" s="68">
        <v>1142</v>
      </c>
      <c r="AL182" s="68">
        <v>982</v>
      </c>
      <c r="AM182" s="65">
        <v>148</v>
      </c>
      <c r="AN182" s="69">
        <v>0.85989492119089317</v>
      </c>
    </row>
    <row r="183" spans="2:40" ht="12.75" x14ac:dyDescent="0.2">
      <c r="B183" s="64">
        <v>45470</v>
      </c>
      <c r="C183" s="65">
        <v>296</v>
      </c>
      <c r="D183" s="65">
        <v>262</v>
      </c>
      <c r="E183" s="65">
        <v>55</v>
      </c>
      <c r="F183" s="70">
        <v>0.88513513513513509</v>
      </c>
      <c r="G183" s="65">
        <v>1558</v>
      </c>
      <c r="H183" s="65">
        <v>1411</v>
      </c>
      <c r="I183" s="65">
        <v>139</v>
      </c>
      <c r="J183" s="70">
        <v>0.90564826700898593</v>
      </c>
      <c r="K183" s="67">
        <f t="shared" si="8"/>
        <v>0</v>
      </c>
      <c r="L183" s="65">
        <v>7432</v>
      </c>
      <c r="M183" s="65">
        <v>6740</v>
      </c>
      <c r="N183" s="65">
        <v>549</v>
      </c>
      <c r="O183" s="70">
        <v>0.90688912809472555</v>
      </c>
      <c r="P183" s="65">
        <v>342</v>
      </c>
      <c r="Q183" s="65">
        <v>246</v>
      </c>
      <c r="R183" s="65">
        <v>87</v>
      </c>
      <c r="S183" s="70">
        <v>0.7192982456140351</v>
      </c>
      <c r="T183" s="65">
        <v>95</v>
      </c>
      <c r="U183" s="65">
        <v>83</v>
      </c>
      <c r="V183" s="65">
        <v>9</v>
      </c>
      <c r="W183" s="70">
        <v>0.87368421052631584</v>
      </c>
      <c r="X183" s="65">
        <v>522</v>
      </c>
      <c r="Y183" s="65">
        <v>399</v>
      </c>
      <c r="Z183" s="65">
        <v>102</v>
      </c>
      <c r="AA183" s="70">
        <v>0.76436781609195403</v>
      </c>
      <c r="AB183" s="68">
        <v>282</v>
      </c>
      <c r="AC183" s="68">
        <v>229</v>
      </c>
      <c r="AD183" s="68">
        <v>42</v>
      </c>
      <c r="AE183" s="79">
        <v>0.81205673758865249</v>
      </c>
      <c r="AF183" s="72">
        <v>260</v>
      </c>
      <c r="AG183" s="72">
        <v>238</v>
      </c>
      <c r="AH183" s="72">
        <v>18</v>
      </c>
      <c r="AI183" s="73">
        <v>0.91538461538461535</v>
      </c>
      <c r="AJ183" s="74">
        <f t="shared" si="7"/>
        <v>0</v>
      </c>
      <c r="AK183" s="75">
        <v>1142</v>
      </c>
      <c r="AL183" s="75">
        <v>972</v>
      </c>
      <c r="AM183" s="75">
        <v>158</v>
      </c>
      <c r="AN183" s="76">
        <v>0.85113835376532399</v>
      </c>
    </row>
    <row r="184" spans="2:40" ht="12.75" x14ac:dyDescent="0.2">
      <c r="B184" s="64">
        <v>45471</v>
      </c>
      <c r="C184" s="65">
        <v>296</v>
      </c>
      <c r="D184" s="65">
        <v>250</v>
      </c>
      <c r="E184" s="65">
        <v>55</v>
      </c>
      <c r="F184" s="70">
        <v>0.84459459459459463</v>
      </c>
      <c r="G184" s="65">
        <v>1558</v>
      </c>
      <c r="H184" s="65">
        <v>1387</v>
      </c>
      <c r="I184" s="65">
        <v>153</v>
      </c>
      <c r="J184" s="70">
        <v>0.8902439024390244</v>
      </c>
      <c r="K184" s="67">
        <f t="shared" si="8"/>
        <v>0</v>
      </c>
      <c r="L184" s="65">
        <v>7432</v>
      </c>
      <c r="M184" s="65">
        <v>6695</v>
      </c>
      <c r="N184" s="65">
        <v>604</v>
      </c>
      <c r="O184" s="70">
        <v>0.9008342303552207</v>
      </c>
      <c r="P184" s="65">
        <v>342</v>
      </c>
      <c r="Q184" s="65">
        <v>248</v>
      </c>
      <c r="R184" s="65">
        <v>86</v>
      </c>
      <c r="S184" s="70">
        <v>0.72514619883040932</v>
      </c>
      <c r="T184" s="65">
        <v>95</v>
      </c>
      <c r="U184" s="65">
        <v>81</v>
      </c>
      <c r="V184" s="65">
        <v>11</v>
      </c>
      <c r="W184" s="70">
        <v>0.85263157894736841</v>
      </c>
      <c r="X184" s="65">
        <v>522</v>
      </c>
      <c r="Y184" s="65">
        <v>396</v>
      </c>
      <c r="Z184" s="65">
        <v>95</v>
      </c>
      <c r="AA184" s="70">
        <v>0.75862068965517238</v>
      </c>
      <c r="AB184" s="68">
        <v>282</v>
      </c>
      <c r="AC184" s="68">
        <v>226</v>
      </c>
      <c r="AD184" s="68">
        <v>60</v>
      </c>
      <c r="AE184" s="79">
        <v>0.8014184397163121</v>
      </c>
      <c r="AF184" s="72">
        <v>260</v>
      </c>
      <c r="AG184" s="72">
        <v>241</v>
      </c>
      <c r="AH184" s="72">
        <v>13</v>
      </c>
      <c r="AI184" s="73">
        <v>0.92692307692307696</v>
      </c>
      <c r="AJ184" s="74">
        <f t="shared" si="7"/>
        <v>0</v>
      </c>
      <c r="AK184" s="75">
        <v>1142</v>
      </c>
      <c r="AL184" s="75">
        <v>974</v>
      </c>
      <c r="AM184" s="75">
        <v>156</v>
      </c>
      <c r="AN184" s="76">
        <v>0.8528896672504378</v>
      </c>
    </row>
    <row r="185" spans="2:40" ht="12.75" x14ac:dyDescent="0.2">
      <c r="B185" s="64">
        <v>45472</v>
      </c>
      <c r="C185" s="65">
        <v>296</v>
      </c>
      <c r="D185" s="65">
        <v>234</v>
      </c>
      <c r="E185" s="65">
        <v>76</v>
      </c>
      <c r="F185" s="70">
        <v>0.79054054054054057</v>
      </c>
      <c r="G185" s="65">
        <v>1558</v>
      </c>
      <c r="H185" s="65">
        <v>1382</v>
      </c>
      <c r="I185" s="65">
        <v>168</v>
      </c>
      <c r="J185" s="70">
        <v>0.8870346598202824</v>
      </c>
      <c r="K185" s="67">
        <f t="shared" si="8"/>
        <v>0</v>
      </c>
      <c r="L185" s="65">
        <v>7432</v>
      </c>
      <c r="M185" s="65">
        <v>6610</v>
      </c>
      <c r="N185" s="65">
        <v>660</v>
      </c>
      <c r="O185" s="70">
        <v>0.88939720129171151</v>
      </c>
      <c r="P185" s="65">
        <v>342</v>
      </c>
      <c r="Q185" s="65">
        <v>262</v>
      </c>
      <c r="R185" s="65">
        <v>74</v>
      </c>
      <c r="S185" s="70">
        <v>0.76608187134502925</v>
      </c>
      <c r="T185" s="65">
        <v>95</v>
      </c>
      <c r="U185" s="65">
        <v>77</v>
      </c>
      <c r="V185" s="65">
        <v>15</v>
      </c>
      <c r="W185" s="70">
        <v>0.81052631578947365</v>
      </c>
      <c r="X185" s="65">
        <v>522</v>
      </c>
      <c r="Y185" s="65">
        <v>406</v>
      </c>
      <c r="Z185" s="65">
        <v>95</v>
      </c>
      <c r="AA185" s="70">
        <v>0.77777777777777779</v>
      </c>
      <c r="AB185" s="68">
        <v>282</v>
      </c>
      <c r="AC185" s="68">
        <v>214</v>
      </c>
      <c r="AD185" s="68">
        <v>53</v>
      </c>
      <c r="AE185" s="79">
        <v>0.75886524822695034</v>
      </c>
      <c r="AF185" s="72">
        <v>260</v>
      </c>
      <c r="AG185" s="72">
        <v>232</v>
      </c>
      <c r="AH185" s="72">
        <v>24</v>
      </c>
      <c r="AI185" s="73">
        <v>0.89230769230769236</v>
      </c>
      <c r="AJ185" s="74">
        <f t="shared" si="7"/>
        <v>0</v>
      </c>
      <c r="AK185" s="68">
        <v>1142</v>
      </c>
      <c r="AL185" s="68">
        <v>952</v>
      </c>
      <c r="AM185" s="65">
        <v>176</v>
      </c>
      <c r="AN185" s="69">
        <v>0.83362521891418562</v>
      </c>
    </row>
    <row r="186" spans="2:40" ht="12.75" x14ac:dyDescent="0.2">
      <c r="B186" s="64">
        <v>45473</v>
      </c>
      <c r="C186" s="65">
        <v>296</v>
      </c>
      <c r="D186" s="65">
        <v>236</v>
      </c>
      <c r="E186" s="65">
        <v>56</v>
      </c>
      <c r="F186" s="70">
        <v>0.79729729729729726</v>
      </c>
      <c r="G186" s="65">
        <v>1558</v>
      </c>
      <c r="H186" s="65">
        <v>1413</v>
      </c>
      <c r="I186" s="65">
        <v>138</v>
      </c>
      <c r="J186" s="70">
        <v>0.90693196405648269</v>
      </c>
      <c r="K186" s="67">
        <f t="shared" si="8"/>
        <v>0</v>
      </c>
      <c r="L186" s="65">
        <v>7432</v>
      </c>
      <c r="M186" s="65">
        <v>6580</v>
      </c>
      <c r="N186" s="65">
        <v>679</v>
      </c>
      <c r="O186" s="70">
        <v>0.88536060279870832</v>
      </c>
      <c r="P186" s="65">
        <v>342</v>
      </c>
      <c r="Q186" s="65">
        <v>223</v>
      </c>
      <c r="R186" s="65">
        <v>108</v>
      </c>
      <c r="S186" s="70">
        <v>0.65204678362573099</v>
      </c>
      <c r="T186" s="65">
        <v>95</v>
      </c>
      <c r="U186" s="65">
        <v>72</v>
      </c>
      <c r="V186" s="65">
        <v>20</v>
      </c>
      <c r="W186" s="70">
        <v>0.75789473684210529</v>
      </c>
      <c r="X186" s="65">
        <v>522</v>
      </c>
      <c r="Y186" s="65">
        <v>383</v>
      </c>
      <c r="Z186" s="65">
        <v>113</v>
      </c>
      <c r="AA186" s="70">
        <v>0.73371647509578541</v>
      </c>
      <c r="AB186" s="68">
        <v>282</v>
      </c>
      <c r="AC186" s="68">
        <v>216</v>
      </c>
      <c r="AD186" s="68">
        <v>51</v>
      </c>
      <c r="AE186" s="79">
        <v>0.76595744680851063</v>
      </c>
      <c r="AF186" s="72">
        <v>260</v>
      </c>
      <c r="AG186" s="72">
        <v>239</v>
      </c>
      <c r="AH186" s="72">
        <v>16</v>
      </c>
      <c r="AI186" s="73">
        <v>0.91923076923076918</v>
      </c>
      <c r="AJ186" s="74">
        <f t="shared" si="7"/>
        <v>0</v>
      </c>
      <c r="AK186" s="75">
        <v>1142</v>
      </c>
      <c r="AL186" s="75">
        <v>930</v>
      </c>
      <c r="AM186" s="75">
        <v>199</v>
      </c>
      <c r="AN186" s="76">
        <v>0.81436077057793343</v>
      </c>
    </row>
    <row r="187" spans="2:40" ht="12.75" x14ac:dyDescent="0.2">
      <c r="B187" s="64">
        <v>45474</v>
      </c>
      <c r="C187" s="65">
        <v>296</v>
      </c>
      <c r="D187" s="65">
        <v>242</v>
      </c>
      <c r="E187" s="65">
        <v>69</v>
      </c>
      <c r="F187" s="70">
        <v>0.81756756756756754</v>
      </c>
      <c r="G187" s="65">
        <v>1558</v>
      </c>
      <c r="H187" s="65">
        <v>1413</v>
      </c>
      <c r="I187" s="65">
        <v>138</v>
      </c>
      <c r="J187" s="70">
        <v>0.90693196405648269</v>
      </c>
      <c r="K187" s="67">
        <f t="shared" si="8"/>
        <v>0</v>
      </c>
      <c r="L187" s="65">
        <v>7432</v>
      </c>
      <c r="M187" s="65">
        <v>6528</v>
      </c>
      <c r="N187" s="65">
        <v>742</v>
      </c>
      <c r="O187" s="70">
        <v>0.87836383207750268</v>
      </c>
      <c r="P187" s="65">
        <v>342</v>
      </c>
      <c r="Q187" s="65">
        <v>254</v>
      </c>
      <c r="R187" s="65">
        <v>92</v>
      </c>
      <c r="S187" s="70">
        <v>0.74269005847953218</v>
      </c>
      <c r="T187" s="65">
        <v>95</v>
      </c>
      <c r="U187" s="65">
        <v>77</v>
      </c>
      <c r="V187" s="65">
        <v>15</v>
      </c>
      <c r="W187" s="70">
        <v>0.81052631578947365</v>
      </c>
      <c r="X187" s="65">
        <v>522</v>
      </c>
      <c r="Y187" s="65">
        <v>388</v>
      </c>
      <c r="Z187" s="65">
        <v>113</v>
      </c>
      <c r="AA187" s="70">
        <v>0.74329501915708818</v>
      </c>
      <c r="AB187" s="68">
        <v>282</v>
      </c>
      <c r="AC187" s="68">
        <v>214</v>
      </c>
      <c r="AD187" s="68">
        <v>68</v>
      </c>
      <c r="AE187" s="79">
        <v>0.75886524822695034</v>
      </c>
      <c r="AF187" s="72">
        <v>260</v>
      </c>
      <c r="AG187" s="72">
        <v>229</v>
      </c>
      <c r="AH187" s="72">
        <v>27</v>
      </c>
      <c r="AI187" s="73">
        <v>0.88076923076923075</v>
      </c>
      <c r="AJ187" s="74">
        <f t="shared" si="7"/>
        <v>0</v>
      </c>
      <c r="AK187" s="75">
        <v>1142</v>
      </c>
      <c r="AL187" s="75">
        <v>937</v>
      </c>
      <c r="AM187" s="75">
        <v>194</v>
      </c>
      <c r="AN187" s="76">
        <v>0.82049036777583184</v>
      </c>
    </row>
    <row r="188" spans="2:40" ht="12.75" x14ac:dyDescent="0.2">
      <c r="B188" s="64">
        <v>45475</v>
      </c>
      <c r="C188" s="65">
        <v>296</v>
      </c>
      <c r="D188" s="65">
        <v>250</v>
      </c>
      <c r="E188" s="65">
        <v>58</v>
      </c>
      <c r="F188" s="70">
        <v>0.84459459459459463</v>
      </c>
      <c r="G188" s="65">
        <v>1558</v>
      </c>
      <c r="H188" s="65">
        <v>1418</v>
      </c>
      <c r="I188" s="65">
        <v>135</v>
      </c>
      <c r="J188" s="70">
        <v>0.91014120667522469</v>
      </c>
      <c r="K188" s="67">
        <f t="shared" si="8"/>
        <v>0</v>
      </c>
      <c r="L188" s="65">
        <v>7432</v>
      </c>
      <c r="M188" s="65">
        <v>6532</v>
      </c>
      <c r="N188" s="65">
        <v>768</v>
      </c>
      <c r="O188" s="70">
        <v>0.87890204520990312</v>
      </c>
      <c r="P188" s="65">
        <v>342</v>
      </c>
      <c r="Q188" s="65">
        <v>242</v>
      </c>
      <c r="R188" s="65">
        <v>84</v>
      </c>
      <c r="S188" s="70">
        <v>0.70760233918128657</v>
      </c>
      <c r="T188" s="65">
        <v>95</v>
      </c>
      <c r="U188" s="65">
        <v>75</v>
      </c>
      <c r="V188" s="65">
        <v>17</v>
      </c>
      <c r="W188" s="70">
        <v>0.78947368421052633</v>
      </c>
      <c r="X188" s="65">
        <v>522</v>
      </c>
      <c r="Y188" s="65">
        <v>376</v>
      </c>
      <c r="Z188" s="65">
        <v>107</v>
      </c>
      <c r="AA188" s="70">
        <v>0.72030651340996166</v>
      </c>
      <c r="AB188" s="68">
        <v>282</v>
      </c>
      <c r="AC188" s="68">
        <v>203</v>
      </c>
      <c r="AD188" s="68">
        <v>80</v>
      </c>
      <c r="AE188" s="79">
        <v>0.71985815602836878</v>
      </c>
      <c r="AF188" s="72">
        <v>260</v>
      </c>
      <c r="AG188" s="72">
        <v>234</v>
      </c>
      <c r="AH188" s="72">
        <v>22</v>
      </c>
      <c r="AI188" s="73">
        <v>0.9</v>
      </c>
      <c r="AJ188" s="74">
        <f t="shared" si="7"/>
        <v>0</v>
      </c>
      <c r="AK188" s="68">
        <v>1142</v>
      </c>
      <c r="AL188" s="68">
        <v>941</v>
      </c>
      <c r="AM188" s="65">
        <v>190</v>
      </c>
      <c r="AN188" s="69">
        <v>0.82399299474605958</v>
      </c>
    </row>
    <row r="189" spans="2:40" ht="12.75" x14ac:dyDescent="0.2">
      <c r="B189" s="64">
        <v>45476</v>
      </c>
      <c r="C189" s="65">
        <v>296</v>
      </c>
      <c r="D189" s="65">
        <v>240</v>
      </c>
      <c r="E189" s="65">
        <v>70</v>
      </c>
      <c r="F189" s="70">
        <v>0.81081081081081086</v>
      </c>
      <c r="G189" s="65">
        <v>1558</v>
      </c>
      <c r="H189" s="65">
        <v>1419</v>
      </c>
      <c r="I189" s="65">
        <v>132</v>
      </c>
      <c r="J189" s="70">
        <v>0.91078305519897307</v>
      </c>
      <c r="K189" s="67">
        <f t="shared" si="8"/>
        <v>0</v>
      </c>
      <c r="L189" s="65">
        <v>7432</v>
      </c>
      <c r="M189" s="65">
        <v>6657</v>
      </c>
      <c r="N189" s="65">
        <v>616</v>
      </c>
      <c r="O189" s="70">
        <v>0.89572120559741653</v>
      </c>
      <c r="P189" s="65">
        <v>342</v>
      </c>
      <c r="Q189" s="65">
        <v>258</v>
      </c>
      <c r="R189" s="65">
        <v>78</v>
      </c>
      <c r="S189" s="70">
        <v>0.75438596491228072</v>
      </c>
      <c r="T189" s="65">
        <v>95</v>
      </c>
      <c r="U189" s="65">
        <v>77</v>
      </c>
      <c r="V189" s="65">
        <v>15</v>
      </c>
      <c r="W189" s="70">
        <v>0.81052631578947365</v>
      </c>
      <c r="X189" s="65">
        <v>522</v>
      </c>
      <c r="Y189" s="65">
        <v>397</v>
      </c>
      <c r="Z189" s="65">
        <v>87</v>
      </c>
      <c r="AA189" s="70">
        <v>0.76053639846743293</v>
      </c>
      <c r="AB189" s="68">
        <v>282</v>
      </c>
      <c r="AC189" s="68">
        <v>216</v>
      </c>
      <c r="AD189" s="68">
        <v>67</v>
      </c>
      <c r="AE189" s="79">
        <v>0.76595744680851063</v>
      </c>
      <c r="AF189" s="72">
        <v>260</v>
      </c>
      <c r="AG189" s="72">
        <v>231</v>
      </c>
      <c r="AH189" s="72">
        <v>17</v>
      </c>
      <c r="AI189" s="73">
        <v>0.88846153846153841</v>
      </c>
      <c r="AJ189" s="74">
        <f t="shared" si="7"/>
        <v>0</v>
      </c>
      <c r="AK189" s="75">
        <v>1142</v>
      </c>
      <c r="AL189" s="75">
        <v>960</v>
      </c>
      <c r="AM189" s="75">
        <v>170</v>
      </c>
      <c r="AN189" s="76">
        <v>0.84063047285464099</v>
      </c>
    </row>
    <row r="190" spans="2:40" ht="12.75" x14ac:dyDescent="0.2">
      <c r="B190" s="64">
        <v>45477</v>
      </c>
      <c r="C190" s="65">
        <v>296</v>
      </c>
      <c r="D190" s="65">
        <v>246</v>
      </c>
      <c r="E190" s="65">
        <v>60</v>
      </c>
      <c r="F190" s="70">
        <v>0.83108108108108103</v>
      </c>
      <c r="G190" s="65">
        <v>1558</v>
      </c>
      <c r="H190" s="65">
        <v>1404</v>
      </c>
      <c r="I190" s="65">
        <v>146</v>
      </c>
      <c r="J190" s="70">
        <v>0.90115532734274706</v>
      </c>
      <c r="K190" s="67">
        <f t="shared" si="8"/>
        <v>0</v>
      </c>
      <c r="L190" s="65">
        <v>7432</v>
      </c>
      <c r="M190" s="65">
        <v>6717</v>
      </c>
      <c r="N190" s="65">
        <v>565</v>
      </c>
      <c r="O190" s="70">
        <v>0.90379440258342303</v>
      </c>
      <c r="P190" s="65">
        <v>342</v>
      </c>
      <c r="Q190" s="65">
        <v>256</v>
      </c>
      <c r="R190" s="65">
        <v>80</v>
      </c>
      <c r="S190" s="70">
        <v>0.74853801169590639</v>
      </c>
      <c r="T190" s="65">
        <v>95</v>
      </c>
      <c r="U190" s="65">
        <v>73</v>
      </c>
      <c r="V190" s="65">
        <v>18</v>
      </c>
      <c r="W190" s="70">
        <v>0.76842105263157889</v>
      </c>
      <c r="X190" s="65">
        <v>522</v>
      </c>
      <c r="Y190" s="65">
        <v>388</v>
      </c>
      <c r="Z190" s="65">
        <v>107</v>
      </c>
      <c r="AA190" s="70">
        <v>0.74329501915708818</v>
      </c>
      <c r="AB190" s="68">
        <v>282</v>
      </c>
      <c r="AC190" s="68">
        <v>206</v>
      </c>
      <c r="AD190" s="68">
        <v>81</v>
      </c>
      <c r="AE190" s="79">
        <v>0.73049645390070927</v>
      </c>
      <c r="AF190" s="72">
        <v>260</v>
      </c>
      <c r="AG190" s="72">
        <v>233</v>
      </c>
      <c r="AH190" s="72">
        <v>22</v>
      </c>
      <c r="AI190" s="73">
        <v>0.89615384615384619</v>
      </c>
      <c r="AJ190" s="74">
        <f t="shared" si="7"/>
        <v>0</v>
      </c>
      <c r="AK190" s="68">
        <v>1142</v>
      </c>
      <c r="AL190" s="68">
        <v>945</v>
      </c>
      <c r="AM190" s="65">
        <v>186</v>
      </c>
      <c r="AN190" s="69">
        <v>0.82749562171628721</v>
      </c>
    </row>
    <row r="191" spans="2:40" ht="12.75" x14ac:dyDescent="0.2">
      <c r="B191" s="64">
        <v>45478</v>
      </c>
      <c r="C191" s="65">
        <v>296</v>
      </c>
      <c r="D191" s="65">
        <v>249</v>
      </c>
      <c r="E191" s="65">
        <v>61</v>
      </c>
      <c r="F191" s="70">
        <v>0.84121621621621623</v>
      </c>
      <c r="G191" s="65">
        <v>1558</v>
      </c>
      <c r="H191" s="65">
        <v>1375</v>
      </c>
      <c r="I191" s="65">
        <v>175</v>
      </c>
      <c r="J191" s="70">
        <v>0.88254172015404364</v>
      </c>
      <c r="K191" s="67">
        <f t="shared" si="8"/>
        <v>0</v>
      </c>
      <c r="L191" s="65">
        <v>7432</v>
      </c>
      <c r="M191" s="65">
        <v>6642</v>
      </c>
      <c r="N191" s="65">
        <v>628</v>
      </c>
      <c r="O191" s="70">
        <v>0.89370290635091498</v>
      </c>
      <c r="P191" s="65">
        <v>342</v>
      </c>
      <c r="Q191" s="65">
        <v>243</v>
      </c>
      <c r="R191" s="65">
        <v>86</v>
      </c>
      <c r="S191" s="70">
        <v>0.71052631578947367</v>
      </c>
      <c r="T191" s="65">
        <v>95</v>
      </c>
      <c r="U191" s="65">
        <v>83</v>
      </c>
      <c r="V191" s="65">
        <v>9</v>
      </c>
      <c r="W191" s="70">
        <v>0.87368421052631584</v>
      </c>
      <c r="X191" s="65">
        <v>523</v>
      </c>
      <c r="Y191" s="65">
        <v>395</v>
      </c>
      <c r="Z191" s="65">
        <v>98</v>
      </c>
      <c r="AA191" s="70">
        <v>0.75525812619502863</v>
      </c>
      <c r="AB191" s="68">
        <v>282</v>
      </c>
      <c r="AC191" s="68">
        <v>219</v>
      </c>
      <c r="AD191" s="68">
        <v>72</v>
      </c>
      <c r="AE191" s="79">
        <v>0.77659574468085102</v>
      </c>
      <c r="AF191" s="72">
        <v>260</v>
      </c>
      <c r="AG191" s="72">
        <v>233</v>
      </c>
      <c r="AH191" s="72">
        <v>23</v>
      </c>
      <c r="AI191" s="73">
        <v>0.89615384615384619</v>
      </c>
      <c r="AJ191" s="74">
        <f t="shared" si="7"/>
        <v>0</v>
      </c>
      <c r="AK191" s="75">
        <v>1141</v>
      </c>
      <c r="AL191" s="75">
        <v>964</v>
      </c>
      <c r="AM191" s="75">
        <v>166</v>
      </c>
      <c r="AN191" s="76">
        <v>0.84487291849255042</v>
      </c>
    </row>
    <row r="192" spans="2:40" ht="12.75" x14ac:dyDescent="0.2">
      <c r="B192" s="64">
        <v>45479</v>
      </c>
      <c r="C192" s="65">
        <v>296</v>
      </c>
      <c r="D192" s="65">
        <v>253</v>
      </c>
      <c r="E192" s="65">
        <v>65</v>
      </c>
      <c r="F192" s="70">
        <v>0.85472972972972971</v>
      </c>
      <c r="G192" s="65">
        <v>1558</v>
      </c>
      <c r="H192" s="65">
        <v>1395</v>
      </c>
      <c r="I192" s="65">
        <v>155</v>
      </c>
      <c r="J192" s="70">
        <v>0.89537869062901154</v>
      </c>
      <c r="K192" s="67">
        <f t="shared" si="8"/>
        <v>0</v>
      </c>
      <c r="L192" s="65">
        <v>7432</v>
      </c>
      <c r="M192" s="65">
        <v>6633</v>
      </c>
      <c r="N192" s="65">
        <v>714</v>
      </c>
      <c r="O192" s="70">
        <v>0.89249192680301404</v>
      </c>
      <c r="P192" s="65">
        <v>342</v>
      </c>
      <c r="Q192" s="65">
        <v>272</v>
      </c>
      <c r="R192" s="65">
        <v>59</v>
      </c>
      <c r="S192" s="70">
        <v>0.79532163742690054</v>
      </c>
      <c r="T192" s="65">
        <v>95</v>
      </c>
      <c r="U192" s="65">
        <v>79</v>
      </c>
      <c r="V192" s="65">
        <v>13</v>
      </c>
      <c r="W192" s="70">
        <v>0.83157894736842108</v>
      </c>
      <c r="X192" s="65">
        <v>515</v>
      </c>
      <c r="Y192" s="65">
        <v>390</v>
      </c>
      <c r="Z192" s="65">
        <v>109</v>
      </c>
      <c r="AA192" s="70">
        <v>0.75728155339805825</v>
      </c>
      <c r="AB192" s="68">
        <v>282</v>
      </c>
      <c r="AC192" s="68">
        <v>224</v>
      </c>
      <c r="AD192" s="68">
        <v>63</v>
      </c>
      <c r="AE192" s="79">
        <v>0.79432624113475181</v>
      </c>
      <c r="AF192" s="72">
        <v>260</v>
      </c>
      <c r="AG192" s="72">
        <v>233</v>
      </c>
      <c r="AH192" s="72">
        <v>22</v>
      </c>
      <c r="AI192" s="73">
        <v>0.89615384615384619</v>
      </c>
      <c r="AJ192" s="74">
        <f t="shared" si="7"/>
        <v>0</v>
      </c>
      <c r="AK192" s="75">
        <v>1139</v>
      </c>
      <c r="AL192" s="75">
        <v>952</v>
      </c>
      <c r="AM192" s="75">
        <v>182</v>
      </c>
      <c r="AN192" s="76">
        <v>0.83582089552238803</v>
      </c>
    </row>
    <row r="193" spans="2:42" ht="12.75" x14ac:dyDescent="0.2">
      <c r="B193" s="64">
        <v>45480</v>
      </c>
      <c r="C193" s="65">
        <v>296</v>
      </c>
      <c r="D193" s="65">
        <v>262</v>
      </c>
      <c r="E193" s="65">
        <v>50</v>
      </c>
      <c r="F193" s="70">
        <v>0.88513513513513509</v>
      </c>
      <c r="G193" s="65">
        <v>1558</v>
      </c>
      <c r="H193" s="65">
        <v>1322</v>
      </c>
      <c r="I193" s="65">
        <v>231</v>
      </c>
      <c r="J193" s="70">
        <v>0.8485237483953787</v>
      </c>
      <c r="K193" s="67">
        <f t="shared" si="8"/>
        <v>0</v>
      </c>
      <c r="L193" s="65">
        <v>7432</v>
      </c>
      <c r="M193" s="65">
        <v>6543</v>
      </c>
      <c r="N193" s="65">
        <v>752</v>
      </c>
      <c r="O193" s="70">
        <v>0.88038213132400434</v>
      </c>
      <c r="P193" s="65">
        <v>342</v>
      </c>
      <c r="Q193" s="65">
        <v>261</v>
      </c>
      <c r="R193" s="65">
        <v>82</v>
      </c>
      <c r="S193" s="70">
        <v>0.76315789473684215</v>
      </c>
      <c r="T193" s="65">
        <v>95</v>
      </c>
      <c r="U193" s="65">
        <v>79</v>
      </c>
      <c r="V193" s="65">
        <v>12</v>
      </c>
      <c r="W193" s="70">
        <v>0.83157894736842108</v>
      </c>
      <c r="X193" s="65">
        <v>515</v>
      </c>
      <c r="Y193" s="65">
        <v>391</v>
      </c>
      <c r="Z193" s="65">
        <v>111</v>
      </c>
      <c r="AA193" s="70">
        <v>0.75922330097087376</v>
      </c>
      <c r="AB193" s="68">
        <v>282</v>
      </c>
      <c r="AC193" s="68">
        <v>222</v>
      </c>
      <c r="AD193" s="68">
        <v>65</v>
      </c>
      <c r="AE193" s="79">
        <v>0.78723404255319152</v>
      </c>
      <c r="AF193" s="72">
        <v>260</v>
      </c>
      <c r="AG193" s="72">
        <v>232</v>
      </c>
      <c r="AH193" s="72">
        <v>24</v>
      </c>
      <c r="AI193" s="73">
        <v>0.89230769230769236</v>
      </c>
      <c r="AJ193" s="74">
        <f t="shared" si="7"/>
        <v>0</v>
      </c>
      <c r="AK193" s="68">
        <v>1139</v>
      </c>
      <c r="AL193" s="68">
        <v>983</v>
      </c>
      <c r="AM193" s="65">
        <v>145</v>
      </c>
      <c r="AN193" s="69">
        <v>0.86303775241439862</v>
      </c>
    </row>
    <row r="194" spans="2:42" ht="12.75" x14ac:dyDescent="0.2">
      <c r="B194" s="64">
        <v>45481</v>
      </c>
      <c r="C194" s="65">
        <v>296</v>
      </c>
      <c r="D194" s="65">
        <v>254</v>
      </c>
      <c r="E194" s="65">
        <v>56</v>
      </c>
      <c r="F194" s="70">
        <v>0.85810810810810811</v>
      </c>
      <c r="G194" s="65">
        <v>1558</v>
      </c>
      <c r="H194" s="65">
        <v>1349</v>
      </c>
      <c r="I194" s="65">
        <v>201</v>
      </c>
      <c r="J194" s="70">
        <v>0.86585365853658536</v>
      </c>
      <c r="K194" s="67">
        <f t="shared" si="8"/>
        <v>0</v>
      </c>
      <c r="L194" s="65">
        <v>7432</v>
      </c>
      <c r="M194" s="65">
        <v>6647</v>
      </c>
      <c r="N194" s="65">
        <v>667</v>
      </c>
      <c r="O194" s="70">
        <v>0.8943756727664155</v>
      </c>
      <c r="P194" s="65">
        <v>342</v>
      </c>
      <c r="Q194" s="65">
        <v>266</v>
      </c>
      <c r="R194" s="65">
        <v>67</v>
      </c>
      <c r="S194" s="70">
        <v>0.77777777777777779</v>
      </c>
      <c r="T194" s="65">
        <v>95</v>
      </c>
      <c r="U194" s="65">
        <v>75</v>
      </c>
      <c r="V194" s="65">
        <v>17</v>
      </c>
      <c r="W194" s="70">
        <v>0.78947368421052633</v>
      </c>
      <c r="X194" s="65">
        <v>515</v>
      </c>
      <c r="Y194" s="65">
        <v>395</v>
      </c>
      <c r="Z194" s="65">
        <v>91</v>
      </c>
      <c r="AA194" s="70">
        <v>0.76699029126213591</v>
      </c>
      <c r="AB194" s="68">
        <v>282</v>
      </c>
      <c r="AC194" s="68">
        <v>231</v>
      </c>
      <c r="AD194" s="68">
        <v>57</v>
      </c>
      <c r="AE194" s="79">
        <v>0.81914893617021278</v>
      </c>
      <c r="AF194" s="72">
        <v>260</v>
      </c>
      <c r="AG194" s="72">
        <v>230</v>
      </c>
      <c r="AH194" s="72">
        <v>20</v>
      </c>
      <c r="AI194" s="73">
        <v>0.88461538461538458</v>
      </c>
      <c r="AJ194" s="74">
        <f t="shared" si="7"/>
        <v>0</v>
      </c>
      <c r="AK194" s="68">
        <v>1139</v>
      </c>
      <c r="AL194" s="68">
        <v>957</v>
      </c>
      <c r="AM194" s="65">
        <v>142</v>
      </c>
      <c r="AN194" s="69">
        <v>0.84021071115013168</v>
      </c>
      <c r="AO194" s="68"/>
      <c r="AP194" s="68"/>
    </row>
    <row r="195" spans="2:42" ht="12.75" x14ac:dyDescent="0.2">
      <c r="B195" s="64">
        <v>45482</v>
      </c>
      <c r="C195" s="65">
        <v>296</v>
      </c>
      <c r="D195" s="65">
        <v>260</v>
      </c>
      <c r="E195" s="65">
        <v>48</v>
      </c>
      <c r="F195" s="70">
        <v>0.8783783783783784</v>
      </c>
      <c r="G195" s="65">
        <v>1558</v>
      </c>
      <c r="H195" s="65">
        <v>1379</v>
      </c>
      <c r="I195" s="65">
        <v>173</v>
      </c>
      <c r="J195" s="70">
        <v>0.88510911424903727</v>
      </c>
      <c r="K195" s="67">
        <f t="shared" si="8"/>
        <v>0</v>
      </c>
      <c r="L195" s="65">
        <v>7432</v>
      </c>
      <c r="M195" s="65">
        <v>6703</v>
      </c>
      <c r="N195" s="65">
        <v>582</v>
      </c>
      <c r="O195" s="70">
        <v>0.90191065662002157</v>
      </c>
      <c r="P195" s="65">
        <v>342</v>
      </c>
      <c r="Q195" s="65">
        <v>257</v>
      </c>
      <c r="R195" s="65">
        <v>68</v>
      </c>
      <c r="S195" s="70">
        <v>0.75146198830409361</v>
      </c>
      <c r="T195" s="65">
        <v>95</v>
      </c>
      <c r="U195" s="65">
        <v>77</v>
      </c>
      <c r="V195" s="65">
        <v>15</v>
      </c>
      <c r="W195" s="70">
        <v>0.81052631578947365</v>
      </c>
      <c r="X195" s="65">
        <v>505</v>
      </c>
      <c r="Y195" s="65">
        <v>409</v>
      </c>
      <c r="Z195" s="65">
        <v>92</v>
      </c>
      <c r="AA195" s="70">
        <v>0.80990099009900995</v>
      </c>
      <c r="AB195" s="68">
        <v>282</v>
      </c>
      <c r="AC195" s="68">
        <v>219</v>
      </c>
      <c r="AD195" s="68">
        <v>53</v>
      </c>
      <c r="AE195" s="79">
        <v>0.77659574468085102</v>
      </c>
      <c r="AF195" s="72">
        <v>260</v>
      </c>
      <c r="AG195" s="72">
        <v>236</v>
      </c>
      <c r="AH195" s="72">
        <v>20</v>
      </c>
      <c r="AI195" s="73">
        <v>0.90769230769230769</v>
      </c>
      <c r="AJ195" s="74">
        <f t="shared" si="7"/>
        <v>0</v>
      </c>
      <c r="AK195" s="68">
        <v>1139</v>
      </c>
      <c r="AL195" s="68">
        <v>954</v>
      </c>
      <c r="AM195" s="65">
        <v>172</v>
      </c>
      <c r="AN195" s="69">
        <v>0.83757682177348547</v>
      </c>
    </row>
    <row r="196" spans="2:42" ht="12.75" x14ac:dyDescent="0.2">
      <c r="B196" s="64">
        <v>45483</v>
      </c>
      <c r="C196" s="65">
        <v>296</v>
      </c>
      <c r="D196" s="65">
        <v>226</v>
      </c>
      <c r="E196" s="65">
        <v>79</v>
      </c>
      <c r="F196" s="70">
        <v>0.76351351351351349</v>
      </c>
      <c r="G196" s="65">
        <v>1558</v>
      </c>
      <c r="H196" s="65">
        <v>1404</v>
      </c>
      <c r="I196" s="65">
        <v>147</v>
      </c>
      <c r="J196" s="70">
        <v>0.90115532734274706</v>
      </c>
      <c r="K196" s="67">
        <f t="shared" si="8"/>
        <v>0</v>
      </c>
      <c r="L196" s="65">
        <v>7432</v>
      </c>
      <c r="M196" s="65">
        <v>6649</v>
      </c>
      <c r="N196" s="65">
        <v>649</v>
      </c>
      <c r="O196" s="70">
        <v>0.89464477933261577</v>
      </c>
      <c r="P196" s="65">
        <v>342</v>
      </c>
      <c r="Q196" s="65">
        <v>273</v>
      </c>
      <c r="R196" s="65">
        <v>63</v>
      </c>
      <c r="S196" s="70">
        <v>0.79824561403508776</v>
      </c>
      <c r="T196" s="65">
        <v>95</v>
      </c>
      <c r="U196" s="65">
        <v>70</v>
      </c>
      <c r="V196" s="65">
        <v>21</v>
      </c>
      <c r="W196" s="70">
        <v>0.73684210526315785</v>
      </c>
      <c r="X196" s="65">
        <v>505</v>
      </c>
      <c r="Y196" s="65">
        <v>413</v>
      </c>
      <c r="Z196" s="65">
        <v>90</v>
      </c>
      <c r="AA196" s="70">
        <v>0.81782178217821777</v>
      </c>
      <c r="AB196" s="68">
        <v>282</v>
      </c>
      <c r="AC196" s="68">
        <v>213</v>
      </c>
      <c r="AD196" s="68">
        <v>58</v>
      </c>
      <c r="AE196" s="79">
        <v>0.75531914893617025</v>
      </c>
      <c r="AF196" s="72">
        <v>260</v>
      </c>
      <c r="AG196" s="72">
        <v>229</v>
      </c>
      <c r="AH196" s="72">
        <v>26</v>
      </c>
      <c r="AI196" s="73">
        <v>0.88076923076923075</v>
      </c>
      <c r="AJ196" s="74">
        <f t="shared" si="7"/>
        <v>0</v>
      </c>
      <c r="AK196" s="68">
        <v>1139</v>
      </c>
      <c r="AL196" s="68">
        <v>980</v>
      </c>
      <c r="AM196" s="65">
        <v>149</v>
      </c>
      <c r="AN196" s="69">
        <v>0.8604038630377524</v>
      </c>
    </row>
    <row r="197" spans="2:42" ht="12.75" x14ac:dyDescent="0.2">
      <c r="B197" s="64">
        <v>45484</v>
      </c>
      <c r="C197" s="65">
        <v>296</v>
      </c>
      <c r="D197" s="65">
        <v>250</v>
      </c>
      <c r="E197" s="65">
        <v>54</v>
      </c>
      <c r="F197" s="70">
        <v>0.84459459459459463</v>
      </c>
      <c r="G197" s="65">
        <v>1558</v>
      </c>
      <c r="H197" s="65">
        <v>1389</v>
      </c>
      <c r="I197" s="65">
        <v>163</v>
      </c>
      <c r="J197" s="70">
        <v>0.89152759948652116</v>
      </c>
      <c r="K197" s="67">
        <f t="shared" si="8"/>
        <v>0</v>
      </c>
      <c r="L197" s="65">
        <v>7432</v>
      </c>
      <c r="M197" s="65">
        <v>6711</v>
      </c>
      <c r="N197" s="65">
        <v>579</v>
      </c>
      <c r="O197" s="70">
        <v>0.90298708288482243</v>
      </c>
      <c r="P197" s="65">
        <v>342</v>
      </c>
      <c r="Q197" s="65">
        <v>266</v>
      </c>
      <c r="R197" s="65">
        <v>65</v>
      </c>
      <c r="S197" s="70">
        <v>0.77777777777777779</v>
      </c>
      <c r="T197" s="65">
        <v>95</v>
      </c>
      <c r="U197" s="65">
        <v>87</v>
      </c>
      <c r="V197" s="65">
        <v>15</v>
      </c>
      <c r="W197" s="70">
        <v>0.91578947368421049</v>
      </c>
      <c r="X197" s="65">
        <v>505</v>
      </c>
      <c r="Y197" s="65">
        <v>409</v>
      </c>
      <c r="Z197" s="65">
        <v>87</v>
      </c>
      <c r="AA197" s="70">
        <v>0.80990099009900995</v>
      </c>
      <c r="AB197" s="68">
        <v>282</v>
      </c>
      <c r="AC197" s="68">
        <v>215</v>
      </c>
      <c r="AD197" s="68">
        <v>55</v>
      </c>
      <c r="AE197" s="79">
        <v>0.76241134751773054</v>
      </c>
      <c r="AF197" s="72">
        <v>260</v>
      </c>
      <c r="AG197" s="72">
        <v>215</v>
      </c>
      <c r="AH197" s="72">
        <v>33</v>
      </c>
      <c r="AI197" s="73">
        <v>0.82692307692307687</v>
      </c>
      <c r="AJ197" s="74">
        <f t="shared" si="7"/>
        <v>0</v>
      </c>
      <c r="AK197" s="68">
        <v>1139</v>
      </c>
      <c r="AL197" s="68">
        <v>991</v>
      </c>
      <c r="AM197" s="65">
        <v>138</v>
      </c>
      <c r="AN197" s="69">
        <v>0.87006145741878838</v>
      </c>
    </row>
    <row r="198" spans="2:42" ht="12.75" x14ac:dyDescent="0.2">
      <c r="B198" s="64">
        <v>45485</v>
      </c>
      <c r="C198" s="65">
        <v>296</v>
      </c>
      <c r="D198" s="65">
        <v>228</v>
      </c>
      <c r="E198" s="65">
        <v>68</v>
      </c>
      <c r="F198" s="70">
        <v>0.77027027027027029</v>
      </c>
      <c r="G198" s="65">
        <v>1558</v>
      </c>
      <c r="H198" s="65">
        <v>1411</v>
      </c>
      <c r="I198" s="65">
        <v>140</v>
      </c>
      <c r="J198" s="70">
        <v>0.90564826700898593</v>
      </c>
      <c r="K198" s="67">
        <f t="shared" si="8"/>
        <v>0</v>
      </c>
      <c r="L198" s="65">
        <v>7432</v>
      </c>
      <c r="M198" s="65">
        <v>6612</v>
      </c>
      <c r="N198" s="65">
        <v>705</v>
      </c>
      <c r="O198" s="70">
        <v>0.88966630785791179</v>
      </c>
      <c r="P198" s="65">
        <v>342</v>
      </c>
      <c r="Q198" s="65">
        <v>249</v>
      </c>
      <c r="R198" s="65">
        <v>73</v>
      </c>
      <c r="S198" s="70">
        <v>0.72807017543859653</v>
      </c>
      <c r="T198" s="65">
        <v>95</v>
      </c>
      <c r="U198" s="65">
        <v>77</v>
      </c>
      <c r="V198" s="65">
        <v>15</v>
      </c>
      <c r="W198" s="70">
        <v>0.81052631578947365</v>
      </c>
      <c r="X198" s="65">
        <v>505</v>
      </c>
      <c r="Y198" s="65">
        <v>396</v>
      </c>
      <c r="Z198" s="65">
        <v>97</v>
      </c>
      <c r="AA198" s="70">
        <v>0.78415841584158419</v>
      </c>
      <c r="AB198" s="68">
        <v>282</v>
      </c>
      <c r="AC198" s="68">
        <v>214</v>
      </c>
      <c r="AD198" s="68">
        <v>57</v>
      </c>
      <c r="AE198" s="79">
        <v>0.75886524822695034</v>
      </c>
      <c r="AF198" s="72">
        <v>260</v>
      </c>
      <c r="AG198" s="72">
        <v>232</v>
      </c>
      <c r="AH198" s="72">
        <v>24</v>
      </c>
      <c r="AI198" s="73">
        <v>0.89230769230769236</v>
      </c>
      <c r="AJ198" s="74">
        <f t="shared" si="7"/>
        <v>0</v>
      </c>
      <c r="AK198" s="68">
        <v>1139</v>
      </c>
      <c r="AL198" s="68">
        <v>944</v>
      </c>
      <c r="AM198" s="65">
        <v>182</v>
      </c>
      <c r="AN198" s="69">
        <v>0.82879719051799827</v>
      </c>
    </row>
    <row r="199" spans="2:42" ht="12.75" x14ac:dyDescent="0.2">
      <c r="B199" s="64">
        <v>45486</v>
      </c>
      <c r="C199" s="65">
        <v>296</v>
      </c>
      <c r="D199" s="65">
        <v>223</v>
      </c>
      <c r="E199" s="65">
        <v>86</v>
      </c>
      <c r="F199" s="70">
        <v>0.7533783783783784</v>
      </c>
      <c r="G199" s="65">
        <v>1558</v>
      </c>
      <c r="H199" s="65">
        <v>1378</v>
      </c>
      <c r="I199" s="65">
        <v>174</v>
      </c>
      <c r="J199" s="70">
        <v>0.88446726572528889</v>
      </c>
      <c r="K199" s="67">
        <f t="shared" si="8"/>
        <v>0</v>
      </c>
      <c r="L199" s="65">
        <v>7414</v>
      </c>
      <c r="M199" s="65">
        <v>6686</v>
      </c>
      <c r="N199" s="65">
        <v>609</v>
      </c>
      <c r="O199" s="70">
        <v>0.9018073914216348</v>
      </c>
      <c r="P199" s="65">
        <v>342</v>
      </c>
      <c r="Q199" s="65">
        <v>266</v>
      </c>
      <c r="R199" s="65">
        <v>57</v>
      </c>
      <c r="S199" s="70">
        <v>0.77777777777777779</v>
      </c>
      <c r="T199" s="65">
        <v>95</v>
      </c>
      <c r="U199" s="65">
        <v>78</v>
      </c>
      <c r="V199" s="65">
        <v>14</v>
      </c>
      <c r="W199" s="70">
        <v>0.82105263157894737</v>
      </c>
      <c r="X199" s="65">
        <v>505</v>
      </c>
      <c r="Y199" s="65">
        <v>405</v>
      </c>
      <c r="Z199" s="65">
        <v>99</v>
      </c>
      <c r="AA199" s="70">
        <v>0.80198019801980203</v>
      </c>
      <c r="AB199" s="68">
        <v>282</v>
      </c>
      <c r="AC199" s="68">
        <v>206</v>
      </c>
      <c r="AD199" s="68">
        <v>63</v>
      </c>
      <c r="AE199" s="79">
        <v>0.73049645390070927</v>
      </c>
      <c r="AF199" s="72">
        <v>260</v>
      </c>
      <c r="AG199" s="72">
        <v>227</v>
      </c>
      <c r="AH199" s="72">
        <v>31</v>
      </c>
      <c r="AI199" s="73">
        <v>0.87307692307692308</v>
      </c>
      <c r="AJ199" s="74">
        <f t="shared" si="7"/>
        <v>0</v>
      </c>
      <c r="AK199" s="68">
        <v>1139</v>
      </c>
      <c r="AL199" s="68">
        <v>924</v>
      </c>
      <c r="AM199" s="65">
        <v>202</v>
      </c>
      <c r="AN199" s="69">
        <v>0.81123792800702366</v>
      </c>
    </row>
    <row r="200" spans="2:42" ht="12.75" x14ac:dyDescent="0.2">
      <c r="B200" s="64">
        <v>45487</v>
      </c>
      <c r="C200" s="65">
        <v>296</v>
      </c>
      <c r="D200" s="65">
        <v>240</v>
      </c>
      <c r="E200" s="65">
        <v>71</v>
      </c>
      <c r="F200" s="70">
        <v>0.81081081081081086</v>
      </c>
      <c r="G200" s="65">
        <v>1558</v>
      </c>
      <c r="H200" s="65">
        <v>1379</v>
      </c>
      <c r="I200" s="65">
        <v>170</v>
      </c>
      <c r="J200" s="70">
        <v>0.88510911424903727</v>
      </c>
      <c r="K200" s="67">
        <f t="shared" si="8"/>
        <v>0</v>
      </c>
      <c r="L200" s="65">
        <v>7414</v>
      </c>
      <c r="M200" s="65">
        <v>6610</v>
      </c>
      <c r="N200" s="65">
        <v>687</v>
      </c>
      <c r="O200" s="70">
        <v>0.89155651470191533</v>
      </c>
      <c r="P200" s="65">
        <v>342</v>
      </c>
      <c r="Q200" s="65">
        <v>263</v>
      </c>
      <c r="R200" s="65">
        <v>73</v>
      </c>
      <c r="S200" s="70">
        <v>0.76900584795321636</v>
      </c>
      <c r="T200" s="65">
        <v>95</v>
      </c>
      <c r="U200" s="65">
        <v>74</v>
      </c>
      <c r="V200" s="65">
        <v>16</v>
      </c>
      <c r="W200" s="70">
        <v>0.77894736842105261</v>
      </c>
      <c r="X200" s="65">
        <v>505</v>
      </c>
      <c r="Y200" s="65">
        <v>396</v>
      </c>
      <c r="Z200" s="65">
        <v>109</v>
      </c>
      <c r="AA200" s="70">
        <v>0.78415841584158419</v>
      </c>
      <c r="AB200" s="68">
        <v>282</v>
      </c>
      <c r="AC200" s="68">
        <v>218</v>
      </c>
      <c r="AD200" s="68">
        <v>67</v>
      </c>
      <c r="AE200" s="79">
        <v>0.77304964539007093</v>
      </c>
      <c r="AF200" s="72">
        <v>260</v>
      </c>
      <c r="AG200" s="72">
        <v>231</v>
      </c>
      <c r="AH200" s="72">
        <v>24</v>
      </c>
      <c r="AI200" s="73">
        <v>0.88846153846153841</v>
      </c>
      <c r="AJ200" s="74">
        <f t="shared" si="7"/>
        <v>0</v>
      </c>
      <c r="AK200" s="68">
        <v>1139</v>
      </c>
      <c r="AL200" s="68">
        <v>915</v>
      </c>
      <c r="AM200" s="65">
        <v>211</v>
      </c>
      <c r="AN200" s="69">
        <v>0.80333625987708512</v>
      </c>
    </row>
    <row r="201" spans="2:42" ht="12.75" x14ac:dyDescent="0.2">
      <c r="B201" s="64">
        <v>45488</v>
      </c>
      <c r="C201" s="65">
        <v>296</v>
      </c>
      <c r="D201" s="65">
        <v>235</v>
      </c>
      <c r="E201" s="65">
        <v>66</v>
      </c>
      <c r="F201" s="70">
        <v>0.79391891891891897</v>
      </c>
      <c r="G201" s="65">
        <v>1558</v>
      </c>
      <c r="H201" s="65">
        <v>1337</v>
      </c>
      <c r="I201" s="65">
        <v>215</v>
      </c>
      <c r="J201" s="70">
        <v>0.85815147625160459</v>
      </c>
      <c r="K201" s="67">
        <f t="shared" si="8"/>
        <v>0</v>
      </c>
      <c r="L201" s="65">
        <v>7414</v>
      </c>
      <c r="M201" s="65">
        <v>6485</v>
      </c>
      <c r="N201" s="65">
        <v>797</v>
      </c>
      <c r="O201" s="70">
        <v>0.87469652009711352</v>
      </c>
      <c r="P201" s="65">
        <v>342</v>
      </c>
      <c r="Q201" s="65">
        <v>244</v>
      </c>
      <c r="R201" s="65">
        <v>97</v>
      </c>
      <c r="S201" s="70">
        <v>0.71345029239766078</v>
      </c>
      <c r="T201" s="65">
        <v>95</v>
      </c>
      <c r="U201" s="65">
        <v>79</v>
      </c>
      <c r="V201" s="65">
        <v>13</v>
      </c>
      <c r="W201" s="70">
        <v>0.83157894736842108</v>
      </c>
      <c r="X201" s="65">
        <v>505</v>
      </c>
      <c r="Y201" s="65">
        <v>381</v>
      </c>
      <c r="Z201" s="65">
        <v>114</v>
      </c>
      <c r="AA201" s="70">
        <v>0.75445544554455446</v>
      </c>
      <c r="AB201" s="68">
        <v>282</v>
      </c>
      <c r="AC201" s="68">
        <v>215</v>
      </c>
      <c r="AD201" s="68">
        <v>68</v>
      </c>
      <c r="AE201" s="79">
        <v>0.76241134751773054</v>
      </c>
      <c r="AF201" s="72">
        <v>260</v>
      </c>
      <c r="AG201" s="72">
        <v>229</v>
      </c>
      <c r="AH201" s="72">
        <v>27</v>
      </c>
      <c r="AI201" s="73">
        <v>0.88076923076923075</v>
      </c>
      <c r="AJ201" s="74">
        <f t="shared" si="7"/>
        <v>0</v>
      </c>
      <c r="AK201" s="68">
        <v>1139</v>
      </c>
      <c r="AL201" s="68">
        <v>918</v>
      </c>
      <c r="AM201" s="65">
        <v>207</v>
      </c>
      <c r="AN201" s="69">
        <v>0.80597014925373134</v>
      </c>
    </row>
    <row r="202" spans="2:42" ht="12.75" x14ac:dyDescent="0.2">
      <c r="B202" s="64">
        <v>45489</v>
      </c>
      <c r="C202" s="65">
        <v>296</v>
      </c>
      <c r="D202" s="65">
        <v>240</v>
      </c>
      <c r="E202" s="65">
        <v>77</v>
      </c>
      <c r="F202" s="70">
        <v>0.81081081081081086</v>
      </c>
      <c r="G202" s="65">
        <v>1558</v>
      </c>
      <c r="H202" s="65">
        <v>1370</v>
      </c>
      <c r="I202" s="65">
        <v>181</v>
      </c>
      <c r="J202" s="70">
        <v>0.87933247753530164</v>
      </c>
      <c r="K202" s="67">
        <f t="shared" si="8"/>
        <v>0</v>
      </c>
      <c r="L202" s="65">
        <v>7420</v>
      </c>
      <c r="M202" s="65">
        <v>6582</v>
      </c>
      <c r="N202" s="65">
        <v>722</v>
      </c>
      <c r="O202" s="70">
        <v>0.88706199460916446</v>
      </c>
      <c r="P202" s="65">
        <v>342</v>
      </c>
      <c r="Q202" s="65">
        <v>241</v>
      </c>
      <c r="R202" s="65">
        <v>88</v>
      </c>
      <c r="S202" s="70">
        <v>0.70467836257309946</v>
      </c>
      <c r="T202" s="65">
        <v>95</v>
      </c>
      <c r="U202" s="65">
        <v>73</v>
      </c>
      <c r="V202" s="65">
        <v>18</v>
      </c>
      <c r="W202" s="70">
        <v>0.76842105263157889</v>
      </c>
      <c r="X202" s="65">
        <v>505</v>
      </c>
      <c r="Y202" s="65">
        <v>390</v>
      </c>
      <c r="Z202" s="65">
        <v>105</v>
      </c>
      <c r="AA202" s="70">
        <v>0.7722772277227723</v>
      </c>
      <c r="AB202" s="68">
        <v>282</v>
      </c>
      <c r="AC202" s="68">
        <v>210</v>
      </c>
      <c r="AD202" s="68">
        <v>73</v>
      </c>
      <c r="AE202" s="79">
        <v>0.74468085106382975</v>
      </c>
      <c r="AF202" s="72">
        <v>260</v>
      </c>
      <c r="AG202" s="72">
        <v>213</v>
      </c>
      <c r="AH202" s="72">
        <v>43</v>
      </c>
      <c r="AI202" s="73">
        <v>0.81923076923076921</v>
      </c>
      <c r="AJ202" s="74">
        <f t="shared" si="7"/>
        <v>0</v>
      </c>
      <c r="AK202" s="68">
        <v>1139</v>
      </c>
      <c r="AL202" s="68">
        <v>916</v>
      </c>
      <c r="AM202" s="65">
        <v>208</v>
      </c>
      <c r="AN202" s="69">
        <v>0.8042142230026339</v>
      </c>
    </row>
    <row r="203" spans="2:42" ht="12.75" x14ac:dyDescent="0.2">
      <c r="B203" s="64">
        <v>45490</v>
      </c>
      <c r="C203" s="65">
        <v>296</v>
      </c>
      <c r="D203" s="65">
        <v>240</v>
      </c>
      <c r="E203" s="65">
        <v>65</v>
      </c>
      <c r="F203" s="70">
        <v>0.81081081081081086</v>
      </c>
      <c r="G203" s="65">
        <v>1558</v>
      </c>
      <c r="H203" s="65">
        <v>1347</v>
      </c>
      <c r="I203" s="65">
        <v>203</v>
      </c>
      <c r="J203" s="70">
        <v>0.8645699614890886</v>
      </c>
      <c r="K203" s="67">
        <f t="shared" si="8"/>
        <v>0</v>
      </c>
      <c r="L203" s="65">
        <v>7420</v>
      </c>
      <c r="M203" s="65">
        <v>6664</v>
      </c>
      <c r="N203" s="65">
        <v>618</v>
      </c>
      <c r="O203" s="70">
        <v>0.89811320754716983</v>
      </c>
      <c r="P203" s="65">
        <v>342</v>
      </c>
      <c r="Q203" s="65">
        <v>244</v>
      </c>
      <c r="R203" s="65">
        <v>86</v>
      </c>
      <c r="S203" s="70">
        <v>0.71345029239766078</v>
      </c>
      <c r="T203" s="65">
        <v>95</v>
      </c>
      <c r="U203" s="65">
        <v>74</v>
      </c>
      <c r="V203" s="65">
        <v>18</v>
      </c>
      <c r="W203" s="70">
        <v>0.77894736842105261</v>
      </c>
      <c r="X203" s="65">
        <v>505</v>
      </c>
      <c r="Y203" s="65">
        <v>394</v>
      </c>
      <c r="Z203" s="65">
        <v>93</v>
      </c>
      <c r="AA203" s="70">
        <v>0.78019801980198022</v>
      </c>
      <c r="AB203" s="68">
        <v>282</v>
      </c>
      <c r="AC203" s="68">
        <v>210</v>
      </c>
      <c r="AD203" s="68">
        <v>71</v>
      </c>
      <c r="AE203" s="79">
        <v>0.74468085106382975</v>
      </c>
      <c r="AF203" s="72">
        <v>260</v>
      </c>
      <c r="AG203" s="72">
        <v>229</v>
      </c>
      <c r="AH203" s="72">
        <v>27</v>
      </c>
      <c r="AI203" s="73">
        <v>0.88076923076923075</v>
      </c>
      <c r="AJ203" s="74">
        <f t="shared" si="7"/>
        <v>0</v>
      </c>
      <c r="AK203" s="68">
        <v>1139</v>
      </c>
      <c r="AL203" s="68">
        <v>962</v>
      </c>
      <c r="AM203" s="65">
        <v>164</v>
      </c>
      <c r="AN203" s="69">
        <v>0.84460052677787534</v>
      </c>
    </row>
    <row r="204" spans="2:42" ht="12.75" x14ac:dyDescent="0.2">
      <c r="B204" s="64">
        <v>45491</v>
      </c>
      <c r="C204" s="65">
        <v>296</v>
      </c>
      <c r="D204" s="65">
        <v>241</v>
      </c>
      <c r="E204" s="65">
        <v>71</v>
      </c>
      <c r="F204" s="70">
        <v>0.81418918918918914</v>
      </c>
      <c r="G204" s="65">
        <v>1558</v>
      </c>
      <c r="H204" s="65">
        <v>1359</v>
      </c>
      <c r="I204" s="65">
        <v>186</v>
      </c>
      <c r="J204" s="70">
        <v>0.87227214377406936</v>
      </c>
      <c r="K204" s="67">
        <f t="shared" si="8"/>
        <v>0</v>
      </c>
      <c r="L204" s="65">
        <v>7420</v>
      </c>
      <c r="M204" s="65">
        <v>6543</v>
      </c>
      <c r="N204" s="65">
        <v>775</v>
      </c>
      <c r="O204" s="70">
        <v>0.88180592991913742</v>
      </c>
      <c r="P204" s="65">
        <v>342</v>
      </c>
      <c r="Q204" s="65">
        <v>251</v>
      </c>
      <c r="R204" s="65">
        <v>81</v>
      </c>
      <c r="S204" s="70">
        <v>0.73391812865497075</v>
      </c>
      <c r="T204" s="65">
        <v>95</v>
      </c>
      <c r="U204" s="65">
        <v>73</v>
      </c>
      <c r="V204" s="65">
        <v>19</v>
      </c>
      <c r="W204" s="70">
        <v>0.76842105263157889</v>
      </c>
      <c r="X204" s="65">
        <v>505</v>
      </c>
      <c r="Y204" s="65">
        <v>393</v>
      </c>
      <c r="Z204" s="65">
        <v>104</v>
      </c>
      <c r="AA204" s="70">
        <v>0.77821782178217824</v>
      </c>
      <c r="AB204" s="68">
        <v>282</v>
      </c>
      <c r="AC204" s="68">
        <v>214</v>
      </c>
      <c r="AD204" s="68">
        <v>71</v>
      </c>
      <c r="AE204" s="79">
        <v>0.75886524822695034</v>
      </c>
      <c r="AF204" s="72">
        <v>260</v>
      </c>
      <c r="AG204" s="72">
        <v>234</v>
      </c>
      <c r="AH204" s="72">
        <v>22</v>
      </c>
      <c r="AI204" s="73">
        <v>0.9</v>
      </c>
      <c r="AJ204" s="74">
        <f t="shared" si="7"/>
        <v>0</v>
      </c>
      <c r="AK204" s="68">
        <v>1139</v>
      </c>
      <c r="AL204" s="68">
        <v>946</v>
      </c>
      <c r="AM204" s="65">
        <v>180</v>
      </c>
      <c r="AN204" s="69">
        <v>0.83055311676909571</v>
      </c>
    </row>
    <row r="205" spans="2:42" ht="12.75" x14ac:dyDescent="0.2">
      <c r="B205" s="64">
        <v>45492</v>
      </c>
      <c r="C205" s="65">
        <v>296</v>
      </c>
      <c r="D205" s="65">
        <v>232</v>
      </c>
      <c r="E205" s="65">
        <v>85</v>
      </c>
      <c r="F205" s="70">
        <v>0.78378378378378377</v>
      </c>
      <c r="G205" s="65">
        <v>1558</v>
      </c>
      <c r="H205" s="65">
        <v>1353</v>
      </c>
      <c r="I205" s="65">
        <v>198</v>
      </c>
      <c r="J205" s="70">
        <v>0.86842105263157898</v>
      </c>
      <c r="K205" s="67">
        <f t="shared" si="8"/>
        <v>0</v>
      </c>
      <c r="L205" s="65">
        <v>7420</v>
      </c>
      <c r="M205" s="65">
        <v>6653</v>
      </c>
      <c r="N205" s="65">
        <v>632</v>
      </c>
      <c r="O205" s="70">
        <v>0.89663072776280328</v>
      </c>
      <c r="P205" s="65">
        <v>342</v>
      </c>
      <c r="Q205" s="65">
        <v>252</v>
      </c>
      <c r="R205" s="65">
        <v>89</v>
      </c>
      <c r="S205" s="70">
        <v>0.73684210526315785</v>
      </c>
      <c r="T205" s="65">
        <v>95</v>
      </c>
      <c r="U205" s="65">
        <v>77</v>
      </c>
      <c r="V205" s="65">
        <v>15</v>
      </c>
      <c r="W205" s="70">
        <v>0.81052631578947365</v>
      </c>
      <c r="X205" s="65">
        <v>499</v>
      </c>
      <c r="Y205" s="65">
        <v>393</v>
      </c>
      <c r="Z205" s="65">
        <v>103</v>
      </c>
      <c r="AA205" s="70">
        <v>0.78757515030060121</v>
      </c>
      <c r="AB205" s="68">
        <v>282</v>
      </c>
      <c r="AC205" s="68">
        <v>231</v>
      </c>
      <c r="AD205" s="68">
        <v>52</v>
      </c>
      <c r="AE205" s="79">
        <v>0.81914893617021278</v>
      </c>
      <c r="AF205" s="72">
        <v>260</v>
      </c>
      <c r="AG205" s="72">
        <v>235</v>
      </c>
      <c r="AH205" s="72">
        <v>21</v>
      </c>
      <c r="AI205" s="73">
        <v>0.90384615384615385</v>
      </c>
      <c r="AJ205" s="74">
        <f t="shared" si="7"/>
        <v>0</v>
      </c>
      <c r="AK205" s="68">
        <v>1133</v>
      </c>
      <c r="AL205" s="68">
        <v>954</v>
      </c>
      <c r="AM205" s="65">
        <v>173</v>
      </c>
      <c r="AN205" s="69">
        <v>0.84201235657546336</v>
      </c>
    </row>
    <row r="206" spans="2:42" ht="12.75" x14ac:dyDescent="0.2">
      <c r="B206" s="64">
        <v>45493</v>
      </c>
      <c r="C206" s="65">
        <v>296</v>
      </c>
      <c r="D206" s="65">
        <v>231</v>
      </c>
      <c r="E206" s="65">
        <v>84</v>
      </c>
      <c r="F206" s="70">
        <v>0.78040540540540537</v>
      </c>
      <c r="G206" s="65">
        <v>1533</v>
      </c>
      <c r="H206" s="65">
        <v>1360</v>
      </c>
      <c r="I206" s="65">
        <v>151</v>
      </c>
      <c r="J206" s="70">
        <v>0.88714938030006518</v>
      </c>
      <c r="K206" s="67">
        <f t="shared" si="8"/>
        <v>-25</v>
      </c>
      <c r="L206" s="65">
        <v>7431</v>
      </c>
      <c r="M206" s="65">
        <v>6489</v>
      </c>
      <c r="N206" s="65">
        <v>810</v>
      </c>
      <c r="O206" s="70">
        <v>0.87323375050464269</v>
      </c>
      <c r="P206" s="65">
        <v>342</v>
      </c>
      <c r="Q206" s="65">
        <v>278</v>
      </c>
      <c r="R206" s="65">
        <v>66</v>
      </c>
      <c r="S206" s="70">
        <v>0.8128654970760234</v>
      </c>
      <c r="T206" s="65">
        <v>95</v>
      </c>
      <c r="U206" s="65">
        <v>74</v>
      </c>
      <c r="V206" s="65">
        <v>17</v>
      </c>
      <c r="W206" s="70">
        <v>0.77894736842105261</v>
      </c>
      <c r="X206" s="65">
        <v>499</v>
      </c>
      <c r="Y206" s="65">
        <v>376</v>
      </c>
      <c r="Z206" s="65">
        <v>105</v>
      </c>
      <c r="AA206" s="70">
        <v>0.75350701402805609</v>
      </c>
      <c r="AB206" s="68">
        <v>282</v>
      </c>
      <c r="AC206" s="68">
        <v>210</v>
      </c>
      <c r="AD206" s="68">
        <v>57</v>
      </c>
      <c r="AE206" s="79">
        <v>0.74468085106382975</v>
      </c>
      <c r="AF206" s="72">
        <v>260</v>
      </c>
      <c r="AG206" s="72">
        <v>232</v>
      </c>
      <c r="AH206" s="72">
        <v>23</v>
      </c>
      <c r="AI206" s="73">
        <v>0.89230769230769236</v>
      </c>
      <c r="AJ206" s="74">
        <f t="shared" si="7"/>
        <v>0</v>
      </c>
      <c r="AK206" s="68">
        <v>1133</v>
      </c>
      <c r="AL206" s="68">
        <v>929</v>
      </c>
      <c r="AM206" s="65">
        <v>193</v>
      </c>
      <c r="AN206" s="69">
        <v>0.81994704324801415</v>
      </c>
    </row>
    <row r="207" spans="2:42" ht="12.75" x14ac:dyDescent="0.2">
      <c r="B207" s="64">
        <v>45494</v>
      </c>
      <c r="C207" s="65">
        <v>296</v>
      </c>
      <c r="D207" s="65">
        <v>231</v>
      </c>
      <c r="E207" s="65">
        <v>82</v>
      </c>
      <c r="F207" s="70">
        <v>0.78040540540540537</v>
      </c>
      <c r="G207" s="65">
        <v>1533</v>
      </c>
      <c r="H207" s="65">
        <v>1348</v>
      </c>
      <c r="I207" s="65">
        <v>169</v>
      </c>
      <c r="J207" s="70">
        <v>0.87932159165035872</v>
      </c>
      <c r="K207" s="67">
        <f t="shared" si="8"/>
        <v>0</v>
      </c>
      <c r="L207" s="65">
        <v>7431</v>
      </c>
      <c r="M207" s="65">
        <v>6511</v>
      </c>
      <c r="N207" s="65">
        <v>728</v>
      </c>
      <c r="O207" s="70">
        <v>0.87619432108733686</v>
      </c>
      <c r="P207" s="65">
        <v>342</v>
      </c>
      <c r="Q207" s="65">
        <v>249</v>
      </c>
      <c r="R207" s="65">
        <v>65</v>
      </c>
      <c r="S207" s="70">
        <v>0.72807017543859653</v>
      </c>
      <c r="T207" s="65">
        <v>95</v>
      </c>
      <c r="U207" s="65">
        <v>71</v>
      </c>
      <c r="V207" s="65">
        <v>21</v>
      </c>
      <c r="W207" s="70">
        <v>0.74736842105263157</v>
      </c>
      <c r="X207" s="65">
        <v>499</v>
      </c>
      <c r="Y207" s="65">
        <v>388</v>
      </c>
      <c r="Z207" s="65">
        <v>94</v>
      </c>
      <c r="AA207" s="70">
        <v>0.77755511022044088</v>
      </c>
      <c r="AB207" s="68">
        <v>282</v>
      </c>
      <c r="AC207" s="68">
        <v>219</v>
      </c>
      <c r="AD207" s="68">
        <v>52</v>
      </c>
      <c r="AE207" s="79">
        <v>0.77659574468085102</v>
      </c>
      <c r="AF207" s="72">
        <v>260</v>
      </c>
      <c r="AG207" s="72">
        <v>226</v>
      </c>
      <c r="AH207" s="72">
        <v>30</v>
      </c>
      <c r="AI207" s="73">
        <v>0.86923076923076925</v>
      </c>
      <c r="AJ207" s="74">
        <f t="shared" si="7"/>
        <v>0</v>
      </c>
      <c r="AK207" s="68">
        <v>1133</v>
      </c>
      <c r="AL207" s="68">
        <v>950</v>
      </c>
      <c r="AM207" s="65">
        <v>172</v>
      </c>
      <c r="AN207" s="69">
        <v>0.83848190644307152</v>
      </c>
    </row>
    <row r="208" spans="2:42" ht="12.75" x14ac:dyDescent="0.2">
      <c r="B208" s="64">
        <v>45495</v>
      </c>
      <c r="C208" s="65">
        <v>296</v>
      </c>
      <c r="D208" s="65">
        <v>237</v>
      </c>
      <c r="E208" s="65">
        <v>75</v>
      </c>
      <c r="F208" s="70">
        <v>0.80067567567567566</v>
      </c>
      <c r="G208" s="65">
        <v>1533</v>
      </c>
      <c r="H208" s="65">
        <v>1351</v>
      </c>
      <c r="I208" s="65">
        <v>161</v>
      </c>
      <c r="J208" s="70">
        <v>0.88127853881278539</v>
      </c>
      <c r="K208" s="67">
        <f t="shared" si="8"/>
        <v>0</v>
      </c>
      <c r="L208" s="65">
        <v>7431</v>
      </c>
      <c r="M208" s="65">
        <v>6514</v>
      </c>
      <c r="N208" s="65">
        <v>803</v>
      </c>
      <c r="O208" s="70">
        <v>0.87659803525770419</v>
      </c>
      <c r="P208" s="65">
        <v>342</v>
      </c>
      <c r="Q208" s="65">
        <v>270</v>
      </c>
      <c r="R208" s="65">
        <v>74</v>
      </c>
      <c r="S208" s="70">
        <v>0.78947368421052633</v>
      </c>
      <c r="T208" s="65">
        <v>95</v>
      </c>
      <c r="U208" s="65">
        <v>71</v>
      </c>
      <c r="V208" s="65">
        <v>16</v>
      </c>
      <c r="W208" s="70">
        <v>0.74736842105263157</v>
      </c>
      <c r="X208" s="65">
        <v>499</v>
      </c>
      <c r="Y208" s="65">
        <v>393</v>
      </c>
      <c r="Z208" s="65">
        <v>98</v>
      </c>
      <c r="AA208" s="70">
        <v>0.78757515030060121</v>
      </c>
      <c r="AB208" s="68">
        <v>282</v>
      </c>
      <c r="AC208" s="68">
        <v>212</v>
      </c>
      <c r="AD208" s="68">
        <v>56</v>
      </c>
      <c r="AE208" s="79">
        <v>0.75177304964539005</v>
      </c>
      <c r="AF208" s="72">
        <v>260</v>
      </c>
      <c r="AG208" s="72">
        <v>227</v>
      </c>
      <c r="AH208" s="72">
        <v>29</v>
      </c>
      <c r="AI208" s="73">
        <v>0.87307692307692308</v>
      </c>
      <c r="AJ208" s="74">
        <f t="shared" si="7"/>
        <v>0</v>
      </c>
      <c r="AK208" s="68">
        <v>1133</v>
      </c>
      <c r="AL208" s="68">
        <v>947</v>
      </c>
      <c r="AM208" s="65">
        <v>175</v>
      </c>
      <c r="AN208" s="69">
        <v>0.83583406884377753</v>
      </c>
    </row>
    <row r="209" spans="2:40" ht="12.75" x14ac:dyDescent="0.2">
      <c r="B209" s="64">
        <v>45496</v>
      </c>
      <c r="C209" s="65">
        <v>296</v>
      </c>
      <c r="D209" s="65">
        <v>240</v>
      </c>
      <c r="E209" s="65">
        <v>74</v>
      </c>
      <c r="F209" s="70">
        <v>0.81081081081081086</v>
      </c>
      <c r="G209" s="65">
        <v>1533</v>
      </c>
      <c r="H209" s="65">
        <v>1310</v>
      </c>
      <c r="I209" s="65">
        <v>217</v>
      </c>
      <c r="J209" s="70">
        <v>0.85453359425962161</v>
      </c>
      <c r="K209" s="67">
        <f t="shared" si="8"/>
        <v>0</v>
      </c>
      <c r="L209" s="65">
        <v>7431</v>
      </c>
      <c r="M209" s="65">
        <v>6660</v>
      </c>
      <c r="N209" s="65">
        <v>646</v>
      </c>
      <c r="O209" s="70">
        <v>0.89624545821558332</v>
      </c>
      <c r="P209" s="65">
        <v>342</v>
      </c>
      <c r="Q209" s="65">
        <v>254</v>
      </c>
      <c r="R209" s="65">
        <v>75</v>
      </c>
      <c r="S209" s="70">
        <v>0.74269005847953218</v>
      </c>
      <c r="T209" s="65">
        <v>95</v>
      </c>
      <c r="U209" s="65">
        <v>72</v>
      </c>
      <c r="V209" s="65">
        <v>15</v>
      </c>
      <c r="W209" s="70">
        <v>0.75789473684210529</v>
      </c>
      <c r="X209" s="65">
        <v>499</v>
      </c>
      <c r="Y209" s="65">
        <v>404</v>
      </c>
      <c r="Z209" s="65">
        <v>91</v>
      </c>
      <c r="AA209" s="70">
        <v>0.80961923847695394</v>
      </c>
      <c r="AB209" s="68">
        <v>282</v>
      </c>
      <c r="AC209" s="68">
        <v>204</v>
      </c>
      <c r="AD209" s="68">
        <v>64</v>
      </c>
      <c r="AE209" s="79">
        <v>0.72340425531914898</v>
      </c>
      <c r="AF209" s="72">
        <v>260</v>
      </c>
      <c r="AG209" s="72">
        <v>219</v>
      </c>
      <c r="AH209" s="72">
        <v>37</v>
      </c>
      <c r="AI209" s="73">
        <v>0.84230769230769231</v>
      </c>
      <c r="AJ209" s="74">
        <f t="shared" si="7"/>
        <v>0</v>
      </c>
      <c r="AK209" s="68">
        <v>1133</v>
      </c>
      <c r="AL209" s="68">
        <v>932</v>
      </c>
      <c r="AM209" s="65">
        <v>190</v>
      </c>
      <c r="AN209" s="69">
        <v>0.82259488084730803</v>
      </c>
    </row>
    <row r="210" spans="2:40" ht="12.75" x14ac:dyDescent="0.2">
      <c r="B210" s="64">
        <v>45497</v>
      </c>
      <c r="C210" s="65">
        <v>296</v>
      </c>
      <c r="D210" s="65">
        <v>238</v>
      </c>
      <c r="E210" s="65">
        <v>70</v>
      </c>
      <c r="F210" s="70">
        <v>0.80405405405405406</v>
      </c>
      <c r="G210" s="65">
        <v>1533</v>
      </c>
      <c r="H210" s="65">
        <v>1388</v>
      </c>
      <c r="I210" s="65">
        <v>124</v>
      </c>
      <c r="J210" s="70">
        <v>0.90541422048271358</v>
      </c>
      <c r="K210" s="67">
        <f t="shared" si="8"/>
        <v>0</v>
      </c>
      <c r="L210" s="65">
        <v>7431</v>
      </c>
      <c r="M210" s="65">
        <v>6543</v>
      </c>
      <c r="N210" s="65">
        <v>756</v>
      </c>
      <c r="O210" s="70">
        <v>0.88050060557125553</v>
      </c>
      <c r="P210" s="65">
        <v>342</v>
      </c>
      <c r="Q210" s="65">
        <v>246</v>
      </c>
      <c r="R210" s="65">
        <v>89</v>
      </c>
      <c r="S210" s="70">
        <v>0.7192982456140351</v>
      </c>
      <c r="T210" s="65">
        <v>95</v>
      </c>
      <c r="U210" s="65">
        <v>68</v>
      </c>
      <c r="V210" s="65">
        <v>19</v>
      </c>
      <c r="W210" s="70">
        <v>0.71578947368421053</v>
      </c>
      <c r="X210" s="65">
        <v>499</v>
      </c>
      <c r="Y210" s="65">
        <v>409</v>
      </c>
      <c r="Z210" s="65">
        <v>81</v>
      </c>
      <c r="AA210" s="70">
        <v>0.81963927855711427</v>
      </c>
      <c r="AB210" s="68">
        <v>282</v>
      </c>
      <c r="AC210" s="68">
        <v>218</v>
      </c>
      <c r="AD210" s="68">
        <v>65</v>
      </c>
      <c r="AE210" s="79">
        <v>0.77304964539007093</v>
      </c>
      <c r="AF210" s="72">
        <v>260</v>
      </c>
      <c r="AG210" s="72">
        <v>223</v>
      </c>
      <c r="AH210" s="72">
        <v>33</v>
      </c>
      <c r="AI210" s="73">
        <v>0.85769230769230764</v>
      </c>
      <c r="AJ210" s="74">
        <f t="shared" si="7"/>
        <v>0</v>
      </c>
      <c r="AK210" s="68">
        <v>1133</v>
      </c>
      <c r="AL210" s="68">
        <v>935</v>
      </c>
      <c r="AM210" s="65">
        <v>184</v>
      </c>
      <c r="AN210" s="69">
        <v>0.82524271844660191</v>
      </c>
    </row>
    <row r="211" spans="2:40" ht="12.75" x14ac:dyDescent="0.2">
      <c r="B211" s="64">
        <v>45498</v>
      </c>
      <c r="C211" s="65">
        <v>296</v>
      </c>
      <c r="D211" s="65">
        <v>240</v>
      </c>
      <c r="E211" s="65">
        <v>72</v>
      </c>
      <c r="F211" s="70">
        <v>0.81081081081081086</v>
      </c>
      <c r="G211" s="65">
        <v>1533</v>
      </c>
      <c r="H211" s="65">
        <v>1364</v>
      </c>
      <c r="I211" s="65">
        <v>162</v>
      </c>
      <c r="J211" s="70">
        <v>0.88975864318330067</v>
      </c>
      <c r="K211" s="67">
        <f t="shared" si="8"/>
        <v>0</v>
      </c>
      <c r="L211" s="65">
        <v>7431</v>
      </c>
      <c r="M211" s="65">
        <v>6609</v>
      </c>
      <c r="N211" s="65">
        <v>696</v>
      </c>
      <c r="O211" s="70">
        <v>0.88938231731933792</v>
      </c>
      <c r="P211" s="65">
        <v>342</v>
      </c>
      <c r="Q211" s="65">
        <v>246</v>
      </c>
      <c r="R211" s="65">
        <v>90</v>
      </c>
      <c r="S211" s="70">
        <v>0.7192982456140351</v>
      </c>
      <c r="T211" s="65">
        <v>95</v>
      </c>
      <c r="U211" s="65">
        <v>71</v>
      </c>
      <c r="V211" s="65">
        <v>14</v>
      </c>
      <c r="W211" s="70">
        <v>0.74736842105263157</v>
      </c>
      <c r="X211" s="65">
        <v>499</v>
      </c>
      <c r="Y211" s="65">
        <v>400</v>
      </c>
      <c r="Z211" s="65">
        <v>104</v>
      </c>
      <c r="AA211" s="70">
        <v>0.80160320641282568</v>
      </c>
      <c r="AB211" s="68">
        <v>282</v>
      </c>
      <c r="AC211" s="68">
        <v>230</v>
      </c>
      <c r="AD211" s="68">
        <v>37</v>
      </c>
      <c r="AE211" s="79">
        <v>0.81560283687943258</v>
      </c>
      <c r="AF211" s="72">
        <v>260</v>
      </c>
      <c r="AG211" s="72">
        <v>202</v>
      </c>
      <c r="AH211" s="72">
        <v>53</v>
      </c>
      <c r="AI211" s="73">
        <v>0.77692307692307694</v>
      </c>
      <c r="AJ211" s="74">
        <f t="shared" si="7"/>
        <v>0</v>
      </c>
      <c r="AK211" s="68">
        <v>1133</v>
      </c>
      <c r="AL211" s="68">
        <v>938</v>
      </c>
      <c r="AM211" s="65">
        <v>186</v>
      </c>
      <c r="AN211" s="69">
        <v>0.8278905560458959</v>
      </c>
    </row>
    <row r="212" spans="2:40" ht="12.75" x14ac:dyDescent="0.2">
      <c r="B212" s="64">
        <v>45499</v>
      </c>
      <c r="C212" s="65">
        <v>296</v>
      </c>
      <c r="D212" s="65">
        <v>222</v>
      </c>
      <c r="E212" s="65">
        <v>75</v>
      </c>
      <c r="F212" s="70">
        <v>0.75</v>
      </c>
      <c r="G212" s="65">
        <v>1533</v>
      </c>
      <c r="H212" s="65">
        <v>1349</v>
      </c>
      <c r="I212" s="65">
        <v>162</v>
      </c>
      <c r="J212" s="70">
        <v>0.87997390737116765</v>
      </c>
      <c r="K212" s="67">
        <f t="shared" si="8"/>
        <v>0</v>
      </c>
      <c r="L212" s="65">
        <v>7447</v>
      </c>
      <c r="M212" s="65">
        <v>6660</v>
      </c>
      <c r="N212" s="65">
        <v>616</v>
      </c>
      <c r="O212" s="70">
        <v>0.89431986034644828</v>
      </c>
      <c r="P212" s="65">
        <v>342</v>
      </c>
      <c r="Q212" s="65">
        <v>248</v>
      </c>
      <c r="R212" s="65">
        <v>90</v>
      </c>
      <c r="S212" s="70">
        <v>0.72514619883040932</v>
      </c>
      <c r="T212" s="65">
        <v>95</v>
      </c>
      <c r="U212" s="65">
        <v>68</v>
      </c>
      <c r="V212" s="65">
        <v>19</v>
      </c>
      <c r="W212" s="70">
        <v>0.71578947368421053</v>
      </c>
      <c r="X212" s="65">
        <v>492</v>
      </c>
      <c r="Y212" s="65">
        <v>401</v>
      </c>
      <c r="Z212" s="65">
        <v>102</v>
      </c>
      <c r="AA212" s="70">
        <v>0.81504065040650409</v>
      </c>
      <c r="AB212" s="68">
        <v>282</v>
      </c>
      <c r="AC212" s="68">
        <v>236</v>
      </c>
      <c r="AD212" s="68">
        <v>39</v>
      </c>
      <c r="AE212" s="79">
        <v>0.83687943262411346</v>
      </c>
      <c r="AF212" s="72">
        <v>260</v>
      </c>
      <c r="AG212" s="72">
        <v>214</v>
      </c>
      <c r="AH212" s="72">
        <v>42</v>
      </c>
      <c r="AI212" s="73">
        <v>0.82307692307692304</v>
      </c>
      <c r="AJ212" s="74">
        <f t="shared" si="7"/>
        <v>0</v>
      </c>
      <c r="AK212" s="68">
        <v>1133</v>
      </c>
      <c r="AL212" s="68">
        <v>930</v>
      </c>
      <c r="AM212" s="65">
        <v>194</v>
      </c>
      <c r="AN212" s="69">
        <v>0.82082965578111211</v>
      </c>
    </row>
    <row r="213" spans="2:40" ht="12.75" x14ac:dyDescent="0.2">
      <c r="B213" s="64">
        <v>45500</v>
      </c>
      <c r="C213" s="65">
        <v>296</v>
      </c>
      <c r="D213" s="65">
        <v>242</v>
      </c>
      <c r="E213" s="65">
        <v>57</v>
      </c>
      <c r="F213" s="70">
        <v>0.81756756756756754</v>
      </c>
      <c r="G213" s="65">
        <v>1533</v>
      </c>
      <c r="H213" s="65">
        <v>1337</v>
      </c>
      <c r="I213" s="65">
        <v>189</v>
      </c>
      <c r="J213" s="70">
        <v>0.87214611872146119</v>
      </c>
      <c r="K213" s="67">
        <f t="shared" si="8"/>
        <v>0</v>
      </c>
      <c r="L213" s="65">
        <v>7447</v>
      </c>
      <c r="M213" s="65">
        <v>6640</v>
      </c>
      <c r="N213" s="65">
        <v>650</v>
      </c>
      <c r="O213" s="70">
        <v>0.89163421512018259</v>
      </c>
      <c r="P213" s="65">
        <v>342</v>
      </c>
      <c r="Q213" s="65">
        <v>251</v>
      </c>
      <c r="R213" s="65">
        <v>83</v>
      </c>
      <c r="S213" s="70">
        <v>0.73391812865497075</v>
      </c>
      <c r="T213" s="65">
        <v>95</v>
      </c>
      <c r="U213" s="65">
        <v>73</v>
      </c>
      <c r="V213" s="65">
        <v>14</v>
      </c>
      <c r="W213" s="70">
        <v>0.76842105263157889</v>
      </c>
      <c r="X213" s="65">
        <v>492</v>
      </c>
      <c r="Y213" s="65">
        <v>362</v>
      </c>
      <c r="Z213" s="65">
        <v>91</v>
      </c>
      <c r="AA213" s="70">
        <v>0.73577235772357719</v>
      </c>
      <c r="AB213" s="68">
        <v>282</v>
      </c>
      <c r="AC213" s="68">
        <v>216</v>
      </c>
      <c r="AD213" s="68">
        <v>51</v>
      </c>
      <c r="AE213" s="79">
        <v>0.76595744680851063</v>
      </c>
      <c r="AF213" s="72">
        <v>260</v>
      </c>
      <c r="AG213" s="72">
        <v>209</v>
      </c>
      <c r="AH213" s="72">
        <v>47</v>
      </c>
      <c r="AI213" s="73">
        <v>0.80384615384615388</v>
      </c>
      <c r="AJ213" s="74">
        <f t="shared" si="7"/>
        <v>0</v>
      </c>
      <c r="AK213" s="68">
        <v>1133</v>
      </c>
      <c r="AL213" s="68">
        <v>929</v>
      </c>
      <c r="AM213" s="65">
        <v>199</v>
      </c>
      <c r="AN213" s="69">
        <v>0.81994704324801415</v>
      </c>
    </row>
    <row r="214" spans="2:40" ht="12.75" x14ac:dyDescent="0.2">
      <c r="B214" s="64">
        <v>45501</v>
      </c>
      <c r="C214" s="65">
        <v>296</v>
      </c>
      <c r="D214" s="65">
        <v>236</v>
      </c>
      <c r="E214" s="65">
        <v>66</v>
      </c>
      <c r="F214" s="70">
        <v>0.79729729729729726</v>
      </c>
      <c r="G214" s="65">
        <v>1533</v>
      </c>
      <c r="H214" s="65">
        <v>1338</v>
      </c>
      <c r="I214" s="65">
        <v>189</v>
      </c>
      <c r="J214" s="70">
        <v>0.87279843444227001</v>
      </c>
      <c r="K214" s="67">
        <f t="shared" si="8"/>
        <v>0</v>
      </c>
      <c r="L214" s="65">
        <v>7447</v>
      </c>
      <c r="M214" s="65">
        <v>6619</v>
      </c>
      <c r="N214" s="65">
        <v>669</v>
      </c>
      <c r="O214" s="70">
        <v>0.88881428763260373</v>
      </c>
      <c r="P214" s="65">
        <v>342</v>
      </c>
      <c r="Q214" s="65">
        <v>265</v>
      </c>
      <c r="R214" s="65">
        <v>71</v>
      </c>
      <c r="S214" s="70">
        <v>0.77485380116959068</v>
      </c>
      <c r="T214" s="65">
        <v>95</v>
      </c>
      <c r="U214" s="65">
        <v>71</v>
      </c>
      <c r="V214" s="65">
        <v>16</v>
      </c>
      <c r="W214" s="70">
        <v>0.74736842105263157</v>
      </c>
      <c r="X214" s="65">
        <v>492</v>
      </c>
      <c r="Y214" s="65">
        <v>371</v>
      </c>
      <c r="Z214" s="65">
        <v>121</v>
      </c>
      <c r="AA214" s="70">
        <v>0.75406504065040647</v>
      </c>
      <c r="AB214" s="68">
        <v>282</v>
      </c>
      <c r="AC214" s="68">
        <v>235</v>
      </c>
      <c r="AD214" s="68">
        <v>49</v>
      </c>
      <c r="AE214" s="79">
        <v>0.83333333333333337</v>
      </c>
      <c r="AF214" s="72">
        <v>260</v>
      </c>
      <c r="AG214" s="72">
        <v>216</v>
      </c>
      <c r="AH214" s="72">
        <v>40</v>
      </c>
      <c r="AI214" s="73">
        <v>0.83076923076923082</v>
      </c>
      <c r="AJ214" s="74">
        <f t="shared" si="7"/>
        <v>0</v>
      </c>
      <c r="AK214" s="68">
        <v>1133</v>
      </c>
      <c r="AL214" s="68">
        <v>951</v>
      </c>
      <c r="AM214" s="65">
        <v>177</v>
      </c>
      <c r="AN214" s="69">
        <v>0.83936451897616948</v>
      </c>
    </row>
    <row r="215" spans="2:40" ht="12.75" x14ac:dyDescent="0.2">
      <c r="B215" s="64">
        <v>45502</v>
      </c>
      <c r="C215" s="65">
        <v>296</v>
      </c>
      <c r="D215" s="65">
        <v>241</v>
      </c>
      <c r="E215" s="65">
        <v>65</v>
      </c>
      <c r="F215" s="70">
        <v>0.81418918918918914</v>
      </c>
      <c r="G215" s="65">
        <v>1533</v>
      </c>
      <c r="H215" s="65">
        <v>1343</v>
      </c>
      <c r="I215" s="65">
        <v>184</v>
      </c>
      <c r="J215" s="70">
        <v>0.87606001304631442</v>
      </c>
      <c r="K215" s="67">
        <f t="shared" si="8"/>
        <v>0</v>
      </c>
      <c r="L215" s="65">
        <v>7447</v>
      </c>
      <c r="M215" s="65">
        <v>6662</v>
      </c>
      <c r="N215" s="65">
        <v>636</v>
      </c>
      <c r="O215" s="70">
        <v>0.89458842486907475</v>
      </c>
      <c r="P215" s="65">
        <v>342</v>
      </c>
      <c r="Q215" s="65">
        <v>253</v>
      </c>
      <c r="R215" s="65">
        <v>80</v>
      </c>
      <c r="S215" s="70">
        <v>0.73976608187134507</v>
      </c>
      <c r="T215" s="65">
        <v>95</v>
      </c>
      <c r="U215" s="65">
        <v>68</v>
      </c>
      <c r="V215" s="65">
        <v>19</v>
      </c>
      <c r="W215" s="70">
        <v>0.71578947368421053</v>
      </c>
      <c r="X215" s="65">
        <v>492</v>
      </c>
      <c r="Y215" s="65">
        <v>388</v>
      </c>
      <c r="Z215" s="65">
        <v>107</v>
      </c>
      <c r="AA215" s="70">
        <v>0.78861788617886175</v>
      </c>
      <c r="AB215" s="68">
        <v>282</v>
      </c>
      <c r="AC215" s="68">
        <v>223</v>
      </c>
      <c r="AD215" s="68">
        <v>63</v>
      </c>
      <c r="AE215" s="79">
        <v>0.79078014184397161</v>
      </c>
      <c r="AF215" s="72">
        <v>260</v>
      </c>
      <c r="AG215" s="72">
        <v>213</v>
      </c>
      <c r="AH215" s="72">
        <v>43</v>
      </c>
      <c r="AI215" s="73">
        <v>0.81923076923076921</v>
      </c>
      <c r="AJ215" s="74">
        <f t="shared" si="7"/>
        <v>0</v>
      </c>
      <c r="AK215" s="68">
        <v>1133</v>
      </c>
      <c r="AL215" s="68">
        <v>938</v>
      </c>
      <c r="AM215" s="65">
        <v>190</v>
      </c>
      <c r="AN215" s="69">
        <v>0.8278905560458959</v>
      </c>
    </row>
    <row r="216" spans="2:40" ht="12.75" x14ac:dyDescent="0.2">
      <c r="B216" s="64">
        <v>45503</v>
      </c>
      <c r="C216" s="65">
        <v>296</v>
      </c>
      <c r="D216" s="65">
        <v>247</v>
      </c>
      <c r="E216" s="65">
        <v>58</v>
      </c>
      <c r="F216" s="70">
        <v>0.83445945945945943</v>
      </c>
      <c r="G216" s="65">
        <v>1533</v>
      </c>
      <c r="H216" s="65">
        <v>1367</v>
      </c>
      <c r="I216" s="65">
        <v>144</v>
      </c>
      <c r="J216" s="70">
        <v>0.89171559034572734</v>
      </c>
      <c r="K216" s="67">
        <f t="shared" si="8"/>
        <v>0</v>
      </c>
      <c r="L216" s="65">
        <v>7422</v>
      </c>
      <c r="M216" s="65">
        <v>6772</v>
      </c>
      <c r="N216" s="65">
        <v>559</v>
      </c>
      <c r="O216" s="70">
        <v>0.9124225276205874</v>
      </c>
      <c r="P216" s="65">
        <v>342</v>
      </c>
      <c r="Q216" s="65">
        <v>279</v>
      </c>
      <c r="R216" s="65">
        <v>64</v>
      </c>
      <c r="S216" s="70">
        <v>0.81578947368421051</v>
      </c>
      <c r="T216" s="65">
        <v>95</v>
      </c>
      <c r="U216" s="65">
        <v>57</v>
      </c>
      <c r="V216" s="65">
        <v>30</v>
      </c>
      <c r="W216" s="70">
        <v>0.6</v>
      </c>
      <c r="X216" s="65">
        <v>492</v>
      </c>
      <c r="Y216" s="65">
        <v>388</v>
      </c>
      <c r="Z216" s="65">
        <v>99</v>
      </c>
      <c r="AA216" s="70">
        <v>0.78861788617886175</v>
      </c>
      <c r="AB216" s="68">
        <v>282</v>
      </c>
      <c r="AC216" s="68">
        <v>217</v>
      </c>
      <c r="AD216" s="68">
        <v>69</v>
      </c>
      <c r="AE216" s="79">
        <v>0.76950354609929073</v>
      </c>
      <c r="AF216" s="72">
        <v>260</v>
      </c>
      <c r="AG216" s="72">
        <v>211</v>
      </c>
      <c r="AH216" s="72">
        <v>45</v>
      </c>
      <c r="AI216" s="73">
        <v>0.81153846153846154</v>
      </c>
      <c r="AJ216" s="74">
        <f t="shared" si="7"/>
        <v>0</v>
      </c>
      <c r="AK216" s="68">
        <v>1133</v>
      </c>
      <c r="AL216" s="68">
        <v>934</v>
      </c>
      <c r="AM216" s="65">
        <v>188</v>
      </c>
      <c r="AN216" s="69">
        <v>0.82436010591350395</v>
      </c>
    </row>
    <row r="217" spans="2:40" ht="12.75" x14ac:dyDescent="0.2">
      <c r="B217" s="64">
        <v>45504</v>
      </c>
      <c r="C217" s="65">
        <v>296</v>
      </c>
      <c r="D217" s="65">
        <v>245</v>
      </c>
      <c r="E217" s="65">
        <v>63</v>
      </c>
      <c r="F217" s="70">
        <v>0.82770270270270274</v>
      </c>
      <c r="G217" s="65">
        <v>1533</v>
      </c>
      <c r="H217" s="65">
        <v>1328</v>
      </c>
      <c r="I217" s="65">
        <v>198</v>
      </c>
      <c r="J217" s="70">
        <v>0.8662752772341813</v>
      </c>
      <c r="K217" s="67">
        <f t="shared" si="8"/>
        <v>0</v>
      </c>
      <c r="L217" s="65">
        <v>7422</v>
      </c>
      <c r="M217" s="65">
        <v>6778</v>
      </c>
      <c r="N217" s="65">
        <v>543</v>
      </c>
      <c r="O217" s="70">
        <v>0.91323093505793584</v>
      </c>
      <c r="P217" s="65">
        <v>342</v>
      </c>
      <c r="Q217" s="65">
        <v>258</v>
      </c>
      <c r="R217" s="65">
        <v>85</v>
      </c>
      <c r="S217" s="70">
        <v>0.75438596491228072</v>
      </c>
      <c r="T217" s="65">
        <v>95</v>
      </c>
      <c r="U217" s="65">
        <v>60</v>
      </c>
      <c r="V217" s="65">
        <v>27</v>
      </c>
      <c r="W217" s="70">
        <v>0.63157894736842102</v>
      </c>
      <c r="X217" s="65">
        <v>492</v>
      </c>
      <c r="Y217" s="65">
        <v>389</v>
      </c>
      <c r="Z217" s="65">
        <v>89</v>
      </c>
      <c r="AA217" s="70">
        <v>0.79065040650406504</v>
      </c>
      <c r="AB217" s="68">
        <v>282</v>
      </c>
      <c r="AC217" s="68">
        <v>231</v>
      </c>
      <c r="AD217" s="68">
        <v>54</v>
      </c>
      <c r="AE217" s="79">
        <v>0.81914893617021278</v>
      </c>
      <c r="AF217" s="72">
        <v>260</v>
      </c>
      <c r="AG217" s="72">
        <v>211</v>
      </c>
      <c r="AH217" s="72">
        <v>45</v>
      </c>
      <c r="AI217" s="73">
        <v>0.81153846153846154</v>
      </c>
      <c r="AJ217" s="74">
        <f t="shared" ref="AJ217:AJ280" si="9">+AF217-AF216</f>
        <v>0</v>
      </c>
      <c r="AK217" s="68">
        <v>1133</v>
      </c>
      <c r="AL217" s="68">
        <v>930</v>
      </c>
      <c r="AM217" s="65">
        <v>192</v>
      </c>
      <c r="AN217" s="69">
        <v>0.82082965578111211</v>
      </c>
    </row>
    <row r="218" spans="2:40" ht="12.75" x14ac:dyDescent="0.2">
      <c r="B218" s="64">
        <v>45505</v>
      </c>
      <c r="C218" s="65">
        <v>296</v>
      </c>
      <c r="D218" s="65">
        <v>244</v>
      </c>
      <c r="E218" s="65">
        <v>72</v>
      </c>
      <c r="F218" s="70">
        <v>0.82432432432432434</v>
      </c>
      <c r="G218" s="65">
        <v>1533</v>
      </c>
      <c r="H218" s="65">
        <v>1375</v>
      </c>
      <c r="I218" s="65">
        <v>136</v>
      </c>
      <c r="J218" s="70">
        <v>0.89693411611219831</v>
      </c>
      <c r="K218" s="67">
        <f t="shared" si="8"/>
        <v>0</v>
      </c>
      <c r="L218" s="65">
        <v>7422</v>
      </c>
      <c r="M218" s="65">
        <v>6557</v>
      </c>
      <c r="N218" s="65">
        <v>763</v>
      </c>
      <c r="O218" s="70">
        <v>0.88345459444893559</v>
      </c>
      <c r="P218" s="65">
        <v>342</v>
      </c>
      <c r="Q218" s="65">
        <v>255</v>
      </c>
      <c r="R218" s="65">
        <v>92</v>
      </c>
      <c r="S218" s="70">
        <v>0.74561403508771928</v>
      </c>
      <c r="T218" s="65">
        <v>95</v>
      </c>
      <c r="U218" s="65">
        <v>59</v>
      </c>
      <c r="V218" s="65">
        <v>27</v>
      </c>
      <c r="W218" s="70">
        <v>0.62105263157894741</v>
      </c>
      <c r="X218" s="65">
        <v>492</v>
      </c>
      <c r="Y218" s="65">
        <v>388</v>
      </c>
      <c r="Z218" s="65">
        <v>93</v>
      </c>
      <c r="AA218" s="70">
        <v>0.78861788617886175</v>
      </c>
      <c r="AB218" s="68">
        <v>282</v>
      </c>
      <c r="AC218" s="68">
        <v>227</v>
      </c>
      <c r="AD218" s="68">
        <v>58</v>
      </c>
      <c r="AE218" s="79">
        <v>0.80496453900709219</v>
      </c>
      <c r="AF218" s="72">
        <v>260</v>
      </c>
      <c r="AG218" s="72">
        <v>219</v>
      </c>
      <c r="AH218" s="72">
        <v>37</v>
      </c>
      <c r="AI218" s="73">
        <v>0.84230769230769231</v>
      </c>
      <c r="AJ218" s="74">
        <f t="shared" si="9"/>
        <v>0</v>
      </c>
      <c r="AK218" s="68">
        <v>1133</v>
      </c>
      <c r="AL218" s="68">
        <v>926</v>
      </c>
      <c r="AM218" s="65">
        <v>202</v>
      </c>
      <c r="AN218" s="69">
        <v>0.81729920564872016</v>
      </c>
    </row>
    <row r="219" spans="2:40" ht="12.75" x14ac:dyDescent="0.2">
      <c r="B219" s="64">
        <v>45506</v>
      </c>
      <c r="C219" s="65">
        <v>290</v>
      </c>
      <c r="D219" s="65">
        <v>241</v>
      </c>
      <c r="E219" s="65">
        <v>69</v>
      </c>
      <c r="F219" s="70">
        <v>0.83103448275862069</v>
      </c>
      <c r="G219" s="65">
        <v>1524</v>
      </c>
      <c r="H219" s="65">
        <v>1346</v>
      </c>
      <c r="I219" s="65">
        <v>171</v>
      </c>
      <c r="J219" s="70">
        <v>0.88320209973753283</v>
      </c>
      <c r="K219" s="67">
        <f t="shared" si="8"/>
        <v>-9</v>
      </c>
      <c r="L219" s="65">
        <v>7414</v>
      </c>
      <c r="M219" s="65">
        <v>6723</v>
      </c>
      <c r="N219" s="65">
        <v>572</v>
      </c>
      <c r="O219" s="70">
        <v>0.906797949824656</v>
      </c>
      <c r="P219" s="65">
        <v>335</v>
      </c>
      <c r="Q219" s="65">
        <v>248</v>
      </c>
      <c r="R219" s="65">
        <v>91</v>
      </c>
      <c r="S219" s="70">
        <v>0.74029850746268655</v>
      </c>
      <c r="T219" s="65">
        <v>95</v>
      </c>
      <c r="U219" s="65">
        <v>56</v>
      </c>
      <c r="V219" s="65">
        <v>28</v>
      </c>
      <c r="W219" s="70">
        <v>0.58947368421052626</v>
      </c>
      <c r="X219" s="65">
        <v>492</v>
      </c>
      <c r="Y219" s="65">
        <v>385</v>
      </c>
      <c r="Z219" s="65">
        <v>88</v>
      </c>
      <c r="AA219" s="70">
        <v>0.78252032520325199</v>
      </c>
      <c r="AB219" s="68">
        <v>282</v>
      </c>
      <c r="AC219" s="68">
        <v>230</v>
      </c>
      <c r="AD219" s="68">
        <v>54</v>
      </c>
      <c r="AE219" s="79">
        <v>0.81560283687943258</v>
      </c>
      <c r="AF219" s="72">
        <v>260</v>
      </c>
      <c r="AG219" s="72">
        <v>214</v>
      </c>
      <c r="AH219" s="72">
        <v>42</v>
      </c>
      <c r="AI219" s="73">
        <v>0.82307692307692304</v>
      </c>
      <c r="AJ219" s="74">
        <f t="shared" si="9"/>
        <v>0</v>
      </c>
      <c r="AK219" s="68">
        <v>1126</v>
      </c>
      <c r="AL219" s="68">
        <v>937</v>
      </c>
      <c r="AM219" s="65">
        <v>178</v>
      </c>
      <c r="AN219" s="69">
        <v>0.8321492007104796</v>
      </c>
    </row>
    <row r="220" spans="2:40" ht="12.75" x14ac:dyDescent="0.2">
      <c r="B220" s="64">
        <v>45507</v>
      </c>
      <c r="C220" s="65">
        <v>290</v>
      </c>
      <c r="D220" s="65">
        <v>233</v>
      </c>
      <c r="E220" s="65">
        <v>72</v>
      </c>
      <c r="F220" s="70">
        <v>0.80344827586206902</v>
      </c>
      <c r="G220" s="65">
        <v>1524</v>
      </c>
      <c r="H220" s="65">
        <v>1346</v>
      </c>
      <c r="I220" s="65">
        <v>160</v>
      </c>
      <c r="J220" s="70">
        <v>0.88320209973753283</v>
      </c>
      <c r="K220" s="67">
        <f t="shared" si="8"/>
        <v>0</v>
      </c>
      <c r="L220" s="65">
        <v>7411</v>
      </c>
      <c r="M220" s="65">
        <v>6620</v>
      </c>
      <c r="N220" s="65">
        <v>689</v>
      </c>
      <c r="O220" s="70">
        <v>0.89326676561867491</v>
      </c>
      <c r="P220" s="65">
        <v>335</v>
      </c>
      <c r="Q220" s="65">
        <v>241</v>
      </c>
      <c r="R220" s="65">
        <v>88</v>
      </c>
      <c r="S220" s="70">
        <v>0.71940298507462686</v>
      </c>
      <c r="T220" s="65">
        <v>95</v>
      </c>
      <c r="U220" s="65">
        <v>54</v>
      </c>
      <c r="V220" s="65">
        <v>33</v>
      </c>
      <c r="W220" s="70">
        <v>0.56842105263157894</v>
      </c>
      <c r="X220" s="65">
        <v>492</v>
      </c>
      <c r="Y220" s="65">
        <v>376</v>
      </c>
      <c r="Z220" s="65">
        <v>97</v>
      </c>
      <c r="AA220" s="70">
        <v>0.76422764227642281</v>
      </c>
      <c r="AB220" s="68">
        <v>282</v>
      </c>
      <c r="AC220" s="68">
        <v>249</v>
      </c>
      <c r="AD220" s="68">
        <v>50</v>
      </c>
      <c r="AE220" s="79">
        <v>0.88297872340425532</v>
      </c>
      <c r="AF220" s="72">
        <v>260</v>
      </c>
      <c r="AG220" s="72">
        <v>216</v>
      </c>
      <c r="AH220" s="72">
        <v>40</v>
      </c>
      <c r="AI220" s="73">
        <v>0.83076923076923082</v>
      </c>
      <c r="AJ220" s="74">
        <f t="shared" si="9"/>
        <v>0</v>
      </c>
      <c r="AK220" s="68">
        <v>1126</v>
      </c>
      <c r="AL220" s="68">
        <v>893</v>
      </c>
      <c r="AM220" s="65">
        <v>225</v>
      </c>
      <c r="AN220" s="69">
        <v>0.79307282415630553</v>
      </c>
    </row>
    <row r="221" spans="2:40" ht="12.75" x14ac:dyDescent="0.2">
      <c r="B221" s="64">
        <v>45508</v>
      </c>
      <c r="C221" s="65">
        <v>290</v>
      </c>
      <c r="D221" s="65">
        <v>227</v>
      </c>
      <c r="E221" s="65">
        <v>69</v>
      </c>
      <c r="F221" s="70">
        <v>0.78275862068965518</v>
      </c>
      <c r="G221" s="65">
        <v>1524</v>
      </c>
      <c r="H221" s="65">
        <v>1321</v>
      </c>
      <c r="I221" s="65">
        <v>186</v>
      </c>
      <c r="J221" s="70">
        <v>0.86679790026246717</v>
      </c>
      <c r="K221" s="67">
        <f t="shared" ref="K221:K284" si="10">+G221-G220</f>
        <v>0</v>
      </c>
      <c r="L221" s="65">
        <v>7411</v>
      </c>
      <c r="M221" s="65">
        <v>6451</v>
      </c>
      <c r="N221" s="65">
        <v>836</v>
      </c>
      <c r="O221" s="70">
        <v>0.87046282552961818</v>
      </c>
      <c r="P221" s="65">
        <v>335</v>
      </c>
      <c r="Q221" s="65">
        <v>246</v>
      </c>
      <c r="R221" s="65">
        <v>84</v>
      </c>
      <c r="S221" s="70">
        <v>0.73432835820895526</v>
      </c>
      <c r="T221" s="65">
        <v>95</v>
      </c>
      <c r="U221" s="65">
        <v>56</v>
      </c>
      <c r="V221" s="65">
        <v>30</v>
      </c>
      <c r="W221" s="70">
        <v>0.58947368421052626</v>
      </c>
      <c r="X221" s="65">
        <v>492</v>
      </c>
      <c r="Y221" s="65">
        <v>367</v>
      </c>
      <c r="Z221" s="65">
        <v>101</v>
      </c>
      <c r="AA221" s="70">
        <v>0.74593495934959353</v>
      </c>
      <c r="AB221" s="68">
        <v>282</v>
      </c>
      <c r="AC221" s="68">
        <v>251</v>
      </c>
      <c r="AD221" s="68">
        <v>45</v>
      </c>
      <c r="AE221" s="79">
        <v>0.89007092198581561</v>
      </c>
      <c r="AF221" s="72">
        <v>260</v>
      </c>
      <c r="AG221" s="72">
        <v>216</v>
      </c>
      <c r="AH221" s="72">
        <v>39</v>
      </c>
      <c r="AI221" s="73">
        <v>0.83076923076923082</v>
      </c>
      <c r="AJ221" s="74">
        <f t="shared" si="9"/>
        <v>0</v>
      </c>
      <c r="AK221" s="68">
        <v>1126</v>
      </c>
      <c r="AL221" s="68">
        <v>904</v>
      </c>
      <c r="AM221" s="65">
        <v>207</v>
      </c>
      <c r="AN221" s="69">
        <v>0.80284191829484908</v>
      </c>
    </row>
    <row r="222" spans="2:40" ht="12.75" x14ac:dyDescent="0.2">
      <c r="B222" s="64">
        <v>45509</v>
      </c>
      <c r="C222" s="65">
        <v>290</v>
      </c>
      <c r="D222" s="65">
        <v>232</v>
      </c>
      <c r="E222" s="65">
        <v>77</v>
      </c>
      <c r="F222" s="70">
        <v>0.8</v>
      </c>
      <c r="G222" s="65">
        <v>1524</v>
      </c>
      <c r="H222" s="65">
        <v>1271</v>
      </c>
      <c r="I222" s="65">
        <v>247</v>
      </c>
      <c r="J222" s="70">
        <v>0.83398950131233596</v>
      </c>
      <c r="K222" s="67">
        <f t="shared" si="10"/>
        <v>0</v>
      </c>
      <c r="L222" s="65">
        <v>7411</v>
      </c>
      <c r="M222" s="65">
        <v>6602</v>
      </c>
      <c r="N222" s="65">
        <v>697</v>
      </c>
      <c r="O222" s="70">
        <v>0.89083794359735524</v>
      </c>
      <c r="P222" s="65">
        <v>335</v>
      </c>
      <c r="Q222" s="65">
        <v>238</v>
      </c>
      <c r="R222" s="65">
        <v>89</v>
      </c>
      <c r="S222" s="70">
        <v>0.71044776119402986</v>
      </c>
      <c r="T222" s="65">
        <v>95</v>
      </c>
      <c r="U222" s="65">
        <v>65</v>
      </c>
      <c r="V222" s="65">
        <v>22</v>
      </c>
      <c r="W222" s="70">
        <v>0.68421052631578949</v>
      </c>
      <c r="X222" s="65">
        <v>492</v>
      </c>
      <c r="Y222" s="65">
        <v>380</v>
      </c>
      <c r="Z222" s="65">
        <v>101</v>
      </c>
      <c r="AA222" s="70">
        <v>0.77235772357723576</v>
      </c>
      <c r="AB222" s="68">
        <v>282</v>
      </c>
      <c r="AC222" s="68">
        <v>255</v>
      </c>
      <c r="AD222" s="68">
        <v>40</v>
      </c>
      <c r="AE222" s="79">
        <v>0.9042553191489362</v>
      </c>
      <c r="AF222" s="72">
        <v>260</v>
      </c>
      <c r="AG222" s="72">
        <v>212</v>
      </c>
      <c r="AH222" s="72">
        <v>44</v>
      </c>
      <c r="AI222" s="73">
        <v>0.81538461538461537</v>
      </c>
      <c r="AJ222" s="74">
        <f t="shared" si="9"/>
        <v>0</v>
      </c>
      <c r="AK222" s="68">
        <v>1126</v>
      </c>
      <c r="AL222" s="68">
        <v>901</v>
      </c>
      <c r="AM222" s="65">
        <v>216</v>
      </c>
      <c r="AN222" s="69">
        <v>0.80017761989342806</v>
      </c>
    </row>
    <row r="223" spans="2:40" ht="12.75" x14ac:dyDescent="0.2">
      <c r="B223" s="64">
        <v>45510</v>
      </c>
      <c r="C223" s="65">
        <v>290</v>
      </c>
      <c r="D223" s="65">
        <v>249</v>
      </c>
      <c r="E223" s="65">
        <v>58</v>
      </c>
      <c r="F223" s="70">
        <v>0.85862068965517246</v>
      </c>
      <c r="G223" s="65">
        <v>1524</v>
      </c>
      <c r="H223" s="65">
        <v>1333</v>
      </c>
      <c r="I223" s="65">
        <v>185</v>
      </c>
      <c r="J223" s="70">
        <v>0.87467191601049865</v>
      </c>
      <c r="K223" s="67">
        <f t="shared" si="10"/>
        <v>0</v>
      </c>
      <c r="L223" s="65">
        <v>7399</v>
      </c>
      <c r="M223" s="65">
        <v>6720</v>
      </c>
      <c r="N223" s="65">
        <v>587</v>
      </c>
      <c r="O223" s="70">
        <v>0.9082308420056765</v>
      </c>
      <c r="P223" s="65">
        <v>335</v>
      </c>
      <c r="Q223" s="65">
        <v>247</v>
      </c>
      <c r="R223" s="65">
        <v>75</v>
      </c>
      <c r="S223" s="70">
        <v>0.73731343283582085</v>
      </c>
      <c r="T223" s="65">
        <v>95</v>
      </c>
      <c r="U223" s="65">
        <v>69</v>
      </c>
      <c r="V223" s="65">
        <v>18</v>
      </c>
      <c r="W223" s="70">
        <v>0.72631578947368425</v>
      </c>
      <c r="X223" s="65">
        <v>492</v>
      </c>
      <c r="Y223" s="65">
        <v>379</v>
      </c>
      <c r="Z223" s="65">
        <v>93</v>
      </c>
      <c r="AA223" s="70">
        <v>0.77032520325203258</v>
      </c>
      <c r="AB223" s="68">
        <v>282</v>
      </c>
      <c r="AC223" s="68">
        <v>253</v>
      </c>
      <c r="AD223" s="68">
        <v>44</v>
      </c>
      <c r="AE223" s="79">
        <v>0.8971631205673759</v>
      </c>
      <c r="AF223" s="72">
        <v>260</v>
      </c>
      <c r="AG223" s="72">
        <v>213</v>
      </c>
      <c r="AH223" s="72">
        <v>43</v>
      </c>
      <c r="AI223" s="73">
        <v>0.81923076923076921</v>
      </c>
      <c r="AJ223" s="74">
        <f t="shared" si="9"/>
        <v>0</v>
      </c>
      <c r="AK223" s="68">
        <v>1126</v>
      </c>
      <c r="AL223" s="68">
        <v>929</v>
      </c>
      <c r="AM223" s="65">
        <v>186</v>
      </c>
      <c r="AN223" s="69">
        <v>0.82504440497335707</v>
      </c>
    </row>
    <row r="224" spans="2:40" ht="12.75" x14ac:dyDescent="0.2">
      <c r="B224" s="64">
        <v>45511</v>
      </c>
      <c r="C224" s="65">
        <v>290</v>
      </c>
      <c r="D224" s="65">
        <v>242</v>
      </c>
      <c r="E224" s="65">
        <v>65</v>
      </c>
      <c r="F224" s="70">
        <v>0.83448275862068966</v>
      </c>
      <c r="G224" s="65">
        <v>1524</v>
      </c>
      <c r="H224" s="65">
        <v>1338</v>
      </c>
      <c r="I224" s="65">
        <v>180</v>
      </c>
      <c r="J224" s="70">
        <v>0.87795275590551181</v>
      </c>
      <c r="K224" s="67">
        <f t="shared" si="10"/>
        <v>0</v>
      </c>
      <c r="L224" s="65">
        <v>7399</v>
      </c>
      <c r="M224" s="65">
        <v>6753</v>
      </c>
      <c r="N224" s="65">
        <v>549</v>
      </c>
      <c r="O224" s="70">
        <v>0.91269090417623999</v>
      </c>
      <c r="P224" s="65">
        <v>335</v>
      </c>
      <c r="Q224" s="65">
        <v>257</v>
      </c>
      <c r="R224" s="65">
        <v>64</v>
      </c>
      <c r="S224" s="70">
        <v>0.76716417910447765</v>
      </c>
      <c r="T224" s="65">
        <v>95</v>
      </c>
      <c r="U224" s="65">
        <v>61</v>
      </c>
      <c r="V224" s="65">
        <v>26</v>
      </c>
      <c r="W224" s="70">
        <v>0.64210526315789473</v>
      </c>
      <c r="X224" s="65">
        <v>492</v>
      </c>
      <c r="Y224" s="65">
        <v>360</v>
      </c>
      <c r="Z224" s="65">
        <v>125</v>
      </c>
      <c r="AA224" s="70">
        <v>0.73170731707317072</v>
      </c>
      <c r="AB224" s="68">
        <v>282</v>
      </c>
      <c r="AC224" s="68">
        <v>260</v>
      </c>
      <c r="AD224" s="68">
        <v>37</v>
      </c>
      <c r="AE224" s="79">
        <v>0.92198581560283688</v>
      </c>
      <c r="AF224" s="72">
        <v>260</v>
      </c>
      <c r="AG224" s="72">
        <v>208</v>
      </c>
      <c r="AH224" s="72">
        <v>48</v>
      </c>
      <c r="AI224" s="73">
        <v>0.8</v>
      </c>
      <c r="AJ224" s="74">
        <f t="shared" si="9"/>
        <v>0</v>
      </c>
      <c r="AK224" s="68">
        <v>1126</v>
      </c>
      <c r="AL224" s="68">
        <v>920</v>
      </c>
      <c r="AM224" s="65">
        <v>194</v>
      </c>
      <c r="AN224" s="69">
        <v>0.81705150976909413</v>
      </c>
    </row>
    <row r="225" spans="2:40" ht="12.75" x14ac:dyDescent="0.2">
      <c r="B225" s="64">
        <v>45512</v>
      </c>
      <c r="C225" s="65">
        <v>290</v>
      </c>
      <c r="D225" s="65">
        <v>229</v>
      </c>
      <c r="E225" s="65">
        <v>65</v>
      </c>
      <c r="F225" s="70">
        <v>0.78965517241379313</v>
      </c>
      <c r="G225" s="65">
        <v>1524</v>
      </c>
      <c r="H225" s="65">
        <v>1307</v>
      </c>
      <c r="I225" s="65">
        <v>212</v>
      </c>
      <c r="J225" s="66">
        <v>0.8576115485564304</v>
      </c>
      <c r="K225" s="67">
        <f t="shared" si="10"/>
        <v>0</v>
      </c>
      <c r="L225" s="65">
        <v>7399</v>
      </c>
      <c r="M225" s="65">
        <v>6685</v>
      </c>
      <c r="N225" s="65">
        <v>612</v>
      </c>
      <c r="O225" s="70">
        <v>0.90350047303689685</v>
      </c>
      <c r="P225" s="65">
        <v>335</v>
      </c>
      <c r="Q225" s="65">
        <v>265</v>
      </c>
      <c r="R225" s="65">
        <v>63</v>
      </c>
      <c r="S225" s="70">
        <v>0.79104477611940294</v>
      </c>
      <c r="T225" s="65">
        <v>95</v>
      </c>
      <c r="U225" s="65">
        <v>69</v>
      </c>
      <c r="V225" s="65">
        <v>18</v>
      </c>
      <c r="W225" s="70">
        <v>0.72631578947368425</v>
      </c>
      <c r="X225" s="65">
        <v>492</v>
      </c>
      <c r="Y225" s="65">
        <v>374</v>
      </c>
      <c r="Z225" s="65">
        <v>93</v>
      </c>
      <c r="AA225" s="70">
        <v>0.76016260162601623</v>
      </c>
      <c r="AB225" s="68">
        <v>282</v>
      </c>
      <c r="AC225" s="68">
        <v>251</v>
      </c>
      <c r="AD225" s="68">
        <v>47</v>
      </c>
      <c r="AE225" s="79">
        <v>0.89007092198581561</v>
      </c>
      <c r="AF225" s="72">
        <v>260</v>
      </c>
      <c r="AG225" s="72">
        <v>210</v>
      </c>
      <c r="AH225" s="72">
        <v>45</v>
      </c>
      <c r="AI225" s="73">
        <v>0.80769230769230771</v>
      </c>
      <c r="AJ225" s="74">
        <f t="shared" si="9"/>
        <v>0</v>
      </c>
      <c r="AK225" s="68">
        <v>1126</v>
      </c>
      <c r="AL225" s="68">
        <v>916</v>
      </c>
      <c r="AM225" s="65">
        <v>197</v>
      </c>
      <c r="AN225" s="69">
        <v>0.81349911190053281</v>
      </c>
    </row>
    <row r="226" spans="2:40" ht="12.75" x14ac:dyDescent="0.2">
      <c r="B226" s="64">
        <v>45513</v>
      </c>
      <c r="C226" s="65">
        <v>290</v>
      </c>
      <c r="D226" s="65">
        <v>226</v>
      </c>
      <c r="E226" s="65">
        <v>78</v>
      </c>
      <c r="F226" s="70">
        <v>0.77931034482758621</v>
      </c>
      <c r="G226" s="65">
        <v>1524</v>
      </c>
      <c r="H226" s="65">
        <v>1327</v>
      </c>
      <c r="I226" s="65">
        <v>190</v>
      </c>
      <c r="J226" s="70">
        <v>0.87073490813648291</v>
      </c>
      <c r="K226" s="67">
        <f t="shared" si="10"/>
        <v>0</v>
      </c>
      <c r="L226" s="65">
        <v>7399</v>
      </c>
      <c r="M226" s="65">
        <v>6737</v>
      </c>
      <c r="N226" s="65">
        <v>559</v>
      </c>
      <c r="O226" s="70">
        <v>0.91052844979051228</v>
      </c>
      <c r="P226" s="65">
        <v>335</v>
      </c>
      <c r="Q226" s="65">
        <v>260</v>
      </c>
      <c r="R226" s="65">
        <v>70</v>
      </c>
      <c r="S226" s="70">
        <v>0.77611940298507465</v>
      </c>
      <c r="T226" s="65">
        <v>95</v>
      </c>
      <c r="U226" s="65">
        <v>61</v>
      </c>
      <c r="V226" s="65">
        <v>26</v>
      </c>
      <c r="W226" s="70">
        <v>0.64210526315789473</v>
      </c>
      <c r="X226" s="65">
        <v>492</v>
      </c>
      <c r="Y226" s="65">
        <v>385</v>
      </c>
      <c r="Z226" s="65">
        <v>96</v>
      </c>
      <c r="AA226" s="70">
        <v>0.78252032520325199</v>
      </c>
      <c r="AB226" s="68">
        <v>282</v>
      </c>
      <c r="AC226" s="68">
        <v>258</v>
      </c>
      <c r="AD226" s="68">
        <v>39</v>
      </c>
      <c r="AE226" s="79">
        <v>0.91489361702127658</v>
      </c>
      <c r="AF226" s="72">
        <v>260</v>
      </c>
      <c r="AG226" s="72">
        <v>214</v>
      </c>
      <c r="AH226" s="72">
        <v>42</v>
      </c>
      <c r="AI226" s="73">
        <v>0.82307692307692304</v>
      </c>
      <c r="AJ226" s="74">
        <f t="shared" si="9"/>
        <v>0</v>
      </c>
      <c r="AK226" s="68">
        <v>1126</v>
      </c>
      <c r="AL226" s="68">
        <v>842</v>
      </c>
      <c r="AM226" s="65">
        <v>270</v>
      </c>
      <c r="AN226" s="69">
        <v>0.74777975133214925</v>
      </c>
    </row>
    <row r="227" spans="2:40" ht="12.75" x14ac:dyDescent="0.2">
      <c r="B227" s="64">
        <v>45514</v>
      </c>
      <c r="C227" s="65">
        <v>290</v>
      </c>
      <c r="D227" s="65">
        <v>220</v>
      </c>
      <c r="E227" s="65">
        <v>84</v>
      </c>
      <c r="F227" s="70">
        <v>0.75862068965517238</v>
      </c>
      <c r="G227" s="65">
        <v>1524</v>
      </c>
      <c r="H227" s="65">
        <v>1299</v>
      </c>
      <c r="I227" s="65">
        <v>218</v>
      </c>
      <c r="J227" s="70">
        <v>0.85236220472440949</v>
      </c>
      <c r="K227" s="67">
        <f t="shared" si="10"/>
        <v>0</v>
      </c>
      <c r="L227" s="65">
        <v>7399</v>
      </c>
      <c r="M227" s="65">
        <v>6621</v>
      </c>
      <c r="N227" s="65">
        <v>684</v>
      </c>
      <c r="O227" s="70">
        <v>0.89485065549398568</v>
      </c>
      <c r="P227" s="65">
        <v>335</v>
      </c>
      <c r="Q227" s="65">
        <v>274</v>
      </c>
      <c r="R227" s="65">
        <v>56</v>
      </c>
      <c r="S227" s="70">
        <v>0.81791044776119404</v>
      </c>
      <c r="T227" s="65">
        <v>95</v>
      </c>
      <c r="U227" s="65">
        <v>72</v>
      </c>
      <c r="V227" s="65">
        <v>15</v>
      </c>
      <c r="W227" s="70">
        <v>0.75789473684210529</v>
      </c>
      <c r="X227" s="65">
        <v>492</v>
      </c>
      <c r="Y227" s="65">
        <v>369</v>
      </c>
      <c r="Z227" s="65">
        <v>117</v>
      </c>
      <c r="AA227" s="70">
        <v>0.75</v>
      </c>
      <c r="AB227" s="68">
        <v>282</v>
      </c>
      <c r="AC227" s="68">
        <v>240</v>
      </c>
      <c r="AD227" s="68">
        <v>42</v>
      </c>
      <c r="AE227" s="79">
        <v>0.85106382978723405</v>
      </c>
      <c r="AF227" s="72">
        <v>260</v>
      </c>
      <c r="AG227" s="72">
        <v>203</v>
      </c>
      <c r="AH227" s="72">
        <v>53</v>
      </c>
      <c r="AI227" s="73">
        <v>0.78076923076923077</v>
      </c>
      <c r="AJ227" s="74">
        <f t="shared" si="9"/>
        <v>0</v>
      </c>
      <c r="AK227" s="68">
        <v>1126</v>
      </c>
      <c r="AL227" s="68">
        <v>885</v>
      </c>
      <c r="AM227" s="65">
        <v>230</v>
      </c>
      <c r="AN227" s="69">
        <v>0.7859680284191829</v>
      </c>
    </row>
    <row r="228" spans="2:40" ht="12.75" x14ac:dyDescent="0.2">
      <c r="B228" s="64">
        <v>45515</v>
      </c>
      <c r="C228" s="65">
        <v>290</v>
      </c>
      <c r="D228" s="65">
        <v>211</v>
      </c>
      <c r="E228" s="65">
        <v>91</v>
      </c>
      <c r="F228" s="70">
        <v>0.72758620689655173</v>
      </c>
      <c r="G228" s="65">
        <v>1524</v>
      </c>
      <c r="H228" s="65">
        <v>1286</v>
      </c>
      <c r="I228" s="65">
        <v>226</v>
      </c>
      <c r="J228" s="70">
        <v>0.84383202099737531</v>
      </c>
      <c r="K228" s="67">
        <f t="shared" si="10"/>
        <v>0</v>
      </c>
      <c r="L228" s="65">
        <v>7399</v>
      </c>
      <c r="M228" s="65">
        <v>6615</v>
      </c>
      <c r="N228" s="65">
        <v>686</v>
      </c>
      <c r="O228" s="70">
        <v>0.89403973509933776</v>
      </c>
      <c r="P228" s="65">
        <v>335</v>
      </c>
      <c r="Q228" s="65">
        <v>285</v>
      </c>
      <c r="R228" s="65">
        <v>49</v>
      </c>
      <c r="S228" s="70">
        <v>0.85074626865671643</v>
      </c>
      <c r="T228" s="65">
        <v>95</v>
      </c>
      <c r="U228" s="65">
        <v>69</v>
      </c>
      <c r="V228" s="65">
        <v>17</v>
      </c>
      <c r="W228" s="70">
        <v>0.72631578947368425</v>
      </c>
      <c r="X228" s="65">
        <v>492</v>
      </c>
      <c r="Y228" s="65">
        <v>383</v>
      </c>
      <c r="Z228" s="65">
        <v>97</v>
      </c>
      <c r="AA228" s="70">
        <v>0.77845528455284552</v>
      </c>
      <c r="AB228" s="68">
        <v>282</v>
      </c>
      <c r="AC228" s="68">
        <v>228</v>
      </c>
      <c r="AD228" s="68">
        <v>55</v>
      </c>
      <c r="AE228" s="79">
        <v>0.80851063829787229</v>
      </c>
      <c r="AF228" s="72">
        <v>260</v>
      </c>
      <c r="AG228" s="72">
        <v>198</v>
      </c>
      <c r="AH228" s="72">
        <v>57</v>
      </c>
      <c r="AI228" s="73">
        <v>0.7615384615384615</v>
      </c>
      <c r="AJ228" s="74">
        <f t="shared" si="9"/>
        <v>0</v>
      </c>
      <c r="AK228" s="68">
        <v>1126</v>
      </c>
      <c r="AL228" s="68">
        <v>919</v>
      </c>
      <c r="AM228" s="65">
        <v>200</v>
      </c>
      <c r="AN228" s="69">
        <v>0.81616341030195383</v>
      </c>
    </row>
    <row r="229" spans="2:40" ht="12.75" x14ac:dyDescent="0.2">
      <c r="B229" s="64">
        <v>45516</v>
      </c>
      <c r="C229" s="65">
        <v>290</v>
      </c>
      <c r="D229" s="65">
        <v>242</v>
      </c>
      <c r="E229" s="65">
        <v>74</v>
      </c>
      <c r="F229" s="70">
        <v>0.83448275862068966</v>
      </c>
      <c r="G229" s="65">
        <v>1524</v>
      </c>
      <c r="H229" s="65">
        <v>1263</v>
      </c>
      <c r="I229" s="65">
        <v>257</v>
      </c>
      <c r="J229" s="70">
        <v>0.82874015748031493</v>
      </c>
      <c r="K229" s="67">
        <f t="shared" si="10"/>
        <v>0</v>
      </c>
      <c r="L229" s="65">
        <v>7399</v>
      </c>
      <c r="M229" s="65">
        <v>6575</v>
      </c>
      <c r="N229" s="65">
        <v>718</v>
      </c>
      <c r="O229" s="70">
        <v>0.88863359913501827</v>
      </c>
      <c r="P229" s="65">
        <v>335</v>
      </c>
      <c r="Q229" s="65">
        <v>265</v>
      </c>
      <c r="R229" s="65">
        <v>70</v>
      </c>
      <c r="S229" s="70">
        <v>0.79104477611940294</v>
      </c>
      <c r="T229" s="65">
        <v>95</v>
      </c>
      <c r="U229" s="65">
        <v>62</v>
      </c>
      <c r="V229" s="65">
        <v>25</v>
      </c>
      <c r="W229" s="70">
        <v>0.65263157894736845</v>
      </c>
      <c r="X229" s="65">
        <v>492</v>
      </c>
      <c r="Y229" s="65">
        <v>380</v>
      </c>
      <c r="Z229" s="65">
        <v>98</v>
      </c>
      <c r="AA229" s="70">
        <v>0.77235772357723576</v>
      </c>
      <c r="AB229" s="68">
        <v>282</v>
      </c>
      <c r="AC229" s="68">
        <v>230</v>
      </c>
      <c r="AD229" s="68">
        <v>53</v>
      </c>
      <c r="AE229" s="79">
        <v>0.81560283687943258</v>
      </c>
      <c r="AF229" s="72">
        <v>260</v>
      </c>
      <c r="AG229" s="72">
        <v>211</v>
      </c>
      <c r="AH229" s="72">
        <v>45</v>
      </c>
      <c r="AI229" s="73">
        <v>0.81153846153846154</v>
      </c>
      <c r="AJ229" s="74">
        <f t="shared" si="9"/>
        <v>0</v>
      </c>
      <c r="AK229" s="68">
        <v>1126</v>
      </c>
      <c r="AL229" s="68">
        <v>903</v>
      </c>
      <c r="AM229" s="65">
        <v>210</v>
      </c>
      <c r="AN229" s="69">
        <v>0.80195381882770866</v>
      </c>
    </row>
    <row r="230" spans="2:40" ht="12.75" x14ac:dyDescent="0.2">
      <c r="B230" s="64">
        <v>45517</v>
      </c>
      <c r="C230" s="65">
        <v>290</v>
      </c>
      <c r="D230" s="65">
        <v>234</v>
      </c>
      <c r="E230" s="65">
        <v>80</v>
      </c>
      <c r="F230" s="70">
        <v>0.80689655172413788</v>
      </c>
      <c r="G230" s="65">
        <v>1524</v>
      </c>
      <c r="H230" s="65">
        <v>1320</v>
      </c>
      <c r="I230" s="65">
        <v>197</v>
      </c>
      <c r="J230" s="70">
        <v>0.86614173228346458</v>
      </c>
      <c r="K230" s="67">
        <f t="shared" si="10"/>
        <v>0</v>
      </c>
      <c r="L230" s="65">
        <v>7399</v>
      </c>
      <c r="M230" s="65">
        <v>6615</v>
      </c>
      <c r="N230" s="65">
        <v>681</v>
      </c>
      <c r="O230" s="70">
        <v>0.89403973509933776</v>
      </c>
      <c r="P230" s="65">
        <v>335</v>
      </c>
      <c r="Q230" s="65">
        <v>255</v>
      </c>
      <c r="R230" s="65">
        <v>84</v>
      </c>
      <c r="S230" s="70">
        <v>0.76119402985074625</v>
      </c>
      <c r="T230" s="65">
        <v>95</v>
      </c>
      <c r="U230" s="65">
        <v>64</v>
      </c>
      <c r="V230" s="65">
        <v>23</v>
      </c>
      <c r="W230" s="70">
        <v>0.67368421052631577</v>
      </c>
      <c r="X230" s="65">
        <v>492</v>
      </c>
      <c r="Y230" s="65">
        <v>381</v>
      </c>
      <c r="Z230" s="65">
        <v>94</v>
      </c>
      <c r="AA230" s="70">
        <v>0.77439024390243905</v>
      </c>
      <c r="AB230" s="68">
        <v>282</v>
      </c>
      <c r="AC230" s="68">
        <v>234</v>
      </c>
      <c r="AD230" s="68">
        <v>50</v>
      </c>
      <c r="AE230" s="79">
        <v>0.82978723404255317</v>
      </c>
      <c r="AF230" s="72">
        <v>260</v>
      </c>
      <c r="AG230" s="72">
        <v>210</v>
      </c>
      <c r="AH230" s="72">
        <v>41</v>
      </c>
      <c r="AI230" s="73">
        <v>0.80769230769230771</v>
      </c>
      <c r="AJ230" s="74">
        <f t="shared" si="9"/>
        <v>0</v>
      </c>
      <c r="AK230" s="68">
        <v>1126</v>
      </c>
      <c r="AL230" s="68">
        <v>921</v>
      </c>
      <c r="AM230" s="65">
        <v>195</v>
      </c>
      <c r="AN230" s="69">
        <v>0.81793960923623443</v>
      </c>
    </row>
    <row r="231" spans="2:40" ht="12.75" x14ac:dyDescent="0.2">
      <c r="B231" s="64">
        <v>45518</v>
      </c>
      <c r="C231" s="65">
        <v>290</v>
      </c>
      <c r="D231" s="65">
        <v>231</v>
      </c>
      <c r="E231" s="65">
        <v>81</v>
      </c>
      <c r="F231" s="70">
        <v>0.79655172413793107</v>
      </c>
      <c r="G231" s="65">
        <v>1524</v>
      </c>
      <c r="H231" s="65">
        <v>1288</v>
      </c>
      <c r="I231" s="65">
        <v>232</v>
      </c>
      <c r="J231" s="70">
        <v>0.84514435695538059</v>
      </c>
      <c r="K231" s="67">
        <f t="shared" si="10"/>
        <v>0</v>
      </c>
      <c r="L231" s="65">
        <v>7399</v>
      </c>
      <c r="M231" s="65">
        <v>6765</v>
      </c>
      <c r="N231" s="65">
        <v>536</v>
      </c>
      <c r="O231" s="70">
        <v>0.91431274496553583</v>
      </c>
      <c r="P231" s="65">
        <v>335</v>
      </c>
      <c r="Q231" s="65">
        <v>254</v>
      </c>
      <c r="R231" s="65">
        <v>82</v>
      </c>
      <c r="S231" s="70">
        <v>0.75820895522388054</v>
      </c>
      <c r="T231" s="65">
        <v>95</v>
      </c>
      <c r="U231" s="65">
        <v>61</v>
      </c>
      <c r="V231" s="65">
        <v>26</v>
      </c>
      <c r="W231" s="70">
        <v>0.64210526315789473</v>
      </c>
      <c r="X231" s="65">
        <v>479</v>
      </c>
      <c r="Y231" s="65">
        <v>383</v>
      </c>
      <c r="Z231" s="65">
        <v>87</v>
      </c>
      <c r="AA231" s="70">
        <v>0.79958246346555328</v>
      </c>
      <c r="AB231" s="68">
        <v>282</v>
      </c>
      <c r="AC231" s="68">
        <v>224</v>
      </c>
      <c r="AD231" s="68">
        <v>52</v>
      </c>
      <c r="AE231" s="79">
        <v>0.79432624113475181</v>
      </c>
      <c r="AF231" s="72">
        <v>260</v>
      </c>
      <c r="AG231" s="72">
        <v>219</v>
      </c>
      <c r="AH231" s="72">
        <v>37</v>
      </c>
      <c r="AI231" s="73">
        <v>0.84230769230769231</v>
      </c>
      <c r="AJ231" s="74">
        <f t="shared" si="9"/>
        <v>0</v>
      </c>
      <c r="AK231" s="68">
        <v>1126</v>
      </c>
      <c r="AL231" s="68">
        <v>934</v>
      </c>
      <c r="AM231" s="65">
        <v>187</v>
      </c>
      <c r="AN231" s="69">
        <v>0.82948490230905858</v>
      </c>
    </row>
    <row r="232" spans="2:40" ht="12.75" x14ac:dyDescent="0.2">
      <c r="B232" s="64">
        <v>45519</v>
      </c>
      <c r="C232" s="65">
        <v>290</v>
      </c>
      <c r="D232" s="65">
        <v>214</v>
      </c>
      <c r="E232" s="65">
        <v>66</v>
      </c>
      <c r="F232" s="70">
        <v>0.73793103448275865</v>
      </c>
      <c r="G232" s="65">
        <v>1524</v>
      </c>
      <c r="H232" s="65">
        <v>1310</v>
      </c>
      <c r="I232" s="65">
        <v>197</v>
      </c>
      <c r="J232" s="70">
        <v>0.85958005249343827</v>
      </c>
      <c r="K232" s="67">
        <f t="shared" si="10"/>
        <v>0</v>
      </c>
      <c r="L232" s="65">
        <v>7399</v>
      </c>
      <c r="M232" s="65">
        <v>6692</v>
      </c>
      <c r="N232" s="65">
        <v>598</v>
      </c>
      <c r="O232" s="70">
        <v>0.90444654683065284</v>
      </c>
      <c r="P232" s="65">
        <v>335</v>
      </c>
      <c r="Q232" s="65">
        <v>251</v>
      </c>
      <c r="R232" s="65">
        <v>85</v>
      </c>
      <c r="S232" s="70">
        <v>0.74925373134328355</v>
      </c>
      <c r="T232" s="65">
        <v>95</v>
      </c>
      <c r="U232" s="65">
        <v>59</v>
      </c>
      <c r="V232" s="65">
        <v>28</v>
      </c>
      <c r="W232" s="70">
        <v>0.62105263157894741</v>
      </c>
      <c r="X232" s="65">
        <v>492</v>
      </c>
      <c r="Y232" s="65">
        <v>397</v>
      </c>
      <c r="Z232" s="65">
        <v>89</v>
      </c>
      <c r="AA232" s="70">
        <v>0.80691056910569103</v>
      </c>
      <c r="AB232" s="68">
        <v>282</v>
      </c>
      <c r="AC232" s="68">
        <v>218</v>
      </c>
      <c r="AD232" s="68">
        <v>62</v>
      </c>
      <c r="AE232" s="79">
        <v>0.77304964539007093</v>
      </c>
      <c r="AF232" s="72">
        <v>260</v>
      </c>
      <c r="AG232" s="72">
        <v>207</v>
      </c>
      <c r="AH232" s="72">
        <v>49</v>
      </c>
      <c r="AI232" s="73">
        <v>0.7961538461538461</v>
      </c>
      <c r="AJ232" s="74">
        <f t="shared" si="9"/>
        <v>0</v>
      </c>
      <c r="AK232" s="68">
        <v>1126</v>
      </c>
      <c r="AL232" s="68">
        <v>944</v>
      </c>
      <c r="AM232" s="65">
        <v>173</v>
      </c>
      <c r="AN232" s="69">
        <v>0.83836589698046182</v>
      </c>
    </row>
    <row r="233" spans="2:40" ht="12.75" x14ac:dyDescent="0.2">
      <c r="B233" s="64">
        <v>45520</v>
      </c>
      <c r="C233" s="65">
        <v>290</v>
      </c>
      <c r="D233" s="65">
        <v>239</v>
      </c>
      <c r="E233" s="65">
        <v>69</v>
      </c>
      <c r="F233" s="70">
        <v>0.82413793103448274</v>
      </c>
      <c r="G233" s="65">
        <v>1524</v>
      </c>
      <c r="H233" s="65">
        <v>1286</v>
      </c>
      <c r="I233" s="65">
        <v>233</v>
      </c>
      <c r="J233" s="70">
        <v>0.84383202099737531</v>
      </c>
      <c r="K233" s="67">
        <f t="shared" si="10"/>
        <v>0</v>
      </c>
      <c r="L233" s="65">
        <v>7399</v>
      </c>
      <c r="M233" s="65">
        <v>6643</v>
      </c>
      <c r="N233" s="65">
        <v>640</v>
      </c>
      <c r="O233" s="70">
        <v>0.89782403027436142</v>
      </c>
      <c r="P233" s="65">
        <v>335</v>
      </c>
      <c r="Q233" s="65">
        <v>253</v>
      </c>
      <c r="R233" s="65">
        <v>83</v>
      </c>
      <c r="S233" s="70">
        <v>0.75522388059701495</v>
      </c>
      <c r="T233" s="65">
        <v>94</v>
      </c>
      <c r="U233" s="65">
        <v>59</v>
      </c>
      <c r="V233" s="65">
        <v>27</v>
      </c>
      <c r="W233" s="70">
        <v>0.62765957446808507</v>
      </c>
      <c r="X233" s="65">
        <v>492</v>
      </c>
      <c r="Y233" s="65">
        <v>381</v>
      </c>
      <c r="Z233" s="65">
        <v>91</v>
      </c>
      <c r="AA233" s="70">
        <v>0.77439024390243905</v>
      </c>
      <c r="AB233" s="68">
        <v>282</v>
      </c>
      <c r="AC233" s="68">
        <v>219</v>
      </c>
      <c r="AD233" s="68">
        <v>63</v>
      </c>
      <c r="AE233" s="79">
        <v>0.77659574468085102</v>
      </c>
      <c r="AF233" s="72">
        <v>259</v>
      </c>
      <c r="AG233" s="72">
        <v>216</v>
      </c>
      <c r="AH233" s="72">
        <v>39</v>
      </c>
      <c r="AI233" s="73">
        <v>0.83397683397683398</v>
      </c>
      <c r="AJ233" s="74">
        <f t="shared" si="9"/>
        <v>-1</v>
      </c>
      <c r="AK233" s="68">
        <v>1126</v>
      </c>
      <c r="AL233" s="68">
        <v>943</v>
      </c>
      <c r="AM233" s="65">
        <v>172</v>
      </c>
      <c r="AN233" s="69">
        <v>0.83747779751332152</v>
      </c>
    </row>
    <row r="234" spans="2:40" ht="12.75" x14ac:dyDescent="0.2">
      <c r="B234" s="64">
        <v>45521</v>
      </c>
      <c r="C234" s="65">
        <v>290</v>
      </c>
      <c r="D234" s="65">
        <v>201</v>
      </c>
      <c r="E234" s="65">
        <v>73</v>
      </c>
      <c r="F234" s="70">
        <v>0.82413793103448274</v>
      </c>
      <c r="G234" s="65">
        <v>1524</v>
      </c>
      <c r="H234" s="65">
        <v>1246</v>
      </c>
      <c r="I234" s="65">
        <v>265</v>
      </c>
      <c r="J234" s="70">
        <v>0.84383202099737531</v>
      </c>
      <c r="K234" s="67">
        <f t="shared" si="10"/>
        <v>0</v>
      </c>
      <c r="L234" s="65">
        <v>7399</v>
      </c>
      <c r="M234" s="65">
        <v>6599</v>
      </c>
      <c r="N234" s="65">
        <v>663</v>
      </c>
      <c r="O234" s="70">
        <v>0.89782403027436142</v>
      </c>
      <c r="P234" s="65">
        <v>335</v>
      </c>
      <c r="Q234" s="65">
        <v>248</v>
      </c>
      <c r="R234" s="65">
        <v>92</v>
      </c>
      <c r="S234" s="70">
        <v>0.75522388059701495</v>
      </c>
      <c r="T234" s="65">
        <v>94</v>
      </c>
      <c r="U234" s="65">
        <v>64</v>
      </c>
      <c r="V234" s="65">
        <v>28</v>
      </c>
      <c r="W234" s="70">
        <v>0.62765957446808507</v>
      </c>
      <c r="X234" s="65">
        <v>491</v>
      </c>
      <c r="Y234" s="65">
        <v>378</v>
      </c>
      <c r="Z234" s="65">
        <v>101</v>
      </c>
      <c r="AA234" s="70">
        <v>0.77439024390243905</v>
      </c>
      <c r="AB234" s="68">
        <v>282</v>
      </c>
      <c r="AC234" s="68">
        <v>212</v>
      </c>
      <c r="AD234" s="68">
        <v>64</v>
      </c>
      <c r="AE234" s="79">
        <v>0.77659574468085102</v>
      </c>
      <c r="AF234" s="72">
        <v>259</v>
      </c>
      <c r="AG234" s="72">
        <v>211</v>
      </c>
      <c r="AH234" s="72">
        <v>50</v>
      </c>
      <c r="AI234" s="73">
        <v>0.83397683397683398</v>
      </c>
      <c r="AJ234" s="74">
        <f t="shared" si="9"/>
        <v>0</v>
      </c>
      <c r="AK234" s="68">
        <v>1126</v>
      </c>
      <c r="AL234" s="68">
        <v>958</v>
      </c>
      <c r="AM234" s="65">
        <v>222</v>
      </c>
      <c r="AN234" s="69">
        <v>0.83747779751332152</v>
      </c>
    </row>
    <row r="235" spans="2:40" ht="12.75" x14ac:dyDescent="0.2">
      <c r="B235" s="64">
        <v>45522</v>
      </c>
      <c r="C235" s="65">
        <v>290</v>
      </c>
      <c r="D235" s="65">
        <v>236</v>
      </c>
      <c r="E235" s="65">
        <v>64</v>
      </c>
      <c r="F235" s="70">
        <v>0.81379310344827582</v>
      </c>
      <c r="G235" s="65">
        <v>1524</v>
      </c>
      <c r="H235" s="65">
        <v>1267</v>
      </c>
      <c r="I235" s="65">
        <v>235</v>
      </c>
      <c r="J235" s="70">
        <v>0.8313648293963255</v>
      </c>
      <c r="K235" s="67">
        <f t="shared" si="10"/>
        <v>0</v>
      </c>
      <c r="L235" s="65">
        <v>7399</v>
      </c>
      <c r="M235" s="65">
        <v>6492</v>
      </c>
      <c r="N235" s="65">
        <v>763</v>
      </c>
      <c r="O235" s="70">
        <v>0.87741586700905527</v>
      </c>
      <c r="P235" s="65">
        <v>335</v>
      </c>
      <c r="Q235" s="65">
        <v>224</v>
      </c>
      <c r="R235" s="65">
        <v>84</v>
      </c>
      <c r="S235" s="70">
        <v>0.66865671641791047</v>
      </c>
      <c r="T235" s="65">
        <v>94</v>
      </c>
      <c r="U235" s="65">
        <v>60</v>
      </c>
      <c r="V235" s="65">
        <v>26</v>
      </c>
      <c r="W235" s="70">
        <v>0.63829787234042556</v>
      </c>
      <c r="X235" s="65">
        <v>492</v>
      </c>
      <c r="Y235" s="65">
        <v>368</v>
      </c>
      <c r="Z235" s="65">
        <v>99</v>
      </c>
      <c r="AA235" s="70">
        <v>0.74796747967479671</v>
      </c>
      <c r="AB235" s="68">
        <v>282</v>
      </c>
      <c r="AC235" s="68">
        <v>229</v>
      </c>
      <c r="AD235" s="68">
        <v>58</v>
      </c>
      <c r="AE235" s="79">
        <v>0.81205673758865249</v>
      </c>
      <c r="AF235" s="72">
        <v>259</v>
      </c>
      <c r="AG235" s="72">
        <v>212</v>
      </c>
      <c r="AH235" s="72">
        <v>43</v>
      </c>
      <c r="AI235" s="73">
        <v>0.81853281853281856</v>
      </c>
      <c r="AJ235" s="74">
        <f t="shared" si="9"/>
        <v>0</v>
      </c>
      <c r="AK235" s="68">
        <v>1126</v>
      </c>
      <c r="AL235" s="68">
        <v>918</v>
      </c>
      <c r="AM235" s="65">
        <v>332</v>
      </c>
      <c r="AN235" s="69">
        <v>0.81527531083481353</v>
      </c>
    </row>
    <row r="236" spans="2:40" ht="12.75" x14ac:dyDescent="0.2">
      <c r="B236" s="64">
        <v>45523</v>
      </c>
      <c r="C236" s="65">
        <v>290</v>
      </c>
      <c r="D236" s="65">
        <v>222</v>
      </c>
      <c r="E236" s="65">
        <v>80</v>
      </c>
      <c r="F236" s="70">
        <v>0.76551724137931032</v>
      </c>
      <c r="G236" s="65">
        <v>1524</v>
      </c>
      <c r="H236" s="65">
        <v>1265</v>
      </c>
      <c r="I236" s="65">
        <v>245</v>
      </c>
      <c r="J236" s="70">
        <v>0.83005249343832022</v>
      </c>
      <c r="K236" s="67">
        <f t="shared" si="10"/>
        <v>0</v>
      </c>
      <c r="L236" s="65">
        <v>7399</v>
      </c>
      <c r="M236" s="65">
        <v>6482</v>
      </c>
      <c r="N236" s="65">
        <v>805</v>
      </c>
      <c r="O236" s="70">
        <v>0.87606433301797537</v>
      </c>
      <c r="P236" s="65">
        <v>335</v>
      </c>
      <c r="Q236" s="65">
        <v>237</v>
      </c>
      <c r="R236" s="65">
        <v>80</v>
      </c>
      <c r="S236" s="70">
        <v>0.70746268656716416</v>
      </c>
      <c r="T236" s="65">
        <v>94</v>
      </c>
      <c r="U236" s="65">
        <v>50</v>
      </c>
      <c r="V236" s="65">
        <v>36</v>
      </c>
      <c r="W236" s="70">
        <v>0.53191489361702127</v>
      </c>
      <c r="X236" s="65">
        <v>492</v>
      </c>
      <c r="Y236" s="65">
        <v>380</v>
      </c>
      <c r="Z236" s="65">
        <v>98</v>
      </c>
      <c r="AA236" s="70">
        <v>0.77235772357723576</v>
      </c>
      <c r="AB236" s="68">
        <v>282</v>
      </c>
      <c r="AC236" s="68">
        <v>219</v>
      </c>
      <c r="AD236" s="68">
        <v>68</v>
      </c>
      <c r="AE236" s="79">
        <v>0.77659574468085102</v>
      </c>
      <c r="AF236" s="72">
        <v>259</v>
      </c>
      <c r="AG236" s="72">
        <v>208</v>
      </c>
      <c r="AH236" s="72">
        <v>47</v>
      </c>
      <c r="AI236" s="73">
        <v>0.80308880308880304</v>
      </c>
      <c r="AJ236" s="74">
        <f t="shared" si="9"/>
        <v>0</v>
      </c>
      <c r="AK236" s="68">
        <v>1126</v>
      </c>
      <c r="AL236" s="68">
        <v>923</v>
      </c>
      <c r="AM236" s="65">
        <v>192</v>
      </c>
      <c r="AN236" s="69">
        <v>0.81971580817051515</v>
      </c>
    </row>
    <row r="237" spans="2:40" ht="12.75" x14ac:dyDescent="0.2">
      <c r="B237" s="64">
        <v>45524</v>
      </c>
      <c r="C237" s="65">
        <v>290</v>
      </c>
      <c r="D237" s="65">
        <v>217</v>
      </c>
      <c r="E237" s="65">
        <v>93</v>
      </c>
      <c r="F237" s="70">
        <v>0.74827586206896557</v>
      </c>
      <c r="G237" s="65">
        <v>1524</v>
      </c>
      <c r="H237" s="65">
        <v>1230</v>
      </c>
      <c r="I237" s="65">
        <v>288</v>
      </c>
      <c r="J237" s="70">
        <v>0.80708661417322836</v>
      </c>
      <c r="K237" s="67">
        <f t="shared" si="10"/>
        <v>0</v>
      </c>
      <c r="L237" s="65">
        <v>7399</v>
      </c>
      <c r="M237" s="65">
        <v>6530</v>
      </c>
      <c r="N237" s="65">
        <v>753</v>
      </c>
      <c r="O237" s="70">
        <v>0.88255169617515883</v>
      </c>
      <c r="P237" s="65">
        <v>335</v>
      </c>
      <c r="Q237" s="65">
        <v>247</v>
      </c>
      <c r="R237" s="65">
        <v>87</v>
      </c>
      <c r="S237" s="70">
        <v>0.73731343283582085</v>
      </c>
      <c r="T237" s="65">
        <v>90</v>
      </c>
      <c r="U237" s="65">
        <v>72</v>
      </c>
      <c r="V237" s="65">
        <v>14</v>
      </c>
      <c r="W237" s="70">
        <v>0.8</v>
      </c>
      <c r="X237" s="65">
        <v>492</v>
      </c>
      <c r="Y237" s="65">
        <v>372</v>
      </c>
      <c r="Z237" s="65">
        <v>97</v>
      </c>
      <c r="AA237" s="70">
        <v>0.75609756097560976</v>
      </c>
      <c r="AB237" s="68">
        <v>282</v>
      </c>
      <c r="AC237" s="68">
        <v>229</v>
      </c>
      <c r="AD237" s="68">
        <v>50</v>
      </c>
      <c r="AE237" s="79">
        <v>0.81205673758865249</v>
      </c>
      <c r="AF237" s="72">
        <v>257</v>
      </c>
      <c r="AG237" s="72">
        <v>192</v>
      </c>
      <c r="AH237" s="72">
        <v>63</v>
      </c>
      <c r="AI237" s="73">
        <v>0.74708171206225682</v>
      </c>
      <c r="AJ237" s="74">
        <f t="shared" si="9"/>
        <v>-2</v>
      </c>
      <c r="AK237" s="68">
        <v>1126</v>
      </c>
      <c r="AL237" s="68">
        <v>943</v>
      </c>
      <c r="AM237" s="65">
        <v>172</v>
      </c>
      <c r="AN237" s="69">
        <v>0.83747779751332152</v>
      </c>
    </row>
    <row r="238" spans="2:40" ht="12.75" x14ac:dyDescent="0.2">
      <c r="B238" s="64">
        <v>45525</v>
      </c>
      <c r="C238" s="65">
        <v>290</v>
      </c>
      <c r="D238" s="65">
        <v>217</v>
      </c>
      <c r="E238" s="65">
        <v>94</v>
      </c>
      <c r="F238" s="70">
        <v>0.74827586206896557</v>
      </c>
      <c r="G238" s="65">
        <v>1524</v>
      </c>
      <c r="H238" s="65">
        <v>1312</v>
      </c>
      <c r="I238" s="65">
        <v>205</v>
      </c>
      <c r="J238" s="70">
        <v>0.86089238845144356</v>
      </c>
      <c r="K238" s="67">
        <f t="shared" si="10"/>
        <v>0</v>
      </c>
      <c r="L238" s="65">
        <v>7386</v>
      </c>
      <c r="M238" s="65">
        <v>6694</v>
      </c>
      <c r="N238" s="65">
        <v>589</v>
      </c>
      <c r="O238" s="70">
        <v>0.90630923368535066</v>
      </c>
      <c r="P238" s="65">
        <v>335</v>
      </c>
      <c r="Q238" s="65">
        <v>245</v>
      </c>
      <c r="R238" s="65">
        <v>86</v>
      </c>
      <c r="S238" s="70">
        <v>0.73134328358208955</v>
      </c>
      <c r="T238" s="65">
        <v>90</v>
      </c>
      <c r="U238" s="65">
        <v>69</v>
      </c>
      <c r="V238" s="65">
        <v>17</v>
      </c>
      <c r="W238" s="70">
        <v>0.76666666666666672</v>
      </c>
      <c r="X238" s="65">
        <v>492</v>
      </c>
      <c r="Y238" s="65">
        <v>379</v>
      </c>
      <c r="Z238" s="65">
        <v>105</v>
      </c>
      <c r="AA238" s="70">
        <v>0.77032520325203258</v>
      </c>
      <c r="AB238" s="68">
        <v>282</v>
      </c>
      <c r="AC238" s="68">
        <v>241</v>
      </c>
      <c r="AD238" s="68">
        <v>42</v>
      </c>
      <c r="AE238" s="79">
        <v>0.85460992907801414</v>
      </c>
      <c r="AF238" s="72">
        <v>257</v>
      </c>
      <c r="AG238" s="72">
        <v>201</v>
      </c>
      <c r="AH238" s="72">
        <v>54</v>
      </c>
      <c r="AI238" s="73">
        <v>0.78210116731517509</v>
      </c>
      <c r="AJ238" s="74">
        <f t="shared" si="9"/>
        <v>0</v>
      </c>
      <c r="AK238" s="68">
        <v>1126</v>
      </c>
      <c r="AL238" s="68">
        <v>930</v>
      </c>
      <c r="AM238" s="65">
        <v>183</v>
      </c>
      <c r="AN238" s="69">
        <v>0.82593250444049737</v>
      </c>
    </row>
    <row r="239" spans="2:40" ht="12.75" x14ac:dyDescent="0.2">
      <c r="B239" s="64">
        <v>45526</v>
      </c>
      <c r="C239" s="65">
        <v>290</v>
      </c>
      <c r="D239" s="65">
        <v>232</v>
      </c>
      <c r="E239" s="65">
        <v>79</v>
      </c>
      <c r="F239" s="70">
        <v>0.8</v>
      </c>
      <c r="G239" s="65">
        <v>1524</v>
      </c>
      <c r="H239" s="65">
        <v>1269</v>
      </c>
      <c r="I239" s="65">
        <v>250</v>
      </c>
      <c r="J239" s="70">
        <v>0.83267716535433067</v>
      </c>
      <c r="K239" s="67">
        <f t="shared" si="10"/>
        <v>0</v>
      </c>
      <c r="L239" s="65">
        <v>7370</v>
      </c>
      <c r="M239" s="65">
        <v>6727</v>
      </c>
      <c r="N239" s="65">
        <v>549</v>
      </c>
      <c r="O239" s="70">
        <v>0.9127544097693352</v>
      </c>
      <c r="P239" s="65">
        <v>335</v>
      </c>
      <c r="Q239" s="65">
        <v>247</v>
      </c>
      <c r="R239" s="65">
        <v>89</v>
      </c>
      <c r="S239" s="70">
        <v>0.73731343283582085</v>
      </c>
      <c r="T239" s="65">
        <v>90</v>
      </c>
      <c r="U239" s="65">
        <v>66</v>
      </c>
      <c r="V239" s="65">
        <v>20</v>
      </c>
      <c r="W239" s="70">
        <v>0.73333333333333328</v>
      </c>
      <c r="X239" s="65">
        <v>492</v>
      </c>
      <c r="Y239" s="65">
        <v>374</v>
      </c>
      <c r="Z239" s="65">
        <v>98</v>
      </c>
      <c r="AA239" s="70">
        <v>0.76016260162601623</v>
      </c>
      <c r="AB239" s="68">
        <v>282</v>
      </c>
      <c r="AC239" s="68">
        <v>237</v>
      </c>
      <c r="AD239" s="68">
        <v>47</v>
      </c>
      <c r="AE239" s="79">
        <v>0.84042553191489366</v>
      </c>
      <c r="AF239" s="72">
        <v>257</v>
      </c>
      <c r="AG239" s="72">
        <v>195</v>
      </c>
      <c r="AH239" s="72">
        <v>60</v>
      </c>
      <c r="AI239" s="73">
        <v>0.75875486381322954</v>
      </c>
      <c r="AJ239" s="74">
        <f t="shared" si="9"/>
        <v>0</v>
      </c>
      <c r="AK239" s="68">
        <v>1126</v>
      </c>
      <c r="AL239" s="68">
        <v>936</v>
      </c>
      <c r="AM239" s="65">
        <v>181</v>
      </c>
      <c r="AN239" s="69">
        <v>0.8312611012433393</v>
      </c>
    </row>
    <row r="240" spans="2:40" ht="12.75" x14ac:dyDescent="0.2">
      <c r="B240" s="64">
        <v>45527</v>
      </c>
      <c r="C240" s="65">
        <v>290</v>
      </c>
      <c r="D240" s="65">
        <v>224</v>
      </c>
      <c r="E240" s="65">
        <v>84</v>
      </c>
      <c r="F240" s="70">
        <v>0.77241379310344827</v>
      </c>
      <c r="G240" s="65">
        <v>1524</v>
      </c>
      <c r="H240" s="65">
        <v>1295</v>
      </c>
      <c r="I240" s="65">
        <v>223</v>
      </c>
      <c r="J240" s="70">
        <v>0.84973753280839892</v>
      </c>
      <c r="K240" s="67">
        <f t="shared" si="10"/>
        <v>0</v>
      </c>
      <c r="L240" s="65">
        <v>7370</v>
      </c>
      <c r="M240" s="65">
        <v>6764</v>
      </c>
      <c r="N240" s="65">
        <v>512</v>
      </c>
      <c r="O240" s="70">
        <v>0.91777476255088197</v>
      </c>
      <c r="P240" s="65">
        <v>335</v>
      </c>
      <c r="Q240" s="65">
        <v>242</v>
      </c>
      <c r="R240" s="65">
        <v>90</v>
      </c>
      <c r="S240" s="70">
        <v>0.72238805970149256</v>
      </c>
      <c r="T240" s="65">
        <v>90</v>
      </c>
      <c r="U240" s="65">
        <v>63</v>
      </c>
      <c r="V240" s="65">
        <v>23</v>
      </c>
      <c r="W240" s="70">
        <v>0.7</v>
      </c>
      <c r="X240" s="65">
        <v>492</v>
      </c>
      <c r="Y240" s="65">
        <v>387</v>
      </c>
      <c r="Z240" s="65">
        <v>95</v>
      </c>
      <c r="AA240" s="70">
        <v>0.78658536585365857</v>
      </c>
      <c r="AB240" s="68">
        <v>282</v>
      </c>
      <c r="AC240" s="68">
        <v>249</v>
      </c>
      <c r="AD240" s="68">
        <v>35</v>
      </c>
      <c r="AE240" s="79">
        <v>0.88297872340425532</v>
      </c>
      <c r="AF240" s="72">
        <v>257</v>
      </c>
      <c r="AG240" s="72">
        <v>205</v>
      </c>
      <c r="AH240" s="72">
        <v>50</v>
      </c>
      <c r="AI240" s="73">
        <v>0.7976653696498055</v>
      </c>
      <c r="AJ240" s="74">
        <f t="shared" si="9"/>
        <v>0</v>
      </c>
      <c r="AK240" s="68">
        <v>1126</v>
      </c>
      <c r="AL240" s="68">
        <v>934</v>
      </c>
      <c r="AM240" s="65">
        <v>180</v>
      </c>
      <c r="AN240" s="69">
        <v>0.82948490230905858</v>
      </c>
    </row>
    <row r="241" spans="2:40" ht="12.75" x14ac:dyDescent="0.2">
      <c r="B241" s="64">
        <v>45528</v>
      </c>
      <c r="C241" s="65">
        <v>290</v>
      </c>
      <c r="D241" s="65">
        <v>235</v>
      </c>
      <c r="E241" s="65">
        <v>73</v>
      </c>
      <c r="F241" s="70">
        <v>0.81034482758620685</v>
      </c>
      <c r="G241" s="65">
        <v>1524</v>
      </c>
      <c r="H241" s="65">
        <v>1296</v>
      </c>
      <c r="I241" s="65">
        <v>205</v>
      </c>
      <c r="J241" s="70">
        <v>0.85039370078740162</v>
      </c>
      <c r="K241" s="67">
        <f t="shared" si="10"/>
        <v>0</v>
      </c>
      <c r="L241" s="65">
        <v>7344</v>
      </c>
      <c r="M241" s="65">
        <v>6681</v>
      </c>
      <c r="N241" s="65">
        <v>590</v>
      </c>
      <c r="O241" s="70">
        <v>0.90972222222222221</v>
      </c>
      <c r="P241" s="65">
        <v>335</v>
      </c>
      <c r="Q241" s="65">
        <v>248</v>
      </c>
      <c r="R241" s="65">
        <v>77</v>
      </c>
      <c r="S241" s="70">
        <v>0.74029850746268655</v>
      </c>
      <c r="T241" s="65">
        <v>90</v>
      </c>
      <c r="U241" s="65">
        <v>67</v>
      </c>
      <c r="V241" s="65">
        <v>19</v>
      </c>
      <c r="W241" s="70">
        <v>0.74444444444444446</v>
      </c>
      <c r="X241" s="65">
        <v>479</v>
      </c>
      <c r="Y241" s="65">
        <v>374</v>
      </c>
      <c r="Z241" s="65">
        <v>107</v>
      </c>
      <c r="AA241" s="70">
        <v>0.78079331941544883</v>
      </c>
      <c r="AB241" s="68">
        <v>282</v>
      </c>
      <c r="AC241" s="68">
        <v>253</v>
      </c>
      <c r="AD241" s="68">
        <v>32</v>
      </c>
      <c r="AE241" s="79">
        <v>0.8971631205673759</v>
      </c>
      <c r="AF241" s="72">
        <v>257</v>
      </c>
      <c r="AG241" s="72">
        <v>197</v>
      </c>
      <c r="AH241" s="72">
        <v>58</v>
      </c>
      <c r="AI241" s="73">
        <v>0.7665369649805448</v>
      </c>
      <c r="AJ241" s="74">
        <f t="shared" si="9"/>
        <v>0</v>
      </c>
      <c r="AK241" s="68">
        <v>1126</v>
      </c>
      <c r="AL241" s="68">
        <v>934</v>
      </c>
      <c r="AM241" s="68">
        <v>190</v>
      </c>
      <c r="AN241" s="69">
        <v>0.83917340521114103</v>
      </c>
    </row>
    <row r="242" spans="2:40" ht="12.75" x14ac:dyDescent="0.2">
      <c r="B242" s="64">
        <v>45529</v>
      </c>
      <c r="C242" s="65">
        <v>290</v>
      </c>
      <c r="D242" s="65">
        <v>237</v>
      </c>
      <c r="E242" s="65">
        <v>71</v>
      </c>
      <c r="F242" s="70">
        <v>0.8172413793103448</v>
      </c>
      <c r="G242" s="65">
        <v>1524</v>
      </c>
      <c r="H242" s="65">
        <v>1270</v>
      </c>
      <c r="I242" s="65">
        <v>227</v>
      </c>
      <c r="J242" s="70">
        <v>0.83333333333333337</v>
      </c>
      <c r="K242" s="67">
        <f t="shared" si="10"/>
        <v>0</v>
      </c>
      <c r="L242" s="65">
        <v>7344</v>
      </c>
      <c r="M242" s="65">
        <v>6573</v>
      </c>
      <c r="N242" s="65">
        <v>684</v>
      </c>
      <c r="O242" s="70">
        <v>0.89501633986928109</v>
      </c>
      <c r="P242" s="65">
        <v>335</v>
      </c>
      <c r="Q242" s="65">
        <v>258</v>
      </c>
      <c r="R242" s="65">
        <v>67</v>
      </c>
      <c r="S242" s="70">
        <v>0.77014925373134324</v>
      </c>
      <c r="T242" s="65">
        <v>90</v>
      </c>
      <c r="U242" s="65">
        <v>63</v>
      </c>
      <c r="V242" s="65">
        <v>23</v>
      </c>
      <c r="W242" s="70">
        <v>0.7</v>
      </c>
      <c r="X242" s="65">
        <v>479</v>
      </c>
      <c r="Y242" s="65">
        <v>370</v>
      </c>
      <c r="Z242" s="65">
        <v>130</v>
      </c>
      <c r="AA242" s="70">
        <v>0.77244258872651361</v>
      </c>
      <c r="AB242" s="68">
        <v>282</v>
      </c>
      <c r="AC242" s="68">
        <v>249</v>
      </c>
      <c r="AD242" s="68">
        <v>36</v>
      </c>
      <c r="AE242" s="79">
        <v>0.88297872340425532</v>
      </c>
      <c r="AF242" s="72">
        <v>257</v>
      </c>
      <c r="AG242" s="72">
        <v>207</v>
      </c>
      <c r="AH242" s="72">
        <v>48</v>
      </c>
      <c r="AI242" s="73">
        <v>0.80544747081712065</v>
      </c>
      <c r="AJ242" s="74">
        <f t="shared" si="9"/>
        <v>0</v>
      </c>
      <c r="AK242" s="68">
        <v>1126</v>
      </c>
      <c r="AL242" s="68">
        <v>926</v>
      </c>
      <c r="AM242" s="68">
        <v>198</v>
      </c>
      <c r="AN242" s="69">
        <v>0.83198562443845459</v>
      </c>
    </row>
    <row r="243" spans="2:40" ht="12.75" x14ac:dyDescent="0.2">
      <c r="B243" s="64">
        <v>45530</v>
      </c>
      <c r="C243" s="65">
        <v>290</v>
      </c>
      <c r="D243" s="65">
        <v>235</v>
      </c>
      <c r="E243" s="65">
        <v>67</v>
      </c>
      <c r="F243" s="70">
        <v>0.81034482758620685</v>
      </c>
      <c r="G243" s="65">
        <v>1524</v>
      </c>
      <c r="H243" s="65">
        <v>1281</v>
      </c>
      <c r="I243" s="65">
        <v>236</v>
      </c>
      <c r="J243" s="70">
        <v>0.84055118110236215</v>
      </c>
      <c r="K243" s="67">
        <f t="shared" si="10"/>
        <v>0</v>
      </c>
      <c r="L243" s="65">
        <v>7344</v>
      </c>
      <c r="M243" s="65">
        <v>6538</v>
      </c>
      <c r="N243" s="65">
        <v>733</v>
      </c>
      <c r="O243" s="70">
        <v>0.89025054466230935</v>
      </c>
      <c r="P243" s="65">
        <v>335</v>
      </c>
      <c r="Q243" s="65">
        <v>247</v>
      </c>
      <c r="R243" s="65">
        <v>95</v>
      </c>
      <c r="S243" s="70">
        <v>0.73731343283582085</v>
      </c>
      <c r="T243" s="65">
        <v>90</v>
      </c>
      <c r="U243" s="65">
        <v>64</v>
      </c>
      <c r="V243" s="65">
        <v>22</v>
      </c>
      <c r="W243" s="70">
        <v>0.71111111111111114</v>
      </c>
      <c r="X243" s="65">
        <v>479</v>
      </c>
      <c r="Y243" s="65">
        <v>378</v>
      </c>
      <c r="Z243" s="65">
        <v>88</v>
      </c>
      <c r="AA243" s="70">
        <v>0.78914405010438415</v>
      </c>
      <c r="AB243" s="68">
        <v>282</v>
      </c>
      <c r="AC243" s="68">
        <v>236</v>
      </c>
      <c r="AD243" s="68">
        <v>43</v>
      </c>
      <c r="AE243" s="79">
        <v>0.83687943262411346</v>
      </c>
      <c r="AF243" s="72">
        <v>257</v>
      </c>
      <c r="AG243" s="72">
        <v>216</v>
      </c>
      <c r="AH243" s="72">
        <v>39</v>
      </c>
      <c r="AI243" s="73">
        <v>0.84046692607003892</v>
      </c>
      <c r="AJ243" s="74">
        <f t="shared" si="9"/>
        <v>0</v>
      </c>
      <c r="AK243" s="68">
        <v>1126</v>
      </c>
      <c r="AL243" s="68">
        <v>917</v>
      </c>
      <c r="AM243" s="68">
        <v>333</v>
      </c>
      <c r="AN243" s="69">
        <v>0.82389937106918243</v>
      </c>
    </row>
    <row r="244" spans="2:40" ht="12.75" x14ac:dyDescent="0.2">
      <c r="B244" s="64">
        <v>45531</v>
      </c>
      <c r="C244" s="65">
        <v>290</v>
      </c>
      <c r="D244" s="65">
        <v>237</v>
      </c>
      <c r="E244" s="65">
        <v>51</v>
      </c>
      <c r="F244" s="70">
        <v>0.8172413793103448</v>
      </c>
      <c r="G244" s="65">
        <v>1524</v>
      </c>
      <c r="H244" s="65">
        <v>1277</v>
      </c>
      <c r="I244" s="65">
        <v>230</v>
      </c>
      <c r="J244" s="70">
        <v>0.8379265091863517</v>
      </c>
      <c r="K244" s="67">
        <f t="shared" si="10"/>
        <v>0</v>
      </c>
      <c r="L244" s="65">
        <v>7366</v>
      </c>
      <c r="M244" s="65">
        <v>6664</v>
      </c>
      <c r="N244" s="65">
        <v>592</v>
      </c>
      <c r="O244" s="70">
        <v>0.90469725767037745</v>
      </c>
      <c r="P244" s="65">
        <v>335</v>
      </c>
      <c r="Q244" s="65">
        <v>243</v>
      </c>
      <c r="R244" s="65">
        <v>99</v>
      </c>
      <c r="S244" s="70">
        <v>0.72537313432835826</v>
      </c>
      <c r="T244" s="65">
        <v>90</v>
      </c>
      <c r="U244" s="65">
        <v>52</v>
      </c>
      <c r="V244" s="65">
        <v>34</v>
      </c>
      <c r="W244" s="70">
        <v>0.57777777777777772</v>
      </c>
      <c r="X244" s="65">
        <v>492</v>
      </c>
      <c r="Y244" s="65">
        <v>384</v>
      </c>
      <c r="Z244" s="65">
        <v>97</v>
      </c>
      <c r="AA244" s="70">
        <v>0.78048780487804881</v>
      </c>
      <c r="AB244" s="68">
        <v>282</v>
      </c>
      <c r="AC244" s="68">
        <v>227</v>
      </c>
      <c r="AD244" s="68">
        <v>57</v>
      </c>
      <c r="AE244" s="79">
        <v>0.80496453900709219</v>
      </c>
      <c r="AF244" s="72">
        <v>257</v>
      </c>
      <c r="AG244" s="72">
        <v>205</v>
      </c>
      <c r="AH244" s="72">
        <v>50</v>
      </c>
      <c r="AI244" s="73">
        <v>0.7976653696498055</v>
      </c>
      <c r="AJ244" s="74">
        <f t="shared" si="9"/>
        <v>0</v>
      </c>
      <c r="AK244" s="68">
        <v>1126</v>
      </c>
      <c r="AL244" s="68">
        <v>938</v>
      </c>
      <c r="AM244" s="68">
        <v>179</v>
      </c>
      <c r="AN244" s="69">
        <v>0.8330373001776199</v>
      </c>
    </row>
    <row r="245" spans="2:40" ht="12.75" x14ac:dyDescent="0.2">
      <c r="B245" s="64">
        <v>45532</v>
      </c>
      <c r="C245" s="65">
        <v>290</v>
      </c>
      <c r="D245" s="65">
        <v>232</v>
      </c>
      <c r="E245" s="65">
        <v>58</v>
      </c>
      <c r="F245" s="70">
        <v>0.8</v>
      </c>
      <c r="G245" s="65">
        <v>1524</v>
      </c>
      <c r="H245" s="65">
        <v>1296</v>
      </c>
      <c r="I245" s="65">
        <v>222</v>
      </c>
      <c r="J245" s="70">
        <v>0.85039370078740162</v>
      </c>
      <c r="K245" s="67">
        <f t="shared" si="10"/>
        <v>0</v>
      </c>
      <c r="L245" s="65">
        <v>7340</v>
      </c>
      <c r="M245" s="65">
        <v>6679</v>
      </c>
      <c r="N245" s="65">
        <v>597</v>
      </c>
      <c r="O245" s="70">
        <v>0.90994550408719344</v>
      </c>
      <c r="P245" s="65">
        <v>335</v>
      </c>
      <c r="Q245" s="65">
        <v>254</v>
      </c>
      <c r="R245" s="65">
        <v>84</v>
      </c>
      <c r="S245" s="70">
        <v>0.75820895522388054</v>
      </c>
      <c r="T245" s="65">
        <v>90</v>
      </c>
      <c r="U245" s="65">
        <v>60</v>
      </c>
      <c r="V245" s="65">
        <v>26</v>
      </c>
      <c r="W245" s="70">
        <v>0.66666666666666663</v>
      </c>
      <c r="X245" s="65">
        <v>492</v>
      </c>
      <c r="Y245" s="65">
        <v>386</v>
      </c>
      <c r="Z245" s="65">
        <v>83</v>
      </c>
      <c r="AA245" s="70">
        <v>0.78455284552845528</v>
      </c>
      <c r="AB245" s="68">
        <v>282</v>
      </c>
      <c r="AC245" s="68">
        <v>232</v>
      </c>
      <c r="AD245" s="68">
        <v>51</v>
      </c>
      <c r="AE245" s="79">
        <v>0.82269503546099287</v>
      </c>
      <c r="AF245" s="72">
        <v>257</v>
      </c>
      <c r="AG245" s="72">
        <v>212</v>
      </c>
      <c r="AH245" s="72">
        <v>43</v>
      </c>
      <c r="AI245" s="73">
        <v>0.82490272373540852</v>
      </c>
      <c r="AJ245" s="74">
        <f t="shared" si="9"/>
        <v>0</v>
      </c>
      <c r="AK245" s="68">
        <v>1126</v>
      </c>
      <c r="AL245" s="68">
        <v>933</v>
      </c>
      <c r="AM245" s="65">
        <v>181</v>
      </c>
      <c r="AN245" s="69">
        <v>0.82859680284191828</v>
      </c>
    </row>
    <row r="246" spans="2:40" ht="12.75" x14ac:dyDescent="0.2">
      <c r="B246" s="64">
        <v>45533</v>
      </c>
      <c r="C246" s="65">
        <v>290</v>
      </c>
      <c r="D246" s="65">
        <v>230</v>
      </c>
      <c r="E246" s="65">
        <v>60</v>
      </c>
      <c r="F246" s="70">
        <v>0.7931034482758621</v>
      </c>
      <c r="G246" s="65">
        <v>1524</v>
      </c>
      <c r="H246" s="65">
        <v>1294</v>
      </c>
      <c r="I246" s="65">
        <v>213</v>
      </c>
      <c r="J246" s="70">
        <v>0.84908136482939633</v>
      </c>
      <c r="K246" s="67">
        <f t="shared" si="10"/>
        <v>0</v>
      </c>
      <c r="L246" s="65">
        <v>7396</v>
      </c>
      <c r="M246" s="65">
        <v>6754</v>
      </c>
      <c r="N246" s="65">
        <v>522</v>
      </c>
      <c r="O246" s="70">
        <v>0.91319632233639803</v>
      </c>
      <c r="P246" s="65">
        <v>335</v>
      </c>
      <c r="Q246" s="65">
        <v>248</v>
      </c>
      <c r="R246" s="65">
        <v>92</v>
      </c>
      <c r="S246" s="70">
        <v>0.74029850746268655</v>
      </c>
      <c r="T246" s="65">
        <v>90</v>
      </c>
      <c r="U246" s="65">
        <v>57</v>
      </c>
      <c r="V246" s="65">
        <v>29</v>
      </c>
      <c r="W246" s="70">
        <v>0.6333333333333333</v>
      </c>
      <c r="X246" s="65">
        <v>492</v>
      </c>
      <c r="Y246" s="65">
        <v>383</v>
      </c>
      <c r="Z246" s="65">
        <v>98</v>
      </c>
      <c r="AA246" s="70">
        <v>0.77845528455284552</v>
      </c>
      <c r="AB246" s="68">
        <v>282</v>
      </c>
      <c r="AC246" s="68">
        <v>229</v>
      </c>
      <c r="AD246" s="68">
        <v>53</v>
      </c>
      <c r="AE246" s="79">
        <v>0.81205673758865249</v>
      </c>
      <c r="AF246" s="72">
        <v>257</v>
      </c>
      <c r="AG246" s="72">
        <v>212</v>
      </c>
      <c r="AH246" s="72">
        <v>43</v>
      </c>
      <c r="AI246" s="73">
        <v>0.82490272373540852</v>
      </c>
      <c r="AJ246" s="74">
        <f t="shared" si="9"/>
        <v>0</v>
      </c>
      <c r="AK246" s="68">
        <v>1126</v>
      </c>
      <c r="AL246" s="68">
        <v>932</v>
      </c>
      <c r="AM246" s="65">
        <v>180</v>
      </c>
      <c r="AN246" s="69">
        <v>0.82770870337477798</v>
      </c>
    </row>
    <row r="247" spans="2:40" ht="12.75" x14ac:dyDescent="0.2">
      <c r="B247" s="64">
        <v>45534</v>
      </c>
      <c r="C247" s="65">
        <v>290</v>
      </c>
      <c r="D247" s="65">
        <v>242</v>
      </c>
      <c r="E247" s="65">
        <v>54</v>
      </c>
      <c r="F247" s="70">
        <v>0.83448275862068966</v>
      </c>
      <c r="G247" s="65">
        <v>1524</v>
      </c>
      <c r="H247" s="65">
        <v>1292</v>
      </c>
      <c r="I247" s="65">
        <v>216</v>
      </c>
      <c r="J247" s="70">
        <v>0.84776902887139105</v>
      </c>
      <c r="K247" s="67">
        <f t="shared" si="10"/>
        <v>0</v>
      </c>
      <c r="L247" s="65">
        <v>7374</v>
      </c>
      <c r="M247" s="65">
        <v>6761</v>
      </c>
      <c r="N247" s="65">
        <v>512</v>
      </c>
      <c r="O247" s="70">
        <v>0.91687008407919723</v>
      </c>
      <c r="P247" s="65">
        <v>335</v>
      </c>
      <c r="Q247" s="65">
        <v>250</v>
      </c>
      <c r="R247" s="65">
        <v>88</v>
      </c>
      <c r="S247" s="70">
        <v>0.74626865671641796</v>
      </c>
      <c r="T247" s="65">
        <v>90</v>
      </c>
      <c r="U247" s="65">
        <v>65</v>
      </c>
      <c r="V247" s="65">
        <v>21</v>
      </c>
      <c r="W247" s="70">
        <v>0.72222222222222221</v>
      </c>
      <c r="X247" s="65">
        <v>492</v>
      </c>
      <c r="Y247" s="65">
        <v>390</v>
      </c>
      <c r="Z247" s="65">
        <v>82</v>
      </c>
      <c r="AA247" s="70">
        <v>0.79268292682926833</v>
      </c>
      <c r="AB247" s="68">
        <v>282</v>
      </c>
      <c r="AC247" s="68">
        <v>220</v>
      </c>
      <c r="AD247" s="68">
        <v>62</v>
      </c>
      <c r="AE247" s="79">
        <v>0.78014184397163122</v>
      </c>
      <c r="AF247" s="72">
        <v>257</v>
      </c>
      <c r="AG247" s="72">
        <v>203</v>
      </c>
      <c r="AH247" s="72">
        <v>47</v>
      </c>
      <c r="AI247" s="73">
        <v>0.78988326848249024</v>
      </c>
      <c r="AJ247" s="74">
        <f t="shared" si="9"/>
        <v>0</v>
      </c>
      <c r="AK247" s="68">
        <v>1126</v>
      </c>
      <c r="AL247" s="68">
        <v>950</v>
      </c>
      <c r="AM247" s="65">
        <v>165</v>
      </c>
      <c r="AN247" s="69">
        <v>0.84369449378330375</v>
      </c>
    </row>
    <row r="248" spans="2:40" ht="12.75" x14ac:dyDescent="0.2">
      <c r="B248" s="64">
        <v>45535</v>
      </c>
      <c r="C248" s="65">
        <v>290</v>
      </c>
      <c r="D248" s="65">
        <v>240</v>
      </c>
      <c r="E248" s="65">
        <v>57</v>
      </c>
      <c r="F248" s="70">
        <v>0.82758620689655171</v>
      </c>
      <c r="G248" s="65">
        <v>1524</v>
      </c>
      <c r="H248" s="65">
        <v>1321</v>
      </c>
      <c r="I248" s="65">
        <v>195</v>
      </c>
      <c r="J248" s="70">
        <v>0.86679790026246717</v>
      </c>
      <c r="K248" s="67">
        <f t="shared" si="10"/>
        <v>0</v>
      </c>
      <c r="L248" s="65">
        <v>7396</v>
      </c>
      <c r="M248" s="65">
        <v>6656</v>
      </c>
      <c r="N248" s="65">
        <v>615</v>
      </c>
      <c r="O248" s="70">
        <v>0.89994591671173607</v>
      </c>
      <c r="P248" s="65">
        <v>335</v>
      </c>
      <c r="Q248" s="65">
        <v>252</v>
      </c>
      <c r="R248" s="65">
        <v>86</v>
      </c>
      <c r="S248" s="70">
        <v>0.75223880597014925</v>
      </c>
      <c r="T248" s="65">
        <v>90</v>
      </c>
      <c r="U248" s="65">
        <v>49</v>
      </c>
      <c r="V248" s="65">
        <v>37</v>
      </c>
      <c r="W248" s="70">
        <v>0.5444444444444444</v>
      </c>
      <c r="X248" s="65">
        <v>492</v>
      </c>
      <c r="Y248" s="65">
        <v>380</v>
      </c>
      <c r="Z248" s="65">
        <v>88</v>
      </c>
      <c r="AA248" s="70">
        <v>0.77235772357723576</v>
      </c>
      <c r="AB248" s="68">
        <v>282</v>
      </c>
      <c r="AC248" s="68">
        <v>225</v>
      </c>
      <c r="AD248" s="68">
        <v>58</v>
      </c>
      <c r="AE248" s="79">
        <v>0.7978723404255319</v>
      </c>
      <c r="AF248" s="72">
        <v>257</v>
      </c>
      <c r="AG248" s="72">
        <v>201</v>
      </c>
      <c r="AH248" s="72">
        <v>54</v>
      </c>
      <c r="AI248" s="73">
        <v>0.78210116731517509</v>
      </c>
      <c r="AJ248" s="74">
        <f t="shared" si="9"/>
        <v>0</v>
      </c>
      <c r="AK248" s="68">
        <v>1126</v>
      </c>
      <c r="AL248" s="68">
        <v>931</v>
      </c>
      <c r="AM248" s="65">
        <v>183</v>
      </c>
      <c r="AN248" s="69">
        <v>0.82682060390763767</v>
      </c>
    </row>
    <row r="249" spans="2:40" ht="12.75" x14ac:dyDescent="0.2">
      <c r="B249" s="64">
        <v>45536</v>
      </c>
      <c r="C249" s="65">
        <v>290</v>
      </c>
      <c r="D249" s="65">
        <v>233</v>
      </c>
      <c r="E249" s="65">
        <v>62</v>
      </c>
      <c r="F249" s="70">
        <v>0.80344827586206902</v>
      </c>
      <c r="G249" s="65">
        <v>1524</v>
      </c>
      <c r="H249" s="65">
        <v>1261</v>
      </c>
      <c r="I249" s="65">
        <v>239</v>
      </c>
      <c r="J249" s="70">
        <v>0.82742782152230976</v>
      </c>
      <c r="K249" s="67">
        <f t="shared" si="10"/>
        <v>0</v>
      </c>
      <c r="L249" s="65">
        <v>7396</v>
      </c>
      <c r="M249" s="65">
        <v>6592</v>
      </c>
      <c r="N249" s="65">
        <v>692</v>
      </c>
      <c r="O249" s="70">
        <v>0.89129259058950783</v>
      </c>
      <c r="P249" s="65">
        <v>335</v>
      </c>
      <c r="Q249" s="65">
        <v>237</v>
      </c>
      <c r="R249" s="65">
        <v>89</v>
      </c>
      <c r="S249" s="70">
        <v>0.70746268656716416</v>
      </c>
      <c r="T249" s="65">
        <v>90</v>
      </c>
      <c r="U249" s="65">
        <v>57</v>
      </c>
      <c r="V249" s="65">
        <v>29</v>
      </c>
      <c r="W249" s="70">
        <v>0.6333333333333333</v>
      </c>
      <c r="X249" s="65">
        <v>492</v>
      </c>
      <c r="Y249" s="65">
        <v>385</v>
      </c>
      <c r="Z249" s="65">
        <v>81</v>
      </c>
      <c r="AA249" s="70">
        <v>0.78252032520325199</v>
      </c>
      <c r="AB249" s="68">
        <v>282</v>
      </c>
      <c r="AC249" s="68">
        <v>240</v>
      </c>
      <c r="AD249" s="68">
        <v>42</v>
      </c>
      <c r="AE249" s="79">
        <v>0.85106382978723405</v>
      </c>
      <c r="AF249" s="72">
        <v>257</v>
      </c>
      <c r="AG249" s="72">
        <v>198</v>
      </c>
      <c r="AH249" s="72">
        <v>57</v>
      </c>
      <c r="AI249" s="73">
        <v>0.77042801556420237</v>
      </c>
      <c r="AJ249" s="74">
        <f t="shared" si="9"/>
        <v>0</v>
      </c>
      <c r="AK249" s="68">
        <v>1126</v>
      </c>
      <c r="AL249" s="68">
        <v>914</v>
      </c>
      <c r="AM249" s="65">
        <v>336</v>
      </c>
      <c r="AN249" s="69">
        <v>0.81172291296625221</v>
      </c>
    </row>
    <row r="250" spans="2:40" ht="12.75" x14ac:dyDescent="0.2">
      <c r="B250" s="64">
        <v>45537</v>
      </c>
      <c r="C250" s="65">
        <v>290</v>
      </c>
      <c r="D250" s="65">
        <v>229</v>
      </c>
      <c r="E250" s="65">
        <v>73</v>
      </c>
      <c r="F250" s="70">
        <v>0.78965517241379313</v>
      </c>
      <c r="G250" s="65">
        <v>1524</v>
      </c>
      <c r="H250" s="65">
        <v>1279</v>
      </c>
      <c r="I250" s="65">
        <v>243</v>
      </c>
      <c r="J250" s="70">
        <v>0.83923884514435698</v>
      </c>
      <c r="K250" s="67">
        <f t="shared" si="10"/>
        <v>0</v>
      </c>
      <c r="L250" s="65">
        <v>7402</v>
      </c>
      <c r="M250" s="65">
        <v>6691</v>
      </c>
      <c r="N250" s="65">
        <v>588</v>
      </c>
      <c r="O250" s="70">
        <v>0.90394487976222637</v>
      </c>
      <c r="P250" s="65">
        <v>335</v>
      </c>
      <c r="Q250" s="65">
        <v>221</v>
      </c>
      <c r="R250" s="65">
        <v>117</v>
      </c>
      <c r="S250" s="70">
        <v>0.65970149253731347</v>
      </c>
      <c r="T250" s="65">
        <v>90</v>
      </c>
      <c r="U250" s="65">
        <v>65</v>
      </c>
      <c r="V250" s="65">
        <v>21</v>
      </c>
      <c r="W250" s="70">
        <v>0.72222222222222221</v>
      </c>
      <c r="X250" s="65">
        <v>492</v>
      </c>
      <c r="Y250" s="65">
        <v>382</v>
      </c>
      <c r="Z250" s="65">
        <v>88</v>
      </c>
      <c r="AA250" s="70">
        <v>0.77642276422764223</v>
      </c>
      <c r="AB250" s="68">
        <v>282</v>
      </c>
      <c r="AC250" s="68">
        <v>214</v>
      </c>
      <c r="AD250" s="68">
        <v>59</v>
      </c>
      <c r="AE250" s="79">
        <v>0.75886524822695034</v>
      </c>
      <c r="AF250" s="72">
        <v>257</v>
      </c>
      <c r="AG250" s="72">
        <v>192</v>
      </c>
      <c r="AH250" s="72">
        <v>63</v>
      </c>
      <c r="AI250" s="73">
        <v>0.74708171206225682</v>
      </c>
      <c r="AJ250" s="74">
        <f t="shared" si="9"/>
        <v>0</v>
      </c>
      <c r="AK250" s="68">
        <v>1126</v>
      </c>
      <c r="AL250" s="68">
        <v>919</v>
      </c>
      <c r="AM250" s="65">
        <v>196</v>
      </c>
      <c r="AN250" s="69">
        <v>0.81616341030195383</v>
      </c>
    </row>
    <row r="251" spans="2:40" ht="12.75" x14ac:dyDescent="0.2">
      <c r="B251" s="64">
        <v>45538</v>
      </c>
      <c r="C251" s="65">
        <v>290</v>
      </c>
      <c r="D251" s="65">
        <v>239</v>
      </c>
      <c r="E251" s="65">
        <v>61</v>
      </c>
      <c r="F251" s="70">
        <v>0.82413793103448274</v>
      </c>
      <c r="G251" s="65">
        <v>1518</v>
      </c>
      <c r="H251" s="65">
        <v>1275</v>
      </c>
      <c r="I251" s="65">
        <v>240</v>
      </c>
      <c r="J251" s="70">
        <v>0.83992094861660083</v>
      </c>
      <c r="K251" s="67">
        <f t="shared" si="10"/>
        <v>-6</v>
      </c>
      <c r="L251" s="65">
        <v>7394</v>
      </c>
      <c r="M251" s="65">
        <v>6685</v>
      </c>
      <c r="N251" s="65">
        <v>583</v>
      </c>
      <c r="O251" s="70">
        <v>0.9041114417094942</v>
      </c>
      <c r="P251" s="65">
        <v>335</v>
      </c>
      <c r="Q251" s="65">
        <v>228</v>
      </c>
      <c r="R251" s="65">
        <v>109</v>
      </c>
      <c r="S251" s="70">
        <v>0.68059701492537317</v>
      </c>
      <c r="T251" s="65">
        <v>90</v>
      </c>
      <c r="U251" s="65">
        <v>48</v>
      </c>
      <c r="V251" s="65">
        <v>35</v>
      </c>
      <c r="W251" s="70">
        <v>0.53333333333333333</v>
      </c>
      <c r="X251" s="65">
        <v>492</v>
      </c>
      <c r="Y251" s="65">
        <v>373</v>
      </c>
      <c r="Z251" s="65">
        <v>103</v>
      </c>
      <c r="AA251" s="70">
        <v>0.75813008130081305</v>
      </c>
      <c r="AB251" s="68">
        <v>282</v>
      </c>
      <c r="AC251" s="68">
        <v>218</v>
      </c>
      <c r="AD251" s="68">
        <v>66</v>
      </c>
      <c r="AE251" s="79">
        <v>0.77304964539007093</v>
      </c>
      <c r="AF251" s="72">
        <v>257</v>
      </c>
      <c r="AG251" s="72">
        <v>191</v>
      </c>
      <c r="AH251" s="72">
        <v>54</v>
      </c>
      <c r="AI251" s="73">
        <v>0.74319066147859925</v>
      </c>
      <c r="AJ251" s="74">
        <f t="shared" si="9"/>
        <v>0</v>
      </c>
      <c r="AK251" s="68">
        <v>1126</v>
      </c>
      <c r="AL251" s="68">
        <v>897</v>
      </c>
      <c r="AM251" s="65">
        <v>218</v>
      </c>
      <c r="AN251" s="69">
        <v>0.79662522202486674</v>
      </c>
    </row>
    <row r="252" spans="2:40" ht="12.75" x14ac:dyDescent="0.2">
      <c r="B252" s="64">
        <v>45539</v>
      </c>
      <c r="C252" s="65">
        <v>290</v>
      </c>
      <c r="D252" s="65">
        <v>220</v>
      </c>
      <c r="E252" s="65">
        <v>88</v>
      </c>
      <c r="F252" s="70">
        <v>0.75862068965517238</v>
      </c>
      <c r="G252" s="65">
        <v>1518</v>
      </c>
      <c r="H252" s="65">
        <v>1310</v>
      </c>
      <c r="I252" s="65">
        <v>202</v>
      </c>
      <c r="J252" s="70">
        <v>0.86297760210803687</v>
      </c>
      <c r="K252" s="67">
        <f t="shared" si="10"/>
        <v>0</v>
      </c>
      <c r="L252" s="65">
        <v>7394</v>
      </c>
      <c r="M252" s="65">
        <v>6682</v>
      </c>
      <c r="N252" s="65">
        <v>578</v>
      </c>
      <c r="O252" s="70">
        <v>0.90370570733026778</v>
      </c>
      <c r="P252" s="65">
        <v>335</v>
      </c>
      <c r="Q252" s="65">
        <v>227</v>
      </c>
      <c r="R252" s="65">
        <v>107</v>
      </c>
      <c r="S252" s="70">
        <v>0.67761194029850746</v>
      </c>
      <c r="T252" s="65">
        <v>90</v>
      </c>
      <c r="U252" s="65">
        <v>65</v>
      </c>
      <c r="V252" s="65">
        <v>21</v>
      </c>
      <c r="W252" s="70">
        <v>0.72222222222222221</v>
      </c>
      <c r="X252" s="65">
        <v>492</v>
      </c>
      <c r="Y252" s="65">
        <v>362</v>
      </c>
      <c r="Z252" s="65">
        <v>106</v>
      </c>
      <c r="AA252" s="70">
        <v>0.73577235772357719</v>
      </c>
      <c r="AB252" s="68">
        <v>282</v>
      </c>
      <c r="AC252" s="68">
        <v>229</v>
      </c>
      <c r="AD252" s="68">
        <v>55</v>
      </c>
      <c r="AE252" s="79">
        <v>0.81205673758865249</v>
      </c>
      <c r="AF252" s="72">
        <v>257</v>
      </c>
      <c r="AG252" s="72">
        <v>185</v>
      </c>
      <c r="AH252" s="72">
        <v>70</v>
      </c>
      <c r="AI252" s="73">
        <v>0.71984435797665369</v>
      </c>
      <c r="AJ252" s="74">
        <f t="shared" si="9"/>
        <v>0</v>
      </c>
      <c r="AK252" s="68">
        <v>1126</v>
      </c>
      <c r="AL252" s="68">
        <v>909</v>
      </c>
      <c r="AM252" s="65">
        <v>197</v>
      </c>
      <c r="AN252" s="69">
        <v>0.80728241563055059</v>
      </c>
    </row>
    <row r="253" spans="2:40" ht="12.75" x14ac:dyDescent="0.2">
      <c r="B253" s="64">
        <v>45540</v>
      </c>
      <c r="C253" s="65">
        <v>290</v>
      </c>
      <c r="D253" s="65">
        <v>247</v>
      </c>
      <c r="E253" s="65">
        <v>65</v>
      </c>
      <c r="F253" s="70">
        <v>0.85172413793103452</v>
      </c>
      <c r="G253" s="65">
        <v>1518</v>
      </c>
      <c r="H253" s="65">
        <v>1236</v>
      </c>
      <c r="I253" s="65">
        <v>275</v>
      </c>
      <c r="J253" s="70">
        <v>0.81422924901185767</v>
      </c>
      <c r="K253" s="67">
        <f t="shared" si="10"/>
        <v>0</v>
      </c>
      <c r="L253" s="65">
        <v>7386</v>
      </c>
      <c r="M253" s="65">
        <v>6632</v>
      </c>
      <c r="N253" s="65">
        <v>627</v>
      </c>
      <c r="O253" s="70">
        <v>0.8979149742756567</v>
      </c>
      <c r="P253" s="65">
        <v>335</v>
      </c>
      <c r="Q253" s="65">
        <v>241</v>
      </c>
      <c r="R253" s="65">
        <v>92</v>
      </c>
      <c r="S253" s="70">
        <v>0.71940298507462686</v>
      </c>
      <c r="T253" s="65">
        <v>90</v>
      </c>
      <c r="U253" s="65">
        <v>65</v>
      </c>
      <c r="V253" s="65">
        <v>20</v>
      </c>
      <c r="W253" s="70">
        <v>0.72222222222222221</v>
      </c>
      <c r="X253" s="65">
        <v>492</v>
      </c>
      <c r="Y253" s="65">
        <v>390</v>
      </c>
      <c r="Z253" s="65">
        <v>93</v>
      </c>
      <c r="AA253" s="70">
        <v>0.79268292682926833</v>
      </c>
      <c r="AB253" s="68">
        <v>282</v>
      </c>
      <c r="AC253" s="68">
        <v>227</v>
      </c>
      <c r="AD253" s="68">
        <v>55</v>
      </c>
      <c r="AE253" s="79">
        <v>0.80496453900709219</v>
      </c>
      <c r="AF253" s="72">
        <v>257</v>
      </c>
      <c r="AG253" s="72">
        <v>185</v>
      </c>
      <c r="AH253" s="72">
        <v>70</v>
      </c>
      <c r="AI253" s="73">
        <v>0.71984435797665369</v>
      </c>
      <c r="AJ253" s="74">
        <f t="shared" si="9"/>
        <v>0</v>
      </c>
      <c r="AK253" s="68">
        <v>1126</v>
      </c>
      <c r="AL253" s="68">
        <v>929</v>
      </c>
      <c r="AM253" s="65">
        <v>189</v>
      </c>
      <c r="AN253" s="69">
        <v>0.82504440497335707</v>
      </c>
    </row>
    <row r="254" spans="2:40" ht="12.75" x14ac:dyDescent="0.2">
      <c r="B254" s="64">
        <v>45541</v>
      </c>
      <c r="C254" s="65">
        <v>290</v>
      </c>
      <c r="D254" s="65">
        <v>223</v>
      </c>
      <c r="E254" s="65">
        <v>71</v>
      </c>
      <c r="F254" s="70">
        <v>0.76896551724137929</v>
      </c>
      <c r="G254" s="65">
        <v>1518</v>
      </c>
      <c r="H254" s="65">
        <v>1300</v>
      </c>
      <c r="I254" s="65">
        <v>214</v>
      </c>
      <c r="J254" s="70">
        <v>0.85638998682476941</v>
      </c>
      <c r="K254" s="67">
        <f t="shared" si="10"/>
        <v>0</v>
      </c>
      <c r="L254" s="65">
        <v>7386</v>
      </c>
      <c r="M254" s="65">
        <v>6564</v>
      </c>
      <c r="N254" s="65">
        <v>707</v>
      </c>
      <c r="O254" s="70">
        <v>0.88870836718115354</v>
      </c>
      <c r="P254" s="65">
        <v>335</v>
      </c>
      <c r="Q254" s="65">
        <v>238</v>
      </c>
      <c r="R254" s="65">
        <v>101</v>
      </c>
      <c r="S254" s="70">
        <v>0.71044776119402986</v>
      </c>
      <c r="T254" s="65">
        <v>90</v>
      </c>
      <c r="U254" s="65">
        <v>66</v>
      </c>
      <c r="V254" s="65">
        <v>20</v>
      </c>
      <c r="W254" s="70">
        <v>0.73333333333333328</v>
      </c>
      <c r="X254" s="65">
        <v>492</v>
      </c>
      <c r="Y254" s="65">
        <v>379</v>
      </c>
      <c r="Z254" s="65">
        <v>101</v>
      </c>
      <c r="AA254" s="70">
        <v>0.77032520325203258</v>
      </c>
      <c r="AB254" s="68">
        <v>282</v>
      </c>
      <c r="AC254" s="68">
        <v>232</v>
      </c>
      <c r="AD254" s="68">
        <v>52</v>
      </c>
      <c r="AE254" s="79">
        <v>0.82269503546099287</v>
      </c>
      <c r="AF254" s="72">
        <v>257</v>
      </c>
      <c r="AG254" s="72">
        <v>170</v>
      </c>
      <c r="AH254" s="72">
        <v>85</v>
      </c>
      <c r="AI254" s="73">
        <v>0.66147859922178986</v>
      </c>
      <c r="AJ254" s="74">
        <f t="shared" si="9"/>
        <v>0</v>
      </c>
      <c r="AK254" s="68">
        <v>1126</v>
      </c>
      <c r="AL254" s="68">
        <v>914</v>
      </c>
      <c r="AM254" s="65">
        <v>200</v>
      </c>
      <c r="AN254" s="69">
        <v>0.81172291296625221</v>
      </c>
    </row>
    <row r="255" spans="2:40" ht="12.75" x14ac:dyDescent="0.2">
      <c r="B255" s="64">
        <v>45542</v>
      </c>
      <c r="C255" s="65">
        <v>290</v>
      </c>
      <c r="D255" s="65">
        <v>219</v>
      </c>
      <c r="E255" s="65">
        <v>89</v>
      </c>
      <c r="F255" s="70">
        <v>0.7551724137931034</v>
      </c>
      <c r="G255" s="65">
        <v>1518</v>
      </c>
      <c r="H255" s="65">
        <v>1201</v>
      </c>
      <c r="I255" s="65">
        <v>310</v>
      </c>
      <c r="J255" s="70">
        <v>0.79117259552042163</v>
      </c>
      <c r="K255" s="67">
        <f t="shared" si="10"/>
        <v>0</v>
      </c>
      <c r="L255" s="65">
        <v>7386</v>
      </c>
      <c r="M255" s="65">
        <v>6543</v>
      </c>
      <c r="N255" s="65">
        <v>716</v>
      </c>
      <c r="O255" s="70">
        <v>0.88586515028432167</v>
      </c>
      <c r="P255" s="65">
        <v>335</v>
      </c>
      <c r="Q255" s="65">
        <v>232</v>
      </c>
      <c r="R255" s="65">
        <v>89</v>
      </c>
      <c r="S255" s="70">
        <v>0.69253731343283587</v>
      </c>
      <c r="T255" s="65">
        <v>90</v>
      </c>
      <c r="U255" s="65">
        <v>63</v>
      </c>
      <c r="V255" s="65">
        <v>23</v>
      </c>
      <c r="W255" s="70">
        <v>0.7</v>
      </c>
      <c r="X255" s="65">
        <v>492</v>
      </c>
      <c r="Y255" s="65">
        <v>386</v>
      </c>
      <c r="Z255" s="65">
        <v>94</v>
      </c>
      <c r="AA255" s="70">
        <v>0.78455284552845528</v>
      </c>
      <c r="AB255" s="68">
        <v>282</v>
      </c>
      <c r="AC255" s="68">
        <v>240</v>
      </c>
      <c r="AD255" s="68">
        <v>53</v>
      </c>
      <c r="AE255" s="79">
        <v>0.85106382978723405</v>
      </c>
      <c r="AF255" s="72">
        <v>257</v>
      </c>
      <c r="AG255" s="72">
        <v>179</v>
      </c>
      <c r="AH255" s="72">
        <v>76</v>
      </c>
      <c r="AI255" s="73">
        <v>0.69649805447470814</v>
      </c>
      <c r="AJ255" s="74">
        <f t="shared" si="9"/>
        <v>0</v>
      </c>
      <c r="AK255" s="68">
        <v>1126</v>
      </c>
      <c r="AL255" s="68">
        <v>904</v>
      </c>
      <c r="AM255" s="65">
        <v>210</v>
      </c>
      <c r="AN255" s="69">
        <v>0.80284191829484908</v>
      </c>
    </row>
    <row r="256" spans="2:40" ht="12.75" x14ac:dyDescent="0.2">
      <c r="B256" s="64">
        <v>45543</v>
      </c>
      <c r="C256" s="65">
        <v>290</v>
      </c>
      <c r="D256" s="65">
        <v>223</v>
      </c>
      <c r="E256" s="65">
        <v>87</v>
      </c>
      <c r="F256" s="70">
        <v>0.76896551724137929</v>
      </c>
      <c r="G256" s="65">
        <v>1518</v>
      </c>
      <c r="H256" s="65">
        <v>1195</v>
      </c>
      <c r="I256" s="65">
        <v>315</v>
      </c>
      <c r="J256" s="70">
        <v>0.78722002635046118</v>
      </c>
      <c r="K256" s="67">
        <f t="shared" si="10"/>
        <v>0</v>
      </c>
      <c r="L256" s="65">
        <v>7386</v>
      </c>
      <c r="M256" s="65">
        <v>6536</v>
      </c>
      <c r="N256" s="65">
        <v>729</v>
      </c>
      <c r="O256" s="70">
        <v>0.88491741131871104</v>
      </c>
      <c r="P256" s="65">
        <v>335</v>
      </c>
      <c r="Q256" s="65">
        <v>232</v>
      </c>
      <c r="R256" s="65">
        <v>98</v>
      </c>
      <c r="S256" s="70">
        <v>0.69253731343283587</v>
      </c>
      <c r="T256" s="65">
        <v>90</v>
      </c>
      <c r="U256" s="65">
        <v>62</v>
      </c>
      <c r="V256" s="65">
        <v>24</v>
      </c>
      <c r="W256" s="70">
        <v>0.68888888888888888</v>
      </c>
      <c r="X256" s="65">
        <v>492</v>
      </c>
      <c r="Y256" s="65">
        <v>366</v>
      </c>
      <c r="Z256" s="65">
        <v>109</v>
      </c>
      <c r="AA256" s="70">
        <v>0.74390243902439024</v>
      </c>
      <c r="AB256" s="68">
        <v>282</v>
      </c>
      <c r="AC256" s="68">
        <v>222</v>
      </c>
      <c r="AD256" s="68">
        <v>62</v>
      </c>
      <c r="AE256" s="79">
        <v>0.78723404255319152</v>
      </c>
      <c r="AF256" s="72">
        <v>257</v>
      </c>
      <c r="AG256" s="72">
        <v>188</v>
      </c>
      <c r="AH256" s="72">
        <v>67</v>
      </c>
      <c r="AI256" s="73">
        <v>0.73151750972762641</v>
      </c>
      <c r="AJ256" s="74">
        <f t="shared" si="9"/>
        <v>0</v>
      </c>
      <c r="AK256" s="68">
        <v>1126</v>
      </c>
      <c r="AL256" s="68">
        <v>888</v>
      </c>
      <c r="AM256" s="65">
        <v>231</v>
      </c>
      <c r="AN256" s="69">
        <v>0.78863232682060391</v>
      </c>
    </row>
    <row r="257" spans="2:40" ht="12.75" x14ac:dyDescent="0.2">
      <c r="B257" s="64">
        <v>45544</v>
      </c>
      <c r="C257" s="65">
        <v>290</v>
      </c>
      <c r="D257" s="65">
        <v>228</v>
      </c>
      <c r="E257" s="65">
        <v>65</v>
      </c>
      <c r="F257" s="70">
        <v>0.78620689655172415</v>
      </c>
      <c r="G257" s="65">
        <v>1518</v>
      </c>
      <c r="H257" s="65">
        <v>1164</v>
      </c>
      <c r="I257" s="65">
        <v>351</v>
      </c>
      <c r="J257" s="70">
        <v>0.76679841897233203</v>
      </c>
      <c r="K257" s="67">
        <f t="shared" si="10"/>
        <v>0</v>
      </c>
      <c r="L257" s="65">
        <v>7386</v>
      </c>
      <c r="M257" s="65">
        <v>6493</v>
      </c>
      <c r="N257" s="65">
        <v>767</v>
      </c>
      <c r="O257" s="70">
        <v>0.87909558624424589</v>
      </c>
      <c r="P257" s="65">
        <v>335</v>
      </c>
      <c r="Q257" s="65">
        <v>250</v>
      </c>
      <c r="R257" s="65">
        <v>90</v>
      </c>
      <c r="S257" s="70">
        <v>0.74626865671641796</v>
      </c>
      <c r="T257" s="65">
        <v>90</v>
      </c>
      <c r="U257" s="65">
        <v>60</v>
      </c>
      <c r="V257" s="65">
        <v>26</v>
      </c>
      <c r="W257" s="70">
        <v>0.66666666666666663</v>
      </c>
      <c r="X257" s="65">
        <v>492</v>
      </c>
      <c r="Y257" s="65">
        <v>378</v>
      </c>
      <c r="Z257" s="65">
        <v>102</v>
      </c>
      <c r="AA257" s="70">
        <v>0.76829268292682928</v>
      </c>
      <c r="AB257" s="68">
        <v>282</v>
      </c>
      <c r="AC257" s="68">
        <v>209</v>
      </c>
      <c r="AD257" s="68">
        <v>75</v>
      </c>
      <c r="AE257" s="79">
        <v>0.74113475177304966</v>
      </c>
      <c r="AF257" s="72">
        <v>257</v>
      </c>
      <c r="AG257" s="72">
        <v>199</v>
      </c>
      <c r="AH257" s="72">
        <v>51</v>
      </c>
      <c r="AI257" s="73">
        <v>0.77431906614785995</v>
      </c>
      <c r="AJ257" s="74">
        <f t="shared" si="9"/>
        <v>0</v>
      </c>
      <c r="AK257" s="68">
        <v>1126</v>
      </c>
      <c r="AL257" s="68">
        <v>902</v>
      </c>
      <c r="AM257" s="65">
        <v>212</v>
      </c>
      <c r="AN257" s="69">
        <v>0.80106571936056836</v>
      </c>
    </row>
    <row r="258" spans="2:40" ht="12.75" x14ac:dyDescent="0.2">
      <c r="B258" s="64">
        <v>45545</v>
      </c>
      <c r="C258" s="65">
        <v>290</v>
      </c>
      <c r="D258" s="65">
        <v>217</v>
      </c>
      <c r="E258" s="65">
        <v>73</v>
      </c>
      <c r="F258" s="70">
        <v>0.74827586206896557</v>
      </c>
      <c r="G258" s="65">
        <v>1518</v>
      </c>
      <c r="H258" s="65">
        <v>1254</v>
      </c>
      <c r="I258" s="65">
        <v>259</v>
      </c>
      <c r="J258" s="70">
        <v>0.82608695652173914</v>
      </c>
      <c r="K258" s="67">
        <f t="shared" si="10"/>
        <v>0</v>
      </c>
      <c r="L258" s="65">
        <v>7386</v>
      </c>
      <c r="M258" s="65">
        <v>6641</v>
      </c>
      <c r="N258" s="65">
        <v>626</v>
      </c>
      <c r="O258" s="70">
        <v>0.89913349580287028</v>
      </c>
      <c r="P258" s="65">
        <v>335</v>
      </c>
      <c r="Q258" s="65">
        <v>253</v>
      </c>
      <c r="R258" s="65">
        <v>80</v>
      </c>
      <c r="S258" s="70">
        <v>0.75522388059701495</v>
      </c>
      <c r="T258" s="65">
        <v>90</v>
      </c>
      <c r="U258" s="65">
        <v>59</v>
      </c>
      <c r="V258" s="65">
        <v>28</v>
      </c>
      <c r="W258" s="70">
        <v>0.65555555555555556</v>
      </c>
      <c r="X258" s="65">
        <v>492</v>
      </c>
      <c r="Y258" s="65">
        <v>385</v>
      </c>
      <c r="Z258" s="65">
        <v>93</v>
      </c>
      <c r="AA258" s="70">
        <v>0.78252032520325199</v>
      </c>
      <c r="AB258" s="68">
        <v>282</v>
      </c>
      <c r="AC258" s="68">
        <v>211</v>
      </c>
      <c r="AD258" s="68">
        <v>67</v>
      </c>
      <c r="AE258" s="79">
        <v>0.74822695035460995</v>
      </c>
      <c r="AF258" s="72">
        <v>257</v>
      </c>
      <c r="AG258" s="72">
        <v>193</v>
      </c>
      <c r="AH258" s="72">
        <v>57</v>
      </c>
      <c r="AI258" s="73">
        <v>0.75097276264591439</v>
      </c>
      <c r="AJ258" s="74">
        <f t="shared" si="9"/>
        <v>0</v>
      </c>
      <c r="AK258" s="68">
        <v>1126</v>
      </c>
      <c r="AL258" s="68">
        <v>940</v>
      </c>
      <c r="AM258" s="65">
        <v>176</v>
      </c>
      <c r="AN258" s="69">
        <v>0.8348134991119005</v>
      </c>
    </row>
    <row r="259" spans="2:40" ht="12.75" x14ac:dyDescent="0.2">
      <c r="B259" s="64">
        <v>45546</v>
      </c>
      <c r="C259" s="65">
        <v>290</v>
      </c>
      <c r="D259" s="65">
        <v>222</v>
      </c>
      <c r="E259" s="65">
        <v>67</v>
      </c>
      <c r="F259" s="70">
        <v>0.76551724137931032</v>
      </c>
      <c r="G259" s="65">
        <v>1518</v>
      </c>
      <c r="H259" s="65">
        <v>1248</v>
      </c>
      <c r="I259" s="65">
        <v>263</v>
      </c>
      <c r="J259" s="70">
        <v>0.82213438735177868</v>
      </c>
      <c r="K259" s="67">
        <f t="shared" si="10"/>
        <v>0</v>
      </c>
      <c r="L259" s="65">
        <v>7386</v>
      </c>
      <c r="M259" s="65">
        <v>6679</v>
      </c>
      <c r="N259" s="65">
        <v>567</v>
      </c>
      <c r="O259" s="70">
        <v>0.90427836447332788</v>
      </c>
      <c r="P259" s="65">
        <v>335</v>
      </c>
      <c r="Q259" s="65">
        <v>228</v>
      </c>
      <c r="R259" s="65">
        <v>104</v>
      </c>
      <c r="S259" s="70">
        <v>0.68059701492537317</v>
      </c>
      <c r="T259" s="65">
        <v>90</v>
      </c>
      <c r="U259" s="65">
        <v>66</v>
      </c>
      <c r="V259" s="65">
        <v>20</v>
      </c>
      <c r="W259" s="70">
        <v>0.73333333333333328</v>
      </c>
      <c r="X259" s="65">
        <v>492</v>
      </c>
      <c r="Y259" s="65">
        <v>393</v>
      </c>
      <c r="Z259" s="65">
        <v>78</v>
      </c>
      <c r="AA259" s="70">
        <v>0.79878048780487809</v>
      </c>
      <c r="AB259" s="68">
        <v>282</v>
      </c>
      <c r="AC259" s="68">
        <v>238</v>
      </c>
      <c r="AD259" s="68">
        <v>46</v>
      </c>
      <c r="AE259" s="79">
        <v>0.84397163120567376</v>
      </c>
      <c r="AF259" s="72">
        <v>257</v>
      </c>
      <c r="AG259" s="72">
        <v>181</v>
      </c>
      <c r="AH259" s="72">
        <v>73</v>
      </c>
      <c r="AI259" s="73">
        <v>0.7042801556420234</v>
      </c>
      <c r="AJ259" s="74">
        <f t="shared" si="9"/>
        <v>0</v>
      </c>
      <c r="AK259" s="68">
        <v>1126</v>
      </c>
      <c r="AL259" s="68">
        <v>925</v>
      </c>
      <c r="AM259" s="65">
        <v>193</v>
      </c>
      <c r="AN259" s="69">
        <v>0.82149200710479575</v>
      </c>
    </row>
    <row r="260" spans="2:40" ht="12.75" x14ac:dyDescent="0.2">
      <c r="B260" s="64">
        <v>45547</v>
      </c>
      <c r="C260" s="65">
        <v>290</v>
      </c>
      <c r="D260" s="65">
        <v>223</v>
      </c>
      <c r="E260" s="65">
        <v>84</v>
      </c>
      <c r="F260" s="70">
        <v>0.76896551724137929</v>
      </c>
      <c r="G260" s="65">
        <v>1511</v>
      </c>
      <c r="H260" s="65">
        <v>1263</v>
      </c>
      <c r="I260" s="65">
        <v>250</v>
      </c>
      <c r="J260" s="70">
        <v>0.83587028457974855</v>
      </c>
      <c r="K260" s="67">
        <f t="shared" si="10"/>
        <v>-7</v>
      </c>
      <c r="L260" s="65">
        <v>7386</v>
      </c>
      <c r="M260" s="65">
        <v>6683</v>
      </c>
      <c r="N260" s="65">
        <v>586</v>
      </c>
      <c r="O260" s="70">
        <v>0.90481992959653401</v>
      </c>
      <c r="P260" s="65">
        <v>335</v>
      </c>
      <c r="Q260" s="65">
        <v>223</v>
      </c>
      <c r="R260" s="65">
        <v>106</v>
      </c>
      <c r="S260" s="70">
        <v>0.66567164179104477</v>
      </c>
      <c r="T260" s="65">
        <v>90</v>
      </c>
      <c r="U260" s="65">
        <v>51</v>
      </c>
      <c r="V260" s="65">
        <v>33</v>
      </c>
      <c r="W260" s="70">
        <v>0.56666666666666665</v>
      </c>
      <c r="X260" s="65">
        <v>492</v>
      </c>
      <c r="Y260" s="65">
        <v>371</v>
      </c>
      <c r="Z260" s="65">
        <v>103</v>
      </c>
      <c r="AA260" s="70">
        <v>0.75406504065040647</v>
      </c>
      <c r="AB260" s="68">
        <v>282</v>
      </c>
      <c r="AC260" s="68">
        <v>220</v>
      </c>
      <c r="AD260" s="68">
        <v>62</v>
      </c>
      <c r="AE260" s="79">
        <v>0.78014184397163122</v>
      </c>
      <c r="AF260" s="72">
        <v>257</v>
      </c>
      <c r="AG260" s="72">
        <v>196</v>
      </c>
      <c r="AH260" s="72">
        <v>58</v>
      </c>
      <c r="AI260" s="73">
        <v>0.76264591439688711</v>
      </c>
      <c r="AJ260" s="74">
        <f t="shared" si="9"/>
        <v>0</v>
      </c>
      <c r="AK260" s="68">
        <v>1126</v>
      </c>
      <c r="AL260" s="68">
        <v>945</v>
      </c>
      <c r="AM260" s="65">
        <v>173</v>
      </c>
      <c r="AN260" s="69">
        <v>0.83925399644760212</v>
      </c>
    </row>
    <row r="261" spans="2:40" ht="12.75" x14ac:dyDescent="0.2">
      <c r="B261" s="64">
        <v>45548</v>
      </c>
      <c r="C261" s="65">
        <v>290</v>
      </c>
      <c r="D261" s="65">
        <v>212</v>
      </c>
      <c r="E261" s="65">
        <v>91</v>
      </c>
      <c r="F261" s="70">
        <v>0.73103448275862071</v>
      </c>
      <c r="G261" s="65">
        <v>1511</v>
      </c>
      <c r="H261" s="65">
        <v>1242</v>
      </c>
      <c r="I261" s="65">
        <v>269</v>
      </c>
      <c r="J261" s="70">
        <v>0.82197220383851755</v>
      </c>
      <c r="K261" s="67">
        <f t="shared" si="10"/>
        <v>0</v>
      </c>
      <c r="L261" s="65">
        <v>7406</v>
      </c>
      <c r="M261" s="65">
        <v>6612</v>
      </c>
      <c r="N261" s="65">
        <v>659</v>
      </c>
      <c r="O261" s="70">
        <v>0.89278963002970568</v>
      </c>
      <c r="P261" s="65">
        <v>335</v>
      </c>
      <c r="Q261" s="65">
        <v>250</v>
      </c>
      <c r="R261" s="65">
        <v>66</v>
      </c>
      <c r="S261" s="70">
        <v>0.74626865671641796</v>
      </c>
      <c r="T261" s="65">
        <v>90</v>
      </c>
      <c r="U261" s="65">
        <v>58</v>
      </c>
      <c r="V261" s="65">
        <v>29</v>
      </c>
      <c r="W261" s="70">
        <v>0.64444444444444449</v>
      </c>
      <c r="X261" s="65">
        <v>492</v>
      </c>
      <c r="Y261" s="65">
        <v>381</v>
      </c>
      <c r="Z261" s="65">
        <v>103</v>
      </c>
      <c r="AA261" s="70">
        <v>0.77439024390243905</v>
      </c>
      <c r="AB261" s="68">
        <v>282</v>
      </c>
      <c r="AC261" s="68">
        <v>221</v>
      </c>
      <c r="AD261" s="68">
        <v>62</v>
      </c>
      <c r="AE261" s="79">
        <v>0.78368794326241131</v>
      </c>
      <c r="AF261" s="72">
        <v>257</v>
      </c>
      <c r="AG261" s="72">
        <v>206</v>
      </c>
      <c r="AH261" s="72">
        <v>51</v>
      </c>
      <c r="AI261" s="73">
        <v>0.80155642023346307</v>
      </c>
      <c r="AJ261" s="74">
        <f t="shared" si="9"/>
        <v>0</v>
      </c>
      <c r="AK261" s="68">
        <v>1126</v>
      </c>
      <c r="AL261" s="68">
        <v>905</v>
      </c>
      <c r="AM261" s="65">
        <v>219</v>
      </c>
      <c r="AN261" s="69">
        <v>0.80373001776198938</v>
      </c>
    </row>
    <row r="262" spans="2:40" ht="12.75" x14ac:dyDescent="0.2">
      <c r="B262" s="64">
        <v>45549</v>
      </c>
      <c r="C262" s="65">
        <v>290</v>
      </c>
      <c r="D262" s="65">
        <v>214</v>
      </c>
      <c r="E262" s="65">
        <v>78</v>
      </c>
      <c r="F262" s="70">
        <v>0.73793103448275865</v>
      </c>
      <c r="G262" s="65">
        <v>1511</v>
      </c>
      <c r="H262" s="65">
        <v>1265</v>
      </c>
      <c r="I262" s="65">
        <v>248</v>
      </c>
      <c r="J262" s="70">
        <v>0.8371939113170086</v>
      </c>
      <c r="K262" s="67">
        <f t="shared" si="10"/>
        <v>0</v>
      </c>
      <c r="L262" s="65">
        <v>7406</v>
      </c>
      <c r="M262" s="65">
        <v>6589</v>
      </c>
      <c r="N262" s="65">
        <v>673</v>
      </c>
      <c r="O262" s="70">
        <v>0.88968403996759382</v>
      </c>
      <c r="P262" s="65">
        <v>335</v>
      </c>
      <c r="Q262" s="65">
        <v>223</v>
      </c>
      <c r="R262" s="65">
        <v>107</v>
      </c>
      <c r="S262" s="70">
        <v>0.66567164179104477</v>
      </c>
      <c r="T262" s="65">
        <v>90</v>
      </c>
      <c r="U262" s="65">
        <v>60</v>
      </c>
      <c r="V262" s="65">
        <v>26</v>
      </c>
      <c r="W262" s="70">
        <v>0.66666666666666663</v>
      </c>
      <c r="X262" s="65">
        <v>492</v>
      </c>
      <c r="Y262" s="65">
        <v>386</v>
      </c>
      <c r="Z262" s="65">
        <v>82</v>
      </c>
      <c r="AA262" s="70">
        <v>0.78455284552845528</v>
      </c>
      <c r="AB262" s="68">
        <v>282</v>
      </c>
      <c r="AC262" s="68">
        <v>221</v>
      </c>
      <c r="AD262" s="68">
        <v>69</v>
      </c>
      <c r="AE262" s="79">
        <v>0.78368794326241131</v>
      </c>
      <c r="AF262" s="72">
        <v>257</v>
      </c>
      <c r="AG262" s="72">
        <v>203</v>
      </c>
      <c r="AH262" s="72">
        <v>52</v>
      </c>
      <c r="AI262" s="73">
        <v>0.78988326848249024</v>
      </c>
      <c r="AJ262" s="74">
        <f t="shared" si="9"/>
        <v>0</v>
      </c>
      <c r="AK262" s="68">
        <v>1126</v>
      </c>
      <c r="AL262" s="68">
        <v>897</v>
      </c>
      <c r="AM262" s="65">
        <v>216</v>
      </c>
      <c r="AN262" s="69">
        <v>0.79662522202486674</v>
      </c>
    </row>
    <row r="263" spans="2:40" ht="12.75" x14ac:dyDescent="0.2">
      <c r="B263" s="64">
        <v>45550</v>
      </c>
      <c r="C263" s="65">
        <v>290</v>
      </c>
      <c r="D263" s="65">
        <v>219</v>
      </c>
      <c r="E263" s="65">
        <v>65</v>
      </c>
      <c r="F263" s="70">
        <v>0.7551724137931034</v>
      </c>
      <c r="G263" s="65">
        <v>1511</v>
      </c>
      <c r="H263" s="65">
        <v>1243</v>
      </c>
      <c r="I263" s="65">
        <v>268</v>
      </c>
      <c r="J263" s="70">
        <v>0.82263401720714757</v>
      </c>
      <c r="K263" s="67">
        <f t="shared" si="10"/>
        <v>0</v>
      </c>
      <c r="L263" s="65">
        <v>7406</v>
      </c>
      <c r="M263" s="65">
        <v>6525</v>
      </c>
      <c r="N263" s="65">
        <v>736</v>
      </c>
      <c r="O263" s="70">
        <v>0.88104239805563056</v>
      </c>
      <c r="P263" s="65">
        <v>335</v>
      </c>
      <c r="Q263" s="65">
        <v>226</v>
      </c>
      <c r="R263" s="65">
        <v>102</v>
      </c>
      <c r="S263" s="70">
        <v>0.67462686567164176</v>
      </c>
      <c r="T263" s="65">
        <v>90</v>
      </c>
      <c r="U263" s="65">
        <v>60</v>
      </c>
      <c r="V263" s="65">
        <v>26</v>
      </c>
      <c r="W263" s="70">
        <v>0.66666666666666663</v>
      </c>
      <c r="X263" s="65">
        <v>492</v>
      </c>
      <c r="Y263" s="65">
        <v>390</v>
      </c>
      <c r="Z263" s="65">
        <v>80</v>
      </c>
      <c r="AA263" s="70">
        <v>0.79268292682926833</v>
      </c>
      <c r="AB263" s="68">
        <v>282</v>
      </c>
      <c r="AC263" s="68">
        <v>230</v>
      </c>
      <c r="AD263" s="68">
        <v>61</v>
      </c>
      <c r="AE263" s="79">
        <v>0.81560283687943258</v>
      </c>
      <c r="AF263" s="72">
        <v>257</v>
      </c>
      <c r="AG263" s="72">
        <v>207</v>
      </c>
      <c r="AH263" s="72">
        <v>48</v>
      </c>
      <c r="AI263" s="73">
        <v>0.80544747081712065</v>
      </c>
      <c r="AJ263" s="74">
        <f t="shared" si="9"/>
        <v>0</v>
      </c>
      <c r="AK263" s="68">
        <v>1126</v>
      </c>
      <c r="AL263" s="68">
        <v>923</v>
      </c>
      <c r="AM263" s="65">
        <v>196</v>
      </c>
      <c r="AN263" s="69">
        <v>0.81971580817051515</v>
      </c>
    </row>
    <row r="264" spans="2:40" ht="12.75" x14ac:dyDescent="0.2">
      <c r="B264" s="64">
        <v>45551</v>
      </c>
      <c r="C264" s="65">
        <v>290</v>
      </c>
      <c r="D264" s="65">
        <v>193</v>
      </c>
      <c r="E264" s="65">
        <v>91</v>
      </c>
      <c r="F264" s="70">
        <v>0.66551724137931034</v>
      </c>
      <c r="G264" s="65">
        <v>1511</v>
      </c>
      <c r="H264" s="65">
        <v>1263</v>
      </c>
      <c r="I264" s="65">
        <v>253</v>
      </c>
      <c r="J264" s="70">
        <v>0.8371939113170086</v>
      </c>
      <c r="K264" s="67">
        <f t="shared" si="10"/>
        <v>0</v>
      </c>
      <c r="L264" s="65">
        <v>7406</v>
      </c>
      <c r="M264" s="65">
        <v>6526</v>
      </c>
      <c r="N264" s="65">
        <v>738</v>
      </c>
      <c r="O264" s="70">
        <v>0.881177423710505</v>
      </c>
      <c r="P264" s="65">
        <v>335</v>
      </c>
      <c r="Q264" s="65">
        <v>239</v>
      </c>
      <c r="R264" s="65">
        <v>92</v>
      </c>
      <c r="S264" s="70">
        <v>0.71343283582089556</v>
      </c>
      <c r="T264" s="65">
        <v>90</v>
      </c>
      <c r="U264" s="65">
        <v>60</v>
      </c>
      <c r="V264" s="65">
        <v>25</v>
      </c>
      <c r="W264" s="70">
        <v>0.66666666666666663</v>
      </c>
      <c r="X264" s="65">
        <v>492</v>
      </c>
      <c r="Y264" s="65">
        <v>382</v>
      </c>
      <c r="Z264" s="65">
        <v>93</v>
      </c>
      <c r="AA264" s="70">
        <v>0.77642276422764223</v>
      </c>
      <c r="AB264" s="68">
        <v>282</v>
      </c>
      <c r="AC264" s="68">
        <v>236</v>
      </c>
      <c r="AD264" s="68">
        <v>53</v>
      </c>
      <c r="AE264" s="79">
        <v>0.83687943262411346</v>
      </c>
      <c r="AF264" s="72">
        <v>257</v>
      </c>
      <c r="AG264" s="72">
        <v>195</v>
      </c>
      <c r="AH264" s="72">
        <v>62</v>
      </c>
      <c r="AI264" s="73">
        <v>0.75875486381322954</v>
      </c>
      <c r="AJ264" s="74">
        <f t="shared" si="9"/>
        <v>0</v>
      </c>
      <c r="AK264" s="68">
        <v>1126</v>
      </c>
      <c r="AL264" s="68">
        <v>929</v>
      </c>
      <c r="AM264" s="65">
        <v>189</v>
      </c>
      <c r="AN264" s="69">
        <v>0.82504440497335707</v>
      </c>
    </row>
    <row r="265" spans="2:40" ht="12.75" x14ac:dyDescent="0.2">
      <c r="B265" s="64">
        <v>45552</v>
      </c>
      <c r="C265" s="65">
        <v>290</v>
      </c>
      <c r="D265" s="65">
        <v>211</v>
      </c>
      <c r="E265" s="65">
        <v>78</v>
      </c>
      <c r="F265" s="70">
        <v>0.72758620689655173</v>
      </c>
      <c r="G265" s="65">
        <v>1510</v>
      </c>
      <c r="H265" s="65">
        <v>1257</v>
      </c>
      <c r="I265" s="65">
        <v>252</v>
      </c>
      <c r="J265" s="70">
        <v>0.83245033112582778</v>
      </c>
      <c r="K265" s="67">
        <f t="shared" si="10"/>
        <v>-1</v>
      </c>
      <c r="L265" s="65">
        <v>7411</v>
      </c>
      <c r="M265" s="65">
        <v>6649</v>
      </c>
      <c r="N265" s="65">
        <v>582</v>
      </c>
      <c r="O265" s="70">
        <v>0.89717986776413439</v>
      </c>
      <c r="P265" s="65">
        <v>335</v>
      </c>
      <c r="Q265" s="65">
        <v>246</v>
      </c>
      <c r="R265" s="65">
        <v>79</v>
      </c>
      <c r="S265" s="70">
        <v>0.73432835820895526</v>
      </c>
      <c r="T265" s="65">
        <v>90</v>
      </c>
      <c r="U265" s="65">
        <v>57</v>
      </c>
      <c r="V265" s="65">
        <v>29</v>
      </c>
      <c r="W265" s="70">
        <v>0.6333333333333333</v>
      </c>
      <c r="X265" s="65">
        <v>492</v>
      </c>
      <c r="Y265" s="65">
        <v>407</v>
      </c>
      <c r="Z265" s="65">
        <v>77</v>
      </c>
      <c r="AA265" s="70">
        <v>0.82723577235772361</v>
      </c>
      <c r="AB265" s="68">
        <v>282</v>
      </c>
      <c r="AC265" s="68">
        <v>218</v>
      </c>
      <c r="AD265" s="68">
        <v>73</v>
      </c>
      <c r="AE265" s="79">
        <v>0.77304964539007093</v>
      </c>
      <c r="AF265" s="72">
        <v>257</v>
      </c>
      <c r="AG265" s="72">
        <v>194</v>
      </c>
      <c r="AH265" s="72">
        <v>61</v>
      </c>
      <c r="AI265" s="73">
        <v>0.75486381322957197</v>
      </c>
      <c r="AJ265" s="74">
        <f t="shared" si="9"/>
        <v>0</v>
      </c>
      <c r="AK265" s="68">
        <v>1126</v>
      </c>
      <c r="AL265" s="68">
        <v>929</v>
      </c>
      <c r="AM265" s="65">
        <v>188</v>
      </c>
      <c r="AN265" s="69">
        <v>0.82504440497335707</v>
      </c>
    </row>
    <row r="266" spans="2:40" ht="12.75" x14ac:dyDescent="0.2">
      <c r="B266" s="64">
        <v>45553</v>
      </c>
      <c r="C266" s="65">
        <v>290</v>
      </c>
      <c r="D266" s="65">
        <v>209</v>
      </c>
      <c r="E266" s="65">
        <v>82</v>
      </c>
      <c r="F266" s="70">
        <v>0.72068965517241379</v>
      </c>
      <c r="G266" s="65">
        <v>1510</v>
      </c>
      <c r="H266" s="65">
        <v>1266</v>
      </c>
      <c r="I266" s="65">
        <v>244</v>
      </c>
      <c r="J266" s="70">
        <v>0.83841059602649004</v>
      </c>
      <c r="K266" s="67">
        <f t="shared" si="10"/>
        <v>0</v>
      </c>
      <c r="L266" s="65">
        <v>7411</v>
      </c>
      <c r="M266" s="65">
        <v>6712</v>
      </c>
      <c r="N266" s="65">
        <v>544</v>
      </c>
      <c r="O266" s="70">
        <v>0.90568074483875316</v>
      </c>
      <c r="P266" s="65">
        <v>335</v>
      </c>
      <c r="Q266" s="65">
        <v>226</v>
      </c>
      <c r="R266" s="65">
        <v>96</v>
      </c>
      <c r="S266" s="70">
        <v>0.67462686567164176</v>
      </c>
      <c r="T266" s="65">
        <v>90</v>
      </c>
      <c r="U266" s="65">
        <v>49</v>
      </c>
      <c r="V266" s="65">
        <v>37</v>
      </c>
      <c r="W266" s="70">
        <v>0.5444444444444444</v>
      </c>
      <c r="X266" s="65">
        <v>492</v>
      </c>
      <c r="Y266" s="65">
        <v>395</v>
      </c>
      <c r="Z266" s="65">
        <v>87</v>
      </c>
      <c r="AA266" s="70">
        <v>0.80284552845528456</v>
      </c>
      <c r="AB266" s="68">
        <v>282</v>
      </c>
      <c r="AC266" s="68">
        <v>216</v>
      </c>
      <c r="AD266" s="68">
        <v>66</v>
      </c>
      <c r="AE266" s="79">
        <v>0.76595744680851063</v>
      </c>
      <c r="AF266" s="72">
        <v>257</v>
      </c>
      <c r="AG266" s="72">
        <v>192</v>
      </c>
      <c r="AH266" s="72">
        <v>63</v>
      </c>
      <c r="AI266" s="73">
        <v>0.74708171206225682</v>
      </c>
      <c r="AJ266" s="74">
        <f t="shared" si="9"/>
        <v>0</v>
      </c>
      <c r="AK266" s="68">
        <v>1126</v>
      </c>
      <c r="AL266" s="68">
        <v>918</v>
      </c>
      <c r="AM266" s="65">
        <v>199</v>
      </c>
      <c r="AN266" s="69">
        <v>0.81527531083481353</v>
      </c>
    </row>
    <row r="267" spans="2:40" ht="12.75" x14ac:dyDescent="0.2">
      <c r="B267" s="64">
        <v>45554</v>
      </c>
      <c r="C267" s="65">
        <v>290</v>
      </c>
      <c r="D267" s="65">
        <v>219</v>
      </c>
      <c r="E267" s="65">
        <v>85</v>
      </c>
      <c r="F267" s="70">
        <v>0.7551724137931034</v>
      </c>
      <c r="G267" s="65">
        <v>1510</v>
      </c>
      <c r="H267" s="65">
        <v>1243</v>
      </c>
      <c r="I267" s="65">
        <v>271</v>
      </c>
      <c r="J267" s="70">
        <v>0.82317880794701992</v>
      </c>
      <c r="K267" s="67">
        <f t="shared" si="10"/>
        <v>0</v>
      </c>
      <c r="L267" s="65">
        <v>7411</v>
      </c>
      <c r="M267" s="84">
        <v>6712</v>
      </c>
      <c r="N267" s="84">
        <v>530</v>
      </c>
      <c r="O267" s="70">
        <v>0.90568074483875316</v>
      </c>
      <c r="P267" s="65">
        <v>335</v>
      </c>
      <c r="Q267" s="65">
        <v>240</v>
      </c>
      <c r="R267" s="65">
        <v>83</v>
      </c>
      <c r="S267" s="70">
        <v>0.71641791044776115</v>
      </c>
      <c r="T267" s="65">
        <v>90</v>
      </c>
      <c r="U267" s="65">
        <v>55</v>
      </c>
      <c r="V267" s="65">
        <v>31</v>
      </c>
      <c r="W267" s="70">
        <v>0.61111111111111116</v>
      </c>
      <c r="X267" s="65">
        <v>492</v>
      </c>
      <c r="Y267" s="65">
        <v>371</v>
      </c>
      <c r="Z267" s="65">
        <v>107</v>
      </c>
      <c r="AA267" s="70">
        <v>0.75406504065040647</v>
      </c>
      <c r="AB267" s="68">
        <v>282</v>
      </c>
      <c r="AC267" s="68">
        <v>228</v>
      </c>
      <c r="AD267" s="68">
        <v>55</v>
      </c>
      <c r="AE267" s="79">
        <v>0.80851063829787229</v>
      </c>
      <c r="AF267" s="72">
        <v>257</v>
      </c>
      <c r="AG267" s="72">
        <v>192</v>
      </c>
      <c r="AH267" s="72">
        <v>63</v>
      </c>
      <c r="AI267" s="73">
        <v>0.74708171206225682</v>
      </c>
      <c r="AJ267" s="74">
        <f t="shared" si="9"/>
        <v>0</v>
      </c>
      <c r="AK267" s="68">
        <v>1126</v>
      </c>
      <c r="AL267" s="68">
        <v>940</v>
      </c>
      <c r="AM267" s="65">
        <v>177</v>
      </c>
      <c r="AN267" s="69">
        <v>0.8348134991119005</v>
      </c>
    </row>
    <row r="268" spans="2:40" ht="12.75" x14ac:dyDescent="0.2">
      <c r="B268" s="64">
        <v>45555</v>
      </c>
      <c r="C268" s="65">
        <v>290</v>
      </c>
      <c r="D268" s="65">
        <v>223</v>
      </c>
      <c r="E268" s="65">
        <v>71</v>
      </c>
      <c r="F268" s="70">
        <v>0.76896551724137929</v>
      </c>
      <c r="G268" s="65">
        <v>1510</v>
      </c>
      <c r="H268" s="65">
        <v>1235</v>
      </c>
      <c r="I268" s="65">
        <v>277</v>
      </c>
      <c r="J268" s="70">
        <v>0.81788079470198671</v>
      </c>
      <c r="K268" s="67">
        <f t="shared" si="10"/>
        <v>0</v>
      </c>
      <c r="L268" s="65">
        <v>7411</v>
      </c>
      <c r="M268" s="65">
        <v>6721</v>
      </c>
      <c r="N268" s="65">
        <v>540</v>
      </c>
      <c r="O268" s="70">
        <v>0.90689515584941305</v>
      </c>
      <c r="P268" s="65">
        <v>335</v>
      </c>
      <c r="Q268" s="65">
        <v>226</v>
      </c>
      <c r="R268" s="65">
        <v>98</v>
      </c>
      <c r="S268" s="70">
        <v>0.67462686567164176</v>
      </c>
      <c r="T268" s="65">
        <v>90</v>
      </c>
      <c r="U268" s="65">
        <v>50</v>
      </c>
      <c r="V268" s="65">
        <v>36</v>
      </c>
      <c r="W268" s="70">
        <v>0.55555555555555558</v>
      </c>
      <c r="X268" s="65">
        <v>492</v>
      </c>
      <c r="Y268" s="65">
        <v>378</v>
      </c>
      <c r="Z268" s="65">
        <v>97</v>
      </c>
      <c r="AA268" s="70">
        <v>0.76829268292682928</v>
      </c>
      <c r="AB268" s="68">
        <v>282</v>
      </c>
      <c r="AC268" s="68">
        <v>235</v>
      </c>
      <c r="AD268" s="68">
        <v>49</v>
      </c>
      <c r="AE268" s="79">
        <v>0.83333333333333337</v>
      </c>
      <c r="AF268" s="72">
        <v>257</v>
      </c>
      <c r="AG268" s="72">
        <v>206</v>
      </c>
      <c r="AH268" s="72">
        <v>49</v>
      </c>
      <c r="AI268" s="73">
        <v>0.80155642023346307</v>
      </c>
      <c r="AJ268" s="74">
        <f t="shared" si="9"/>
        <v>0</v>
      </c>
      <c r="AK268" s="68">
        <v>1126</v>
      </c>
      <c r="AL268" s="68">
        <v>892</v>
      </c>
      <c r="AM268" s="65">
        <v>224</v>
      </c>
      <c r="AN268" s="69">
        <v>0.79218472468916523</v>
      </c>
    </row>
    <row r="269" spans="2:40" ht="12.75" x14ac:dyDescent="0.2">
      <c r="B269" s="64">
        <v>45556</v>
      </c>
      <c r="C269" s="65">
        <v>290</v>
      </c>
      <c r="D269" s="65">
        <v>230</v>
      </c>
      <c r="E269" s="65">
        <v>73</v>
      </c>
      <c r="F269" s="70">
        <v>0.7931034482758621</v>
      </c>
      <c r="G269" s="65">
        <v>1510</v>
      </c>
      <c r="H269" s="65">
        <v>1191</v>
      </c>
      <c r="I269" s="65">
        <v>328</v>
      </c>
      <c r="J269" s="70">
        <v>0.78874172185430469</v>
      </c>
      <c r="K269" s="67">
        <f t="shared" si="10"/>
        <v>0</v>
      </c>
      <c r="L269" s="65">
        <v>7399</v>
      </c>
      <c r="M269" s="65">
        <v>6579</v>
      </c>
      <c r="N269" s="65">
        <v>694</v>
      </c>
      <c r="O269" s="70">
        <v>0.88917421273145014</v>
      </c>
      <c r="P269" s="65">
        <v>335</v>
      </c>
      <c r="Q269" s="65">
        <v>232</v>
      </c>
      <c r="R269" s="65">
        <v>91</v>
      </c>
      <c r="S269" s="70">
        <v>0.69253731343283587</v>
      </c>
      <c r="T269" s="65">
        <v>85</v>
      </c>
      <c r="U269" s="65">
        <v>54</v>
      </c>
      <c r="V269" s="65">
        <v>35</v>
      </c>
      <c r="W269" s="70">
        <v>0.63529411764705879</v>
      </c>
      <c r="X269" s="65">
        <v>486</v>
      </c>
      <c r="Y269" s="65">
        <v>377</v>
      </c>
      <c r="Z269" s="65">
        <v>90</v>
      </c>
      <c r="AA269" s="70">
        <v>0.77572016460905346</v>
      </c>
      <c r="AB269" s="68">
        <v>282</v>
      </c>
      <c r="AC269" s="68">
        <v>218</v>
      </c>
      <c r="AD269" s="68">
        <v>62</v>
      </c>
      <c r="AE269" s="79">
        <v>0.77304964539007093</v>
      </c>
      <c r="AF269" s="72">
        <v>257</v>
      </c>
      <c r="AG269" s="72">
        <v>192</v>
      </c>
      <c r="AH269" s="72">
        <v>63</v>
      </c>
      <c r="AI269" s="73">
        <v>0.74708171206225682</v>
      </c>
      <c r="AJ269" s="74">
        <f t="shared" si="9"/>
        <v>0</v>
      </c>
      <c r="AK269" s="68">
        <v>1126</v>
      </c>
      <c r="AL269" s="68">
        <v>903</v>
      </c>
      <c r="AM269" s="65">
        <v>215</v>
      </c>
      <c r="AN269" s="69">
        <v>0.80195381882770866</v>
      </c>
    </row>
    <row r="270" spans="2:40" ht="12.75" x14ac:dyDescent="0.2">
      <c r="B270" s="64">
        <v>45557</v>
      </c>
      <c r="C270" s="65">
        <v>290</v>
      </c>
      <c r="D270" s="65">
        <v>234</v>
      </c>
      <c r="E270" s="65">
        <v>74</v>
      </c>
      <c r="F270" s="70">
        <v>0.80689655172413788</v>
      </c>
      <c r="G270" s="65">
        <v>1510</v>
      </c>
      <c r="H270" s="65">
        <v>1199</v>
      </c>
      <c r="I270" s="65">
        <v>311</v>
      </c>
      <c r="J270" s="70">
        <v>0.79403973509933778</v>
      </c>
      <c r="K270" s="67">
        <f t="shared" si="10"/>
        <v>0</v>
      </c>
      <c r="L270" s="65">
        <v>7399</v>
      </c>
      <c r="M270" s="65">
        <v>6539</v>
      </c>
      <c r="N270" s="65">
        <v>736</v>
      </c>
      <c r="O270" s="70">
        <v>0.88376807676713065</v>
      </c>
      <c r="P270" s="65">
        <v>335</v>
      </c>
      <c r="Q270" s="65">
        <v>239</v>
      </c>
      <c r="R270" s="65">
        <v>86</v>
      </c>
      <c r="S270" s="70">
        <v>0.71343283582089556</v>
      </c>
      <c r="T270" s="65">
        <v>85</v>
      </c>
      <c r="U270" s="65">
        <v>51</v>
      </c>
      <c r="V270" s="65">
        <v>34</v>
      </c>
      <c r="W270" s="70">
        <v>0.6</v>
      </c>
      <c r="X270" s="65">
        <v>486</v>
      </c>
      <c r="Y270" s="65">
        <v>346</v>
      </c>
      <c r="Z270" s="65">
        <v>135</v>
      </c>
      <c r="AA270" s="70">
        <v>0.7119341563786008</v>
      </c>
      <c r="AB270" s="68">
        <v>282</v>
      </c>
      <c r="AC270" s="68">
        <v>213</v>
      </c>
      <c r="AD270" s="68">
        <v>66</v>
      </c>
      <c r="AE270" s="79">
        <v>0.75531914893617025</v>
      </c>
      <c r="AF270" s="72">
        <v>257</v>
      </c>
      <c r="AG270" s="72">
        <v>197</v>
      </c>
      <c r="AH270" s="72">
        <v>58</v>
      </c>
      <c r="AI270" s="73">
        <v>0.7665369649805448</v>
      </c>
      <c r="AJ270" s="74">
        <f t="shared" si="9"/>
        <v>0</v>
      </c>
      <c r="AK270" s="68">
        <v>1126</v>
      </c>
      <c r="AL270" s="68">
        <v>897</v>
      </c>
      <c r="AM270" s="65">
        <v>218</v>
      </c>
      <c r="AN270" s="69">
        <v>0.79662522202486674</v>
      </c>
    </row>
    <row r="271" spans="2:40" ht="12.75" x14ac:dyDescent="0.2">
      <c r="B271" s="64">
        <v>45558</v>
      </c>
      <c r="C271" s="65">
        <v>290</v>
      </c>
      <c r="D271" s="65">
        <v>221</v>
      </c>
      <c r="E271" s="65">
        <v>74</v>
      </c>
      <c r="F271" s="70">
        <v>0.76206896551724135</v>
      </c>
      <c r="G271" s="65">
        <v>1515</v>
      </c>
      <c r="H271" s="65">
        <v>1212</v>
      </c>
      <c r="I271" s="65">
        <v>303</v>
      </c>
      <c r="J271" s="70">
        <v>0.8</v>
      </c>
      <c r="K271" s="67">
        <f t="shared" si="10"/>
        <v>5</v>
      </c>
      <c r="L271" s="65">
        <v>7399</v>
      </c>
      <c r="M271" s="65">
        <v>6530</v>
      </c>
      <c r="N271" s="65">
        <v>735</v>
      </c>
      <c r="O271" s="70">
        <v>0.88255169617515883</v>
      </c>
      <c r="P271" s="65">
        <v>335</v>
      </c>
      <c r="Q271" s="65">
        <v>237</v>
      </c>
      <c r="R271" s="65">
        <v>90</v>
      </c>
      <c r="S271" s="70">
        <v>0.70746268656716416</v>
      </c>
      <c r="T271" s="65">
        <v>85</v>
      </c>
      <c r="U271" s="65">
        <v>60</v>
      </c>
      <c r="V271" s="65">
        <v>26</v>
      </c>
      <c r="W271" s="70">
        <v>0.70588235294117652</v>
      </c>
      <c r="X271" s="65">
        <v>486</v>
      </c>
      <c r="Y271" s="65">
        <v>367</v>
      </c>
      <c r="Z271" s="65">
        <v>113</v>
      </c>
      <c r="AA271" s="70">
        <v>0.75514403292181065</v>
      </c>
      <c r="AB271" s="68">
        <v>282</v>
      </c>
      <c r="AC271" s="68">
        <v>206</v>
      </c>
      <c r="AD271" s="68">
        <v>73</v>
      </c>
      <c r="AE271" s="79">
        <v>0.73049645390070927</v>
      </c>
      <c r="AF271" s="72">
        <v>257</v>
      </c>
      <c r="AG271" s="72">
        <v>191</v>
      </c>
      <c r="AH271" s="72">
        <v>64</v>
      </c>
      <c r="AI271" s="73">
        <v>0.74319066147859925</v>
      </c>
      <c r="AJ271" s="74">
        <f t="shared" si="9"/>
        <v>0</v>
      </c>
      <c r="AK271" s="68">
        <v>1132</v>
      </c>
      <c r="AL271" s="68">
        <v>943</v>
      </c>
      <c r="AM271" s="65">
        <v>175</v>
      </c>
      <c r="AN271" s="69">
        <v>0.83303886925795056</v>
      </c>
    </row>
    <row r="272" spans="2:40" ht="12.75" x14ac:dyDescent="0.2">
      <c r="B272" s="64">
        <v>45559</v>
      </c>
      <c r="C272" s="65">
        <v>290</v>
      </c>
      <c r="D272" s="65">
        <v>242</v>
      </c>
      <c r="E272" s="65">
        <v>60</v>
      </c>
      <c r="F272" s="70">
        <v>0.83448275862068966</v>
      </c>
      <c r="G272" s="65">
        <v>1515</v>
      </c>
      <c r="H272" s="65">
        <v>1235</v>
      </c>
      <c r="I272" s="65">
        <v>271</v>
      </c>
      <c r="J272" s="70">
        <v>0.81518151815181517</v>
      </c>
      <c r="K272" s="67">
        <f t="shared" si="10"/>
        <v>0</v>
      </c>
      <c r="L272" s="65">
        <v>7407</v>
      </c>
      <c r="M272" s="65">
        <v>6625</v>
      </c>
      <c r="N272" s="65">
        <v>639</v>
      </c>
      <c r="O272" s="70">
        <v>0.89442419333063317</v>
      </c>
      <c r="P272" s="65">
        <v>335</v>
      </c>
      <c r="Q272" s="65">
        <v>247</v>
      </c>
      <c r="R272" s="65">
        <v>81</v>
      </c>
      <c r="S272" s="70">
        <v>0.73731343283582085</v>
      </c>
      <c r="T272" s="65">
        <v>85</v>
      </c>
      <c r="U272" s="65">
        <v>62</v>
      </c>
      <c r="V272" s="65">
        <v>24</v>
      </c>
      <c r="W272" s="70">
        <v>0.72941176470588232</v>
      </c>
      <c r="X272" s="65">
        <v>478</v>
      </c>
      <c r="Y272" s="65">
        <v>381</v>
      </c>
      <c r="Z272" s="65">
        <v>99</v>
      </c>
      <c r="AA272" s="70">
        <v>0.79707112970711302</v>
      </c>
      <c r="AB272" s="68">
        <v>282</v>
      </c>
      <c r="AC272" s="68">
        <v>207</v>
      </c>
      <c r="AD272" s="68">
        <v>72</v>
      </c>
      <c r="AE272" s="79">
        <v>0.73404255319148937</v>
      </c>
      <c r="AF272" s="72">
        <v>257</v>
      </c>
      <c r="AG272" s="72">
        <v>196</v>
      </c>
      <c r="AH272" s="72">
        <v>59</v>
      </c>
      <c r="AI272" s="73">
        <v>0.76264591439688711</v>
      </c>
      <c r="AJ272" s="74">
        <f t="shared" si="9"/>
        <v>0</v>
      </c>
      <c r="AK272" s="68">
        <v>1132</v>
      </c>
      <c r="AL272" s="68">
        <v>933</v>
      </c>
      <c r="AM272" s="65">
        <v>185</v>
      </c>
      <c r="AN272" s="69">
        <v>0.8242049469964664</v>
      </c>
    </row>
    <row r="273" spans="2:40" ht="12.75" x14ac:dyDescent="0.2">
      <c r="B273" s="64">
        <v>45560</v>
      </c>
      <c r="C273" s="65">
        <v>290</v>
      </c>
      <c r="D273" s="65">
        <v>217</v>
      </c>
      <c r="E273" s="65">
        <v>80</v>
      </c>
      <c r="F273" s="70">
        <v>0.74827586206896557</v>
      </c>
      <c r="G273" s="65">
        <v>1515</v>
      </c>
      <c r="H273" s="65">
        <v>1270</v>
      </c>
      <c r="I273" s="65">
        <v>235</v>
      </c>
      <c r="J273" s="70">
        <v>0.83828382838283833</v>
      </c>
      <c r="K273" s="67">
        <f t="shared" si="10"/>
        <v>0</v>
      </c>
      <c r="L273" s="65">
        <v>7407</v>
      </c>
      <c r="M273" s="65">
        <v>6706</v>
      </c>
      <c r="N273" s="65">
        <v>557</v>
      </c>
      <c r="O273" s="70">
        <v>0.90535979478871342</v>
      </c>
      <c r="P273" s="65">
        <v>335</v>
      </c>
      <c r="Q273" s="65">
        <v>221</v>
      </c>
      <c r="R273" s="65">
        <v>103</v>
      </c>
      <c r="S273" s="70">
        <v>0.65970149253731347</v>
      </c>
      <c r="T273" s="65">
        <v>85</v>
      </c>
      <c r="U273" s="65">
        <v>67</v>
      </c>
      <c r="V273" s="65">
        <v>19</v>
      </c>
      <c r="W273" s="70">
        <v>0.78823529411764703</v>
      </c>
      <c r="X273" s="65">
        <v>478</v>
      </c>
      <c r="Y273" s="65">
        <v>397</v>
      </c>
      <c r="Z273" s="65">
        <v>88</v>
      </c>
      <c r="AA273" s="70">
        <v>0.83054393305439334</v>
      </c>
      <c r="AB273" s="68">
        <v>282</v>
      </c>
      <c r="AC273" s="68">
        <v>219</v>
      </c>
      <c r="AD273" s="68">
        <v>63</v>
      </c>
      <c r="AE273" s="79">
        <v>0.77659574468085102</v>
      </c>
      <c r="AF273" s="72">
        <v>257</v>
      </c>
      <c r="AG273" s="72">
        <v>200</v>
      </c>
      <c r="AH273" s="72">
        <v>55</v>
      </c>
      <c r="AI273" s="73">
        <v>0.77821011673151752</v>
      </c>
      <c r="AJ273" s="74">
        <f t="shared" si="9"/>
        <v>0</v>
      </c>
      <c r="AK273" s="68">
        <v>1132</v>
      </c>
      <c r="AL273" s="68">
        <v>957</v>
      </c>
      <c r="AM273" s="65">
        <v>160</v>
      </c>
      <c r="AN273" s="69">
        <v>0.84540636042402828</v>
      </c>
    </row>
    <row r="274" spans="2:40" ht="12.75" x14ac:dyDescent="0.2">
      <c r="B274" s="64">
        <v>45561</v>
      </c>
      <c r="C274" s="65">
        <v>290</v>
      </c>
      <c r="D274" s="65">
        <v>221</v>
      </c>
      <c r="E274" s="65">
        <v>75</v>
      </c>
      <c r="F274" s="70">
        <v>0.76206896551724135</v>
      </c>
      <c r="G274" s="65">
        <v>1515</v>
      </c>
      <c r="H274" s="65">
        <v>1283</v>
      </c>
      <c r="I274" s="65">
        <v>234</v>
      </c>
      <c r="J274" s="70">
        <v>0.84686468646864688</v>
      </c>
      <c r="K274" s="67">
        <f t="shared" si="10"/>
        <v>0</v>
      </c>
      <c r="L274" s="65">
        <v>7407</v>
      </c>
      <c r="M274" s="65">
        <v>6733</v>
      </c>
      <c r="N274" s="65">
        <v>525</v>
      </c>
      <c r="O274" s="70">
        <v>0.9090049952747401</v>
      </c>
      <c r="P274" s="65">
        <v>335</v>
      </c>
      <c r="Q274" s="65">
        <v>221</v>
      </c>
      <c r="R274" s="65">
        <v>104</v>
      </c>
      <c r="S274" s="70">
        <v>0.65970149253731347</v>
      </c>
      <c r="T274" s="65">
        <v>85</v>
      </c>
      <c r="U274" s="65">
        <v>55</v>
      </c>
      <c r="V274" s="65">
        <v>31</v>
      </c>
      <c r="W274" s="70">
        <v>0.6470588235294118</v>
      </c>
      <c r="X274" s="65">
        <v>478</v>
      </c>
      <c r="Y274" s="65">
        <v>376</v>
      </c>
      <c r="Z274" s="65">
        <v>107</v>
      </c>
      <c r="AA274" s="70">
        <v>0.78661087866108792</v>
      </c>
      <c r="AB274" s="68">
        <v>282</v>
      </c>
      <c r="AC274" s="68">
        <v>209</v>
      </c>
      <c r="AD274" s="68">
        <v>73</v>
      </c>
      <c r="AE274" s="79">
        <v>0.74113475177304966</v>
      </c>
      <c r="AF274" s="72">
        <v>257</v>
      </c>
      <c r="AG274" s="72">
        <v>201</v>
      </c>
      <c r="AH274" s="72">
        <v>47</v>
      </c>
      <c r="AI274" s="73">
        <v>0.78210116731517509</v>
      </c>
      <c r="AJ274" s="74">
        <f t="shared" si="9"/>
        <v>0</v>
      </c>
      <c r="AK274" s="68">
        <v>1132</v>
      </c>
      <c r="AL274" s="68">
        <v>928</v>
      </c>
      <c r="AM274" s="65">
        <v>189</v>
      </c>
      <c r="AN274" s="69">
        <v>0.81978798586572443</v>
      </c>
    </row>
    <row r="275" spans="2:40" ht="12.75" x14ac:dyDescent="0.2">
      <c r="B275" s="64">
        <v>45562</v>
      </c>
      <c r="C275" s="65">
        <v>290</v>
      </c>
      <c r="D275" s="65">
        <v>208</v>
      </c>
      <c r="E275" s="65">
        <v>84</v>
      </c>
      <c r="F275" s="70">
        <v>0.71724137931034482</v>
      </c>
      <c r="G275" s="65">
        <v>1515</v>
      </c>
      <c r="H275" s="65">
        <v>1258</v>
      </c>
      <c r="I275" s="65">
        <v>257</v>
      </c>
      <c r="J275" s="70">
        <v>0.8303630363036304</v>
      </c>
      <c r="K275" s="67">
        <f t="shared" si="10"/>
        <v>0</v>
      </c>
      <c r="L275" s="65">
        <v>7415</v>
      </c>
      <c r="M275" s="65">
        <v>6633</v>
      </c>
      <c r="N275" s="65">
        <v>626</v>
      </c>
      <c r="O275" s="70">
        <v>0.89453809844908971</v>
      </c>
      <c r="P275" s="65">
        <v>335</v>
      </c>
      <c r="Q275" s="65">
        <v>221</v>
      </c>
      <c r="R275" s="65">
        <v>110</v>
      </c>
      <c r="S275" s="70">
        <v>0.65970149253731347</v>
      </c>
      <c r="T275" s="65">
        <v>85</v>
      </c>
      <c r="U275" s="65">
        <v>64</v>
      </c>
      <c r="V275" s="65">
        <v>22</v>
      </c>
      <c r="W275" s="70">
        <v>0.75294117647058822</v>
      </c>
      <c r="X275" s="65">
        <v>478</v>
      </c>
      <c r="Y275" s="65">
        <v>371</v>
      </c>
      <c r="Z275" s="65">
        <v>102</v>
      </c>
      <c r="AA275" s="70">
        <v>0.77615062761506282</v>
      </c>
      <c r="AB275" s="68">
        <v>282</v>
      </c>
      <c r="AC275" s="68">
        <v>229</v>
      </c>
      <c r="AD275" s="68">
        <v>51</v>
      </c>
      <c r="AE275" s="79">
        <v>0.81205673758865249</v>
      </c>
      <c r="AF275" s="72">
        <v>257</v>
      </c>
      <c r="AG275" s="72">
        <v>200</v>
      </c>
      <c r="AH275" s="72">
        <v>55</v>
      </c>
      <c r="AI275" s="73">
        <v>0.77821011673151752</v>
      </c>
      <c r="AJ275" s="74">
        <f t="shared" si="9"/>
        <v>0</v>
      </c>
      <c r="AK275" s="68">
        <v>1132</v>
      </c>
      <c r="AL275" s="68">
        <v>943</v>
      </c>
      <c r="AM275" s="65">
        <v>176</v>
      </c>
      <c r="AN275" s="69">
        <v>0.83303886925795056</v>
      </c>
    </row>
    <row r="276" spans="2:40" ht="12.75" x14ac:dyDescent="0.2">
      <c r="B276" s="64">
        <v>45563</v>
      </c>
      <c r="C276" s="65">
        <v>290</v>
      </c>
      <c r="D276" s="65">
        <v>196</v>
      </c>
      <c r="E276" s="65">
        <v>89</v>
      </c>
      <c r="F276" s="70">
        <v>0.67586206896551726</v>
      </c>
      <c r="G276" s="65">
        <v>1515</v>
      </c>
      <c r="H276" s="65">
        <v>1186</v>
      </c>
      <c r="I276" s="65">
        <v>332</v>
      </c>
      <c r="J276" s="70">
        <v>0.78283828382838283</v>
      </c>
      <c r="K276" s="67">
        <f t="shared" si="10"/>
        <v>0</v>
      </c>
      <c r="L276" s="65">
        <v>7403</v>
      </c>
      <c r="M276" s="65">
        <v>6655</v>
      </c>
      <c r="N276" s="65">
        <v>609</v>
      </c>
      <c r="O276" s="70">
        <v>0.89895988112927194</v>
      </c>
      <c r="P276" s="65">
        <v>335</v>
      </c>
      <c r="Q276" s="65">
        <v>240</v>
      </c>
      <c r="R276" s="65">
        <v>83</v>
      </c>
      <c r="S276" s="70">
        <v>0.71641791044776115</v>
      </c>
      <c r="T276" s="65">
        <v>85</v>
      </c>
      <c r="U276" s="65">
        <v>58</v>
      </c>
      <c r="V276" s="65">
        <v>28</v>
      </c>
      <c r="W276" s="70">
        <v>0.68235294117647061</v>
      </c>
      <c r="X276" s="65">
        <v>478</v>
      </c>
      <c r="Y276" s="65">
        <v>377</v>
      </c>
      <c r="Z276" s="65">
        <v>92</v>
      </c>
      <c r="AA276" s="70">
        <v>0.78870292887029292</v>
      </c>
      <c r="AB276" s="68">
        <v>282</v>
      </c>
      <c r="AC276" s="68">
        <v>232</v>
      </c>
      <c r="AD276" s="68">
        <v>57</v>
      </c>
      <c r="AE276" s="79">
        <v>0.82269503546099287</v>
      </c>
      <c r="AF276" s="72">
        <v>257</v>
      </c>
      <c r="AG276" s="72">
        <v>188</v>
      </c>
      <c r="AH276" s="72">
        <v>67</v>
      </c>
      <c r="AI276" s="73">
        <v>0.73151750972762641</v>
      </c>
      <c r="AJ276" s="74">
        <f t="shared" si="9"/>
        <v>0</v>
      </c>
      <c r="AK276" s="68">
        <v>1132</v>
      </c>
      <c r="AL276" s="68">
        <v>930</v>
      </c>
      <c r="AM276" s="65">
        <v>184</v>
      </c>
      <c r="AN276" s="69">
        <v>0.82155477031802115</v>
      </c>
    </row>
    <row r="277" spans="2:40" ht="12.75" x14ac:dyDescent="0.2">
      <c r="B277" s="64">
        <v>45564</v>
      </c>
      <c r="C277" s="65">
        <v>290</v>
      </c>
      <c r="D277" s="65">
        <v>207</v>
      </c>
      <c r="E277" s="65">
        <v>82</v>
      </c>
      <c r="F277" s="70">
        <v>0.71379310344827585</v>
      </c>
      <c r="G277" s="65">
        <v>1515</v>
      </c>
      <c r="H277" s="65">
        <v>1195</v>
      </c>
      <c r="I277" s="65">
        <v>320</v>
      </c>
      <c r="J277" s="70">
        <v>0.78877887788778878</v>
      </c>
      <c r="K277" s="67">
        <f t="shared" si="10"/>
        <v>0</v>
      </c>
      <c r="L277" s="65">
        <v>7403</v>
      </c>
      <c r="M277" s="65">
        <v>6660</v>
      </c>
      <c r="N277" s="65">
        <v>600</v>
      </c>
      <c r="O277" s="70">
        <v>0.89963528299338102</v>
      </c>
      <c r="P277" s="65">
        <v>335</v>
      </c>
      <c r="Q277" s="65">
        <v>233</v>
      </c>
      <c r="R277" s="65">
        <v>88</v>
      </c>
      <c r="S277" s="70">
        <v>0.69552238805970146</v>
      </c>
      <c r="T277" s="65">
        <v>85</v>
      </c>
      <c r="U277" s="65">
        <v>67</v>
      </c>
      <c r="V277" s="65">
        <v>19</v>
      </c>
      <c r="W277" s="70">
        <v>0.78823529411764703</v>
      </c>
      <c r="X277" s="65">
        <v>478</v>
      </c>
      <c r="Y277" s="65">
        <v>381</v>
      </c>
      <c r="Z277" s="65">
        <v>97</v>
      </c>
      <c r="AA277" s="70">
        <v>0.79707112970711302</v>
      </c>
      <c r="AB277" s="68">
        <v>282</v>
      </c>
      <c r="AC277" s="68">
        <v>227</v>
      </c>
      <c r="AD277" s="68">
        <v>61</v>
      </c>
      <c r="AE277" s="79">
        <v>0.80496453900709219</v>
      </c>
      <c r="AF277" s="72">
        <v>257</v>
      </c>
      <c r="AG277" s="72">
        <v>201</v>
      </c>
      <c r="AH277" s="72">
        <v>54</v>
      </c>
      <c r="AI277" s="73">
        <v>0.78210116731517509</v>
      </c>
      <c r="AJ277" s="74">
        <f t="shared" si="9"/>
        <v>0</v>
      </c>
      <c r="AK277" s="68">
        <v>1132</v>
      </c>
      <c r="AL277" s="68">
        <v>913</v>
      </c>
      <c r="AM277" s="65">
        <v>199</v>
      </c>
      <c r="AN277" s="69">
        <v>0.80653710247349819</v>
      </c>
    </row>
    <row r="278" spans="2:40" ht="12.75" x14ac:dyDescent="0.2">
      <c r="B278" s="64">
        <v>45565</v>
      </c>
      <c r="C278" s="65">
        <v>290</v>
      </c>
      <c r="D278" s="65">
        <v>207</v>
      </c>
      <c r="E278" s="65">
        <v>211</v>
      </c>
      <c r="F278" s="66">
        <v>0.71379310344827585</v>
      </c>
      <c r="G278" s="65">
        <v>1515</v>
      </c>
      <c r="H278" s="65">
        <v>1189</v>
      </c>
      <c r="I278" s="65">
        <v>327</v>
      </c>
      <c r="J278" s="66">
        <v>0.78481848184818481</v>
      </c>
      <c r="K278" s="67">
        <f t="shared" si="10"/>
        <v>0</v>
      </c>
      <c r="L278" s="65">
        <v>7403</v>
      </c>
      <c r="M278" s="65">
        <v>6623</v>
      </c>
      <c r="N278" s="65">
        <v>631</v>
      </c>
      <c r="O278" s="66">
        <v>0.89463730919897344</v>
      </c>
      <c r="P278" s="65">
        <v>335</v>
      </c>
      <c r="Q278" s="65">
        <v>224</v>
      </c>
      <c r="R278" s="65">
        <v>95</v>
      </c>
      <c r="S278" s="66">
        <v>0.66865671641791047</v>
      </c>
      <c r="T278" s="65">
        <v>85</v>
      </c>
      <c r="U278" s="65">
        <v>60</v>
      </c>
      <c r="V278" s="65">
        <v>26</v>
      </c>
      <c r="W278" s="66">
        <v>0.70588235294117652</v>
      </c>
      <c r="X278" s="65">
        <v>478</v>
      </c>
      <c r="Y278" s="65">
        <v>365</v>
      </c>
      <c r="Z278" s="65">
        <v>94</v>
      </c>
      <c r="AA278" s="66">
        <v>0.7635983263598326</v>
      </c>
      <c r="AB278" s="68">
        <v>282</v>
      </c>
      <c r="AC278" s="68">
        <v>222</v>
      </c>
      <c r="AD278" s="68">
        <v>69</v>
      </c>
      <c r="AE278" s="71">
        <v>0.78723404255319152</v>
      </c>
      <c r="AF278" s="72">
        <v>257</v>
      </c>
      <c r="AG278" s="72">
        <v>199</v>
      </c>
      <c r="AH278" s="72">
        <v>56</v>
      </c>
      <c r="AI278" s="78">
        <v>0.77431906614785995</v>
      </c>
      <c r="AJ278" s="74">
        <f t="shared" si="9"/>
        <v>0</v>
      </c>
      <c r="AK278" s="68">
        <v>1132</v>
      </c>
      <c r="AL278" s="68">
        <v>920</v>
      </c>
      <c r="AM278" s="65">
        <v>194</v>
      </c>
      <c r="AN278" s="80">
        <v>0.8127208480565371</v>
      </c>
    </row>
    <row r="279" spans="2:40" ht="12.75" x14ac:dyDescent="0.2">
      <c r="B279" s="64">
        <v>45566</v>
      </c>
      <c r="C279" s="65">
        <v>290</v>
      </c>
      <c r="D279" s="65">
        <v>222</v>
      </c>
      <c r="E279" s="65">
        <v>81</v>
      </c>
      <c r="F279" s="66">
        <v>0.76551724137931032</v>
      </c>
      <c r="G279" s="65">
        <v>1515</v>
      </c>
      <c r="H279" s="65">
        <v>1225</v>
      </c>
      <c r="I279" s="65">
        <v>293</v>
      </c>
      <c r="J279" s="66">
        <v>0.8085808580858086</v>
      </c>
      <c r="K279" s="67">
        <f t="shared" si="10"/>
        <v>0</v>
      </c>
      <c r="L279" s="65">
        <v>7403</v>
      </c>
      <c r="M279" s="65">
        <v>6648</v>
      </c>
      <c r="N279" s="65">
        <v>624</v>
      </c>
      <c r="O279" s="70">
        <v>0.89801431851951907</v>
      </c>
      <c r="P279" s="65">
        <v>335</v>
      </c>
      <c r="Q279" s="65">
        <v>234</v>
      </c>
      <c r="R279" s="65">
        <v>88</v>
      </c>
      <c r="S279" s="66">
        <v>0.69850746268656716</v>
      </c>
      <c r="T279" s="65">
        <v>85</v>
      </c>
      <c r="U279" s="65">
        <v>67</v>
      </c>
      <c r="V279" s="65">
        <v>20</v>
      </c>
      <c r="W279" s="70">
        <v>0.78823529411764703</v>
      </c>
      <c r="X279" s="65">
        <v>478</v>
      </c>
      <c r="Y279" s="65">
        <v>393</v>
      </c>
      <c r="Z279" s="65">
        <v>78</v>
      </c>
      <c r="AA279" s="70">
        <v>0.82217573221757323</v>
      </c>
      <c r="AB279" s="68">
        <v>282</v>
      </c>
      <c r="AC279" s="68">
        <v>220</v>
      </c>
      <c r="AD279" s="68">
        <v>68</v>
      </c>
      <c r="AE279" s="79">
        <v>0.78014184397163122</v>
      </c>
      <c r="AF279" s="72">
        <v>257</v>
      </c>
      <c r="AG279" s="72">
        <v>194</v>
      </c>
      <c r="AH279" s="72">
        <v>61</v>
      </c>
      <c r="AI279" s="78">
        <v>0.75486381322957197</v>
      </c>
      <c r="AJ279" s="74">
        <f t="shared" si="9"/>
        <v>0</v>
      </c>
      <c r="AK279" s="68">
        <v>1132</v>
      </c>
      <c r="AL279" s="68">
        <v>938</v>
      </c>
      <c r="AM279" s="65">
        <v>174</v>
      </c>
      <c r="AN279" s="69">
        <v>0.82862190812720848</v>
      </c>
    </row>
    <row r="280" spans="2:40" ht="12.75" x14ac:dyDescent="0.2">
      <c r="B280" s="64">
        <v>45567</v>
      </c>
      <c r="C280" s="65">
        <v>290</v>
      </c>
      <c r="D280" s="65">
        <v>193</v>
      </c>
      <c r="E280" s="65">
        <v>70</v>
      </c>
      <c r="F280" s="66">
        <v>0.66551724137931034</v>
      </c>
      <c r="G280" s="65">
        <v>1515</v>
      </c>
      <c r="H280" s="65">
        <v>1221</v>
      </c>
      <c r="I280" s="65">
        <v>288</v>
      </c>
      <c r="J280" s="66">
        <v>0.80594059405940599</v>
      </c>
      <c r="K280" s="67">
        <f t="shared" si="10"/>
        <v>0</v>
      </c>
      <c r="L280" s="65">
        <v>7403</v>
      </c>
      <c r="M280" s="65">
        <v>6621</v>
      </c>
      <c r="N280" s="65">
        <v>615</v>
      </c>
      <c r="O280" s="70">
        <v>0.89436714845332976</v>
      </c>
      <c r="P280" s="65">
        <v>334</v>
      </c>
      <c r="Q280" s="65">
        <v>224</v>
      </c>
      <c r="R280" s="65">
        <v>105</v>
      </c>
      <c r="S280" s="66">
        <v>0.6706586826347305</v>
      </c>
      <c r="T280" s="65">
        <v>85</v>
      </c>
      <c r="U280" s="65">
        <v>64</v>
      </c>
      <c r="V280" s="65">
        <v>22</v>
      </c>
      <c r="W280" s="66">
        <v>0.75294117647058822</v>
      </c>
      <c r="X280" s="65">
        <v>478</v>
      </c>
      <c r="Y280" s="65">
        <v>393</v>
      </c>
      <c r="Z280" s="65">
        <v>95</v>
      </c>
      <c r="AA280" s="66">
        <v>0.82217573221757323</v>
      </c>
      <c r="AB280" s="65">
        <v>282</v>
      </c>
      <c r="AC280" s="65">
        <v>224</v>
      </c>
      <c r="AD280" s="65">
        <v>66</v>
      </c>
      <c r="AE280" s="66">
        <v>0.79432624113475181</v>
      </c>
      <c r="AF280" s="65">
        <v>257</v>
      </c>
      <c r="AG280" s="65">
        <v>202</v>
      </c>
      <c r="AH280" s="65">
        <v>52</v>
      </c>
      <c r="AI280" s="66">
        <v>0.78599221789883267</v>
      </c>
      <c r="AJ280" s="74">
        <f t="shared" si="9"/>
        <v>0</v>
      </c>
      <c r="AK280" s="68">
        <v>1124</v>
      </c>
      <c r="AL280" s="68">
        <v>948</v>
      </c>
      <c r="AM280" s="65">
        <v>168</v>
      </c>
      <c r="AN280" s="69">
        <v>0.84341637010676151</v>
      </c>
    </row>
    <row r="281" spans="2:40" ht="12.75" x14ac:dyDescent="0.2">
      <c r="B281" s="64">
        <v>45568</v>
      </c>
      <c r="C281" s="65">
        <v>290</v>
      </c>
      <c r="D281" s="65">
        <v>228</v>
      </c>
      <c r="E281" s="65">
        <v>67</v>
      </c>
      <c r="F281" s="66">
        <v>0.78620689655172415</v>
      </c>
      <c r="G281" s="65">
        <v>1515</v>
      </c>
      <c r="H281" s="65">
        <v>1205</v>
      </c>
      <c r="I281" s="65">
        <v>313</v>
      </c>
      <c r="J281" s="66">
        <v>0.79537953795379535</v>
      </c>
      <c r="K281" s="67">
        <f t="shared" si="10"/>
        <v>0</v>
      </c>
      <c r="L281" s="65">
        <v>7395</v>
      </c>
      <c r="M281" s="65">
        <v>6606</v>
      </c>
      <c r="N281" s="65">
        <v>675</v>
      </c>
      <c r="O281" s="70">
        <v>0.89330628803245438</v>
      </c>
      <c r="P281" s="65">
        <v>334</v>
      </c>
      <c r="Q281" s="65">
        <v>212</v>
      </c>
      <c r="R281" s="65">
        <v>107</v>
      </c>
      <c r="S281" s="66">
        <v>0.6347305389221557</v>
      </c>
      <c r="T281" s="65">
        <v>85</v>
      </c>
      <c r="U281" s="65">
        <v>69</v>
      </c>
      <c r="V281" s="65">
        <v>17</v>
      </c>
      <c r="W281" s="66">
        <v>0.81176470588235294</v>
      </c>
      <c r="X281" s="65">
        <v>478</v>
      </c>
      <c r="Y281" s="65">
        <v>378</v>
      </c>
      <c r="Z281" s="65">
        <v>88</v>
      </c>
      <c r="AA281" s="70">
        <v>0.79079497907949792</v>
      </c>
      <c r="AB281" s="68">
        <v>282</v>
      </c>
      <c r="AC281" s="68">
        <v>226</v>
      </c>
      <c r="AD281" s="68">
        <v>54</v>
      </c>
      <c r="AE281" s="79">
        <v>0.8014184397163121</v>
      </c>
      <c r="AF281" s="72">
        <v>257</v>
      </c>
      <c r="AG281" s="72">
        <v>195</v>
      </c>
      <c r="AH281" s="72">
        <v>60</v>
      </c>
      <c r="AI281" s="73">
        <v>0.75875486381322954</v>
      </c>
      <c r="AJ281" s="74">
        <f t="shared" ref="AJ281:AJ344" si="11">+AF281-AF280</f>
        <v>0</v>
      </c>
      <c r="AK281" s="68">
        <v>1124</v>
      </c>
      <c r="AL281" s="68">
        <v>939</v>
      </c>
      <c r="AM281" s="65">
        <v>178</v>
      </c>
      <c r="AN281" s="69">
        <v>0.83540925266903909</v>
      </c>
    </row>
    <row r="282" spans="2:40" ht="12.75" x14ac:dyDescent="0.2">
      <c r="B282" s="64">
        <v>45569</v>
      </c>
      <c r="C282" s="65">
        <v>290</v>
      </c>
      <c r="D282" s="65">
        <v>221</v>
      </c>
      <c r="E282" s="65">
        <v>76</v>
      </c>
      <c r="F282" s="66">
        <v>0.76206896551724135</v>
      </c>
      <c r="G282" s="65">
        <v>1515</v>
      </c>
      <c r="H282" s="65">
        <v>1197</v>
      </c>
      <c r="I282" s="65">
        <v>319</v>
      </c>
      <c r="J282" s="66">
        <v>0.79009900990099013</v>
      </c>
      <c r="K282" s="67">
        <f t="shared" si="10"/>
        <v>0</v>
      </c>
      <c r="L282" s="68">
        <v>7395</v>
      </c>
      <c r="M282" s="68">
        <v>6614</v>
      </c>
      <c r="N282" s="68">
        <v>676</v>
      </c>
      <c r="O282" s="79">
        <v>0.89438810006761327</v>
      </c>
      <c r="P282" s="65">
        <v>334</v>
      </c>
      <c r="Q282" s="65">
        <v>215</v>
      </c>
      <c r="R282" s="65">
        <v>116</v>
      </c>
      <c r="S282" s="66">
        <v>0.64371257485029942</v>
      </c>
      <c r="T282" s="65">
        <v>85</v>
      </c>
      <c r="U282" s="65">
        <v>56</v>
      </c>
      <c r="V282" s="65">
        <v>30</v>
      </c>
      <c r="W282" s="66">
        <v>0.6588235294117647</v>
      </c>
      <c r="X282" s="65">
        <v>478</v>
      </c>
      <c r="Y282" s="65">
        <v>378</v>
      </c>
      <c r="Z282" s="65">
        <v>88</v>
      </c>
      <c r="AA282" s="66">
        <v>0.79079497907949792</v>
      </c>
      <c r="AB282" s="68">
        <v>282</v>
      </c>
      <c r="AC282" s="68">
        <v>215</v>
      </c>
      <c r="AD282" s="68">
        <v>69</v>
      </c>
      <c r="AE282" s="71">
        <v>0.76241134751773054</v>
      </c>
      <c r="AF282" s="72">
        <v>257</v>
      </c>
      <c r="AG282" s="72">
        <v>210</v>
      </c>
      <c r="AH282" s="72">
        <v>45</v>
      </c>
      <c r="AI282" s="73">
        <v>0.81712062256809337</v>
      </c>
      <c r="AJ282" s="74">
        <f t="shared" si="11"/>
        <v>0</v>
      </c>
      <c r="AK282" s="68">
        <v>1124</v>
      </c>
      <c r="AL282" s="68">
        <v>945</v>
      </c>
      <c r="AM282" s="65">
        <v>165</v>
      </c>
      <c r="AN282" s="69">
        <v>0.84074733096085408</v>
      </c>
    </row>
    <row r="283" spans="2:40" ht="12.75" x14ac:dyDescent="0.2">
      <c r="B283" s="64">
        <v>45570</v>
      </c>
      <c r="C283" s="65">
        <v>290</v>
      </c>
      <c r="D283" s="65">
        <v>229</v>
      </c>
      <c r="E283" s="65">
        <v>72</v>
      </c>
      <c r="F283" s="66">
        <v>0.78965517241379313</v>
      </c>
      <c r="G283" s="65">
        <v>1515</v>
      </c>
      <c r="H283" s="65">
        <v>1180</v>
      </c>
      <c r="I283" s="65">
        <v>327</v>
      </c>
      <c r="J283" s="66">
        <v>0.77887788778877887</v>
      </c>
      <c r="K283" s="67">
        <f t="shared" si="10"/>
        <v>0</v>
      </c>
      <c r="L283" s="72">
        <v>7403</v>
      </c>
      <c r="M283" s="72">
        <v>6576</v>
      </c>
      <c r="N283" s="72">
        <v>702</v>
      </c>
      <c r="O283" s="73">
        <v>0.88828853167634747</v>
      </c>
      <c r="P283" s="65">
        <v>334</v>
      </c>
      <c r="Q283" s="65">
        <v>231</v>
      </c>
      <c r="R283" s="65">
        <v>105</v>
      </c>
      <c r="S283" s="66">
        <v>0.69161676646706582</v>
      </c>
      <c r="T283" s="65">
        <v>85</v>
      </c>
      <c r="U283" s="65">
        <v>66</v>
      </c>
      <c r="V283" s="65">
        <v>20</v>
      </c>
      <c r="W283" s="66">
        <v>0.77647058823529413</v>
      </c>
      <c r="X283" s="65">
        <v>478</v>
      </c>
      <c r="Y283" s="65">
        <v>389</v>
      </c>
      <c r="Z283" s="65">
        <v>80</v>
      </c>
      <c r="AA283" s="70">
        <v>0.81380753138075312</v>
      </c>
      <c r="AB283" s="68">
        <v>282</v>
      </c>
      <c r="AC283" s="68">
        <v>207</v>
      </c>
      <c r="AD283" s="68">
        <v>73</v>
      </c>
      <c r="AE283" s="79">
        <v>0.73404255319148937</v>
      </c>
      <c r="AF283" s="72">
        <v>257</v>
      </c>
      <c r="AG283" s="72">
        <v>194</v>
      </c>
      <c r="AH283" s="72">
        <v>61</v>
      </c>
      <c r="AI283" s="73">
        <v>0.75486381322957197</v>
      </c>
      <c r="AJ283" s="74">
        <f t="shared" si="11"/>
        <v>0</v>
      </c>
      <c r="AK283" s="68">
        <v>1124</v>
      </c>
      <c r="AL283" s="68">
        <v>928</v>
      </c>
      <c r="AM283" s="65">
        <v>180</v>
      </c>
      <c r="AN283" s="69">
        <v>0.82562277580071175</v>
      </c>
    </row>
    <row r="284" spans="2:40" ht="12.75" x14ac:dyDescent="0.2">
      <c r="B284" s="64">
        <v>45571</v>
      </c>
      <c r="C284" s="65">
        <v>290</v>
      </c>
      <c r="D284" s="65">
        <v>217</v>
      </c>
      <c r="E284" s="65">
        <v>86</v>
      </c>
      <c r="F284" s="66">
        <v>0.74827586206896557</v>
      </c>
      <c r="G284" s="65">
        <v>1515</v>
      </c>
      <c r="H284" s="65">
        <v>1178</v>
      </c>
      <c r="I284" s="65">
        <v>335</v>
      </c>
      <c r="J284" s="66">
        <v>0.77755775577557751</v>
      </c>
      <c r="K284" s="67">
        <f t="shared" si="10"/>
        <v>0</v>
      </c>
      <c r="L284" s="68">
        <v>7403</v>
      </c>
      <c r="M284" s="68">
        <v>6558</v>
      </c>
      <c r="N284" s="65">
        <v>723</v>
      </c>
      <c r="O284" s="69">
        <v>0.88585708496555449</v>
      </c>
      <c r="P284" s="65">
        <v>334</v>
      </c>
      <c r="Q284" s="65">
        <v>209</v>
      </c>
      <c r="R284" s="65">
        <v>111</v>
      </c>
      <c r="S284" s="70">
        <v>0.62574850299401197</v>
      </c>
      <c r="T284" s="65">
        <v>85</v>
      </c>
      <c r="U284" s="65">
        <v>63</v>
      </c>
      <c r="V284" s="65">
        <v>22</v>
      </c>
      <c r="W284" s="66">
        <v>0.74117647058823533</v>
      </c>
      <c r="X284" s="65">
        <v>478</v>
      </c>
      <c r="Y284" s="65">
        <v>374</v>
      </c>
      <c r="Z284" s="65">
        <v>93</v>
      </c>
      <c r="AA284" s="66">
        <v>0.78242677824267781</v>
      </c>
      <c r="AB284" s="68">
        <v>282</v>
      </c>
      <c r="AC284" s="68">
        <v>206</v>
      </c>
      <c r="AD284" s="68">
        <v>66</v>
      </c>
      <c r="AE284" s="71">
        <v>0.73049645390070927</v>
      </c>
      <c r="AF284" s="72">
        <v>257</v>
      </c>
      <c r="AG284" s="72">
        <v>194</v>
      </c>
      <c r="AH284" s="72">
        <v>61</v>
      </c>
      <c r="AI284" s="73">
        <v>0.75486381322957197</v>
      </c>
      <c r="AJ284" s="74">
        <f t="shared" si="11"/>
        <v>0</v>
      </c>
      <c r="AK284" s="68">
        <v>1124</v>
      </c>
      <c r="AL284" s="68">
        <v>902</v>
      </c>
      <c r="AM284" s="65">
        <v>203</v>
      </c>
      <c r="AN284" s="69">
        <v>0.802491103202847</v>
      </c>
    </row>
    <row r="285" spans="2:40" ht="12.75" x14ac:dyDescent="0.2">
      <c r="B285" s="64">
        <v>45572</v>
      </c>
      <c r="C285" s="65">
        <v>290</v>
      </c>
      <c r="D285" s="65">
        <v>222</v>
      </c>
      <c r="E285" s="65">
        <v>79</v>
      </c>
      <c r="F285" s="66">
        <v>0.76551724137931032</v>
      </c>
      <c r="G285" s="65">
        <v>1515</v>
      </c>
      <c r="H285" s="65">
        <v>1192</v>
      </c>
      <c r="I285" s="65">
        <v>323</v>
      </c>
      <c r="J285" s="66">
        <v>0.78679867986798679</v>
      </c>
      <c r="K285" s="67">
        <f t="shared" ref="K285:K348" si="12">+G285-G284</f>
        <v>0</v>
      </c>
      <c r="L285" s="72">
        <v>7403</v>
      </c>
      <c r="M285" s="72">
        <v>6547</v>
      </c>
      <c r="N285" s="72">
        <v>717</v>
      </c>
      <c r="O285" s="73">
        <v>0.88437120086451437</v>
      </c>
      <c r="P285" s="65">
        <v>334</v>
      </c>
      <c r="Q285" s="65">
        <v>222</v>
      </c>
      <c r="R285" s="65">
        <v>103</v>
      </c>
      <c r="S285" s="66">
        <v>0.66467065868263475</v>
      </c>
      <c r="T285" s="65">
        <v>85</v>
      </c>
      <c r="U285" s="65">
        <v>63</v>
      </c>
      <c r="V285" s="65">
        <v>22</v>
      </c>
      <c r="W285" s="66">
        <v>0.74117647058823533</v>
      </c>
      <c r="X285" s="65">
        <v>478</v>
      </c>
      <c r="Y285" s="65">
        <v>380</v>
      </c>
      <c r="Z285" s="65">
        <v>98</v>
      </c>
      <c r="AA285" s="70">
        <v>0.79497907949790791</v>
      </c>
      <c r="AB285" s="68">
        <v>282</v>
      </c>
      <c r="AC285" s="68">
        <v>230</v>
      </c>
      <c r="AD285" s="68">
        <v>52</v>
      </c>
      <c r="AE285" s="79">
        <v>0.81560283687943258</v>
      </c>
      <c r="AF285" s="72">
        <v>257</v>
      </c>
      <c r="AG285" s="72">
        <v>215</v>
      </c>
      <c r="AH285" s="72">
        <v>40</v>
      </c>
      <c r="AI285" s="73">
        <v>0.83657587548638135</v>
      </c>
      <c r="AJ285" s="74">
        <f t="shared" si="11"/>
        <v>0</v>
      </c>
      <c r="AK285" s="68">
        <v>1124</v>
      </c>
      <c r="AL285" s="68">
        <v>950</v>
      </c>
      <c r="AM285" s="65">
        <v>161</v>
      </c>
      <c r="AN285" s="69">
        <v>0.84519572953736655</v>
      </c>
    </row>
    <row r="286" spans="2:40" ht="12.75" x14ac:dyDescent="0.2">
      <c r="B286" s="64">
        <v>45573</v>
      </c>
      <c r="C286" s="65">
        <v>290</v>
      </c>
      <c r="D286" s="65">
        <v>216</v>
      </c>
      <c r="E286" s="65">
        <v>78</v>
      </c>
      <c r="F286" s="66">
        <v>0.7448275862068966</v>
      </c>
      <c r="G286" s="65">
        <v>1515</v>
      </c>
      <c r="H286" s="65">
        <v>1196</v>
      </c>
      <c r="I286" s="65">
        <v>317</v>
      </c>
      <c r="J286" s="66">
        <v>0.7894389438943894</v>
      </c>
      <c r="K286" s="67">
        <f t="shared" si="12"/>
        <v>0</v>
      </c>
      <c r="L286" s="68">
        <v>7403</v>
      </c>
      <c r="M286" s="68">
        <v>6624</v>
      </c>
      <c r="N286" s="65">
        <v>640</v>
      </c>
      <c r="O286" s="69">
        <v>0.89477238957179517</v>
      </c>
      <c r="P286" s="65">
        <v>334</v>
      </c>
      <c r="Q286" s="65">
        <v>242</v>
      </c>
      <c r="R286" s="65">
        <v>81</v>
      </c>
      <c r="S286" s="70">
        <v>0.72455089820359286</v>
      </c>
      <c r="T286" s="65">
        <v>85</v>
      </c>
      <c r="U286" s="65">
        <v>61</v>
      </c>
      <c r="V286" s="65">
        <v>25</v>
      </c>
      <c r="W286" s="66">
        <v>0.71764705882352942</v>
      </c>
      <c r="X286" s="65">
        <v>478</v>
      </c>
      <c r="Y286" s="65">
        <v>398</v>
      </c>
      <c r="Z286" s="65">
        <v>75</v>
      </c>
      <c r="AA286" s="66">
        <v>0.83263598326359833</v>
      </c>
      <c r="AB286" s="68">
        <v>282</v>
      </c>
      <c r="AC286" s="68">
        <v>222</v>
      </c>
      <c r="AD286" s="68">
        <v>60</v>
      </c>
      <c r="AE286" s="71">
        <v>0.78723404255319152</v>
      </c>
      <c r="AF286" s="72">
        <v>257</v>
      </c>
      <c r="AG286" s="72">
        <v>208</v>
      </c>
      <c r="AH286" s="72">
        <v>47</v>
      </c>
      <c r="AI286" s="73">
        <v>0.80933852140077822</v>
      </c>
      <c r="AJ286" s="74">
        <f t="shared" si="11"/>
        <v>0</v>
      </c>
      <c r="AK286" s="68">
        <v>1124</v>
      </c>
      <c r="AL286" s="68">
        <v>937</v>
      </c>
      <c r="AM286" s="65">
        <v>170</v>
      </c>
      <c r="AN286" s="69">
        <v>0.83362989323843417</v>
      </c>
    </row>
    <row r="287" spans="2:40" ht="12.75" x14ac:dyDescent="0.2">
      <c r="B287" s="64">
        <v>45574</v>
      </c>
      <c r="C287" s="65">
        <v>290</v>
      </c>
      <c r="D287" s="65">
        <v>218</v>
      </c>
      <c r="E287" s="65">
        <v>89</v>
      </c>
      <c r="F287" s="66">
        <v>0.75172413793103443</v>
      </c>
      <c r="G287" s="65">
        <v>1515</v>
      </c>
      <c r="H287" s="65">
        <v>1194</v>
      </c>
      <c r="I287" s="65">
        <v>311</v>
      </c>
      <c r="J287" s="66">
        <v>0.78811881188118815</v>
      </c>
      <c r="K287" s="67">
        <f t="shared" si="12"/>
        <v>0</v>
      </c>
      <c r="L287" s="72">
        <v>7411</v>
      </c>
      <c r="M287" s="72">
        <v>6701</v>
      </c>
      <c r="N287" s="72">
        <v>567</v>
      </c>
      <c r="O287" s="73">
        <v>0.90419646471461346</v>
      </c>
      <c r="P287" s="65">
        <v>334</v>
      </c>
      <c r="Q287" s="65">
        <v>226</v>
      </c>
      <c r="R287" s="65">
        <v>96</v>
      </c>
      <c r="S287" s="66">
        <v>0.67664670658682635</v>
      </c>
      <c r="T287" s="65">
        <v>85</v>
      </c>
      <c r="U287" s="65">
        <v>59</v>
      </c>
      <c r="V287" s="65">
        <v>27</v>
      </c>
      <c r="W287" s="66">
        <v>0.69411764705882351</v>
      </c>
      <c r="X287" s="65">
        <v>478</v>
      </c>
      <c r="Y287" s="65">
        <v>376</v>
      </c>
      <c r="Z287" s="65">
        <v>90</v>
      </c>
      <c r="AA287" s="70">
        <v>0.78661087866108792</v>
      </c>
      <c r="AB287" s="68">
        <v>282</v>
      </c>
      <c r="AC287" s="68">
        <v>231</v>
      </c>
      <c r="AD287" s="68">
        <v>51</v>
      </c>
      <c r="AE287" s="79">
        <v>0.81914893617021278</v>
      </c>
      <c r="AF287" s="72">
        <v>257</v>
      </c>
      <c r="AG287" s="72">
        <v>204</v>
      </c>
      <c r="AH287" s="72">
        <v>51</v>
      </c>
      <c r="AI287" s="73">
        <v>0.79377431906614782</v>
      </c>
      <c r="AJ287" s="74">
        <f t="shared" si="11"/>
        <v>0</v>
      </c>
      <c r="AK287" s="68">
        <v>1124</v>
      </c>
      <c r="AL287" s="68">
        <v>920</v>
      </c>
      <c r="AM287" s="65">
        <v>186</v>
      </c>
      <c r="AN287" s="69">
        <v>0.81850533807829184</v>
      </c>
    </row>
    <row r="288" spans="2:40" ht="12.75" x14ac:dyDescent="0.2">
      <c r="B288" s="64">
        <v>45575</v>
      </c>
      <c r="C288" s="65">
        <v>290</v>
      </c>
      <c r="D288" s="65">
        <v>231</v>
      </c>
      <c r="E288" s="65">
        <v>74</v>
      </c>
      <c r="F288" s="66">
        <v>0.79655172413793107</v>
      </c>
      <c r="G288" s="65">
        <v>1515</v>
      </c>
      <c r="H288" s="65">
        <v>1175</v>
      </c>
      <c r="I288" s="65">
        <v>327</v>
      </c>
      <c r="J288" s="66">
        <v>0.77557755775577553</v>
      </c>
      <c r="K288" s="67">
        <f t="shared" si="12"/>
        <v>0</v>
      </c>
      <c r="L288" s="68">
        <v>7411</v>
      </c>
      <c r="M288" s="68">
        <v>6655</v>
      </c>
      <c r="N288" s="65">
        <v>613</v>
      </c>
      <c r="O288" s="69">
        <v>0.89798947510457428</v>
      </c>
      <c r="P288" s="65">
        <v>334</v>
      </c>
      <c r="Q288" s="65">
        <v>230</v>
      </c>
      <c r="R288" s="65">
        <v>92</v>
      </c>
      <c r="S288" s="70">
        <v>0.68862275449101795</v>
      </c>
      <c r="T288" s="65">
        <v>85</v>
      </c>
      <c r="U288" s="65">
        <v>60</v>
      </c>
      <c r="V288" s="65">
        <v>26</v>
      </c>
      <c r="W288" s="66">
        <v>0.70588235294117652</v>
      </c>
      <c r="X288" s="65">
        <v>478</v>
      </c>
      <c r="Y288" s="65">
        <v>371</v>
      </c>
      <c r="Z288" s="65">
        <v>105</v>
      </c>
      <c r="AA288" s="66">
        <v>0.77615062761506282</v>
      </c>
      <c r="AB288" s="68">
        <v>282</v>
      </c>
      <c r="AC288" s="68">
        <v>229</v>
      </c>
      <c r="AD288" s="68">
        <v>53</v>
      </c>
      <c r="AE288" s="71">
        <v>0.81205673758865249</v>
      </c>
      <c r="AF288" s="72">
        <v>257</v>
      </c>
      <c r="AG288" s="72">
        <v>208</v>
      </c>
      <c r="AH288" s="72">
        <v>47</v>
      </c>
      <c r="AI288" s="73">
        <v>0.80933852140077822</v>
      </c>
      <c r="AJ288" s="74">
        <f t="shared" si="11"/>
        <v>0</v>
      </c>
      <c r="AK288" s="68">
        <v>1124</v>
      </c>
      <c r="AL288" s="68">
        <v>968</v>
      </c>
      <c r="AM288" s="65">
        <v>142</v>
      </c>
      <c r="AN288" s="69">
        <v>0.86120996441281139</v>
      </c>
    </row>
    <row r="289" spans="2:40" ht="12.75" x14ac:dyDescent="0.2">
      <c r="B289" s="64">
        <v>45576</v>
      </c>
      <c r="C289" s="65">
        <v>290</v>
      </c>
      <c r="D289" s="65">
        <v>242</v>
      </c>
      <c r="E289" s="65">
        <v>263</v>
      </c>
      <c r="F289" s="66">
        <v>0.83448275862068966</v>
      </c>
      <c r="G289" s="65">
        <v>1515</v>
      </c>
      <c r="H289" s="65">
        <v>1118</v>
      </c>
      <c r="I289" s="65">
        <v>396</v>
      </c>
      <c r="J289" s="66">
        <v>0.73795379537953798</v>
      </c>
      <c r="K289" s="67">
        <f t="shared" si="12"/>
        <v>0</v>
      </c>
      <c r="L289" s="72">
        <v>7417</v>
      </c>
      <c r="M289" s="72">
        <v>6561</v>
      </c>
      <c r="N289" s="72">
        <v>692</v>
      </c>
      <c r="O289" s="73">
        <v>0.88458945665363353</v>
      </c>
      <c r="P289" s="65">
        <v>334</v>
      </c>
      <c r="Q289" s="65">
        <v>221</v>
      </c>
      <c r="R289" s="65">
        <v>104</v>
      </c>
      <c r="S289" s="66">
        <v>0.66167664670658688</v>
      </c>
      <c r="T289" s="65">
        <v>85</v>
      </c>
      <c r="U289" s="65">
        <v>64</v>
      </c>
      <c r="V289" s="65">
        <v>21</v>
      </c>
      <c r="W289" s="66">
        <v>0.75294117647058822</v>
      </c>
      <c r="X289" s="65">
        <v>478</v>
      </c>
      <c r="Y289" s="65">
        <v>394</v>
      </c>
      <c r="Z289" s="65">
        <v>68</v>
      </c>
      <c r="AA289" s="70">
        <v>0.82426778242677823</v>
      </c>
      <c r="AB289" s="68">
        <v>282</v>
      </c>
      <c r="AC289" s="68">
        <v>235</v>
      </c>
      <c r="AD289" s="68">
        <v>47</v>
      </c>
      <c r="AE289" s="79">
        <v>0.83333333333333337</v>
      </c>
      <c r="AF289" s="72">
        <v>257</v>
      </c>
      <c r="AG289" s="72">
        <v>204</v>
      </c>
      <c r="AH289" s="72">
        <v>50</v>
      </c>
      <c r="AI289" s="73">
        <v>0.79377431906614782</v>
      </c>
      <c r="AJ289" s="74">
        <f t="shared" si="11"/>
        <v>0</v>
      </c>
      <c r="AK289" s="68">
        <v>1124</v>
      </c>
      <c r="AL289" s="68">
        <v>961</v>
      </c>
      <c r="AM289" s="65">
        <v>144</v>
      </c>
      <c r="AN289" s="69">
        <v>0.854982206405694</v>
      </c>
    </row>
    <row r="290" spans="2:40" ht="12.75" x14ac:dyDescent="0.2">
      <c r="B290" s="64">
        <v>45577</v>
      </c>
      <c r="C290" s="65">
        <v>290</v>
      </c>
      <c r="D290" s="65">
        <v>227</v>
      </c>
      <c r="E290" s="65">
        <v>62</v>
      </c>
      <c r="F290" s="66">
        <v>0.78275862068965518</v>
      </c>
      <c r="G290" s="65">
        <v>1515</v>
      </c>
      <c r="H290" s="65">
        <v>1176</v>
      </c>
      <c r="I290" s="65">
        <v>338</v>
      </c>
      <c r="J290" s="66">
        <v>0.77623762376237626</v>
      </c>
      <c r="K290" s="67">
        <f t="shared" si="12"/>
        <v>0</v>
      </c>
      <c r="L290" s="68">
        <v>7417</v>
      </c>
      <c r="M290" s="68">
        <v>6570</v>
      </c>
      <c r="N290" s="65">
        <v>693</v>
      </c>
      <c r="O290" s="69">
        <v>0.88580288526358364</v>
      </c>
      <c r="P290" s="65">
        <v>334</v>
      </c>
      <c r="Q290" s="65">
        <v>247</v>
      </c>
      <c r="R290" s="65">
        <v>79</v>
      </c>
      <c r="S290" s="70">
        <v>0.73952095808383234</v>
      </c>
      <c r="T290" s="65">
        <v>85</v>
      </c>
      <c r="U290" s="65">
        <v>62</v>
      </c>
      <c r="V290" s="65">
        <v>24</v>
      </c>
      <c r="W290" s="66">
        <v>0.72941176470588232</v>
      </c>
      <c r="X290" s="65">
        <v>478</v>
      </c>
      <c r="Y290" s="65">
        <v>386</v>
      </c>
      <c r="Z290" s="65">
        <v>89</v>
      </c>
      <c r="AA290" s="66">
        <v>0.80753138075313813</v>
      </c>
      <c r="AB290" s="68">
        <v>282</v>
      </c>
      <c r="AC290" s="68">
        <v>232</v>
      </c>
      <c r="AD290" s="68">
        <v>50</v>
      </c>
      <c r="AE290" s="71">
        <v>0.82269503546099287</v>
      </c>
      <c r="AF290" s="72">
        <v>257</v>
      </c>
      <c r="AG290" s="72">
        <v>208</v>
      </c>
      <c r="AH290" s="72">
        <v>47</v>
      </c>
      <c r="AI290" s="73">
        <v>0.80933852140077822</v>
      </c>
      <c r="AJ290" s="74">
        <f t="shared" si="11"/>
        <v>0</v>
      </c>
      <c r="AK290" s="68">
        <v>1124</v>
      </c>
      <c r="AL290" s="68">
        <v>956</v>
      </c>
      <c r="AM290" s="65">
        <v>149</v>
      </c>
      <c r="AN290" s="69">
        <v>0.85053380782918153</v>
      </c>
    </row>
    <row r="291" spans="2:40" ht="12.75" x14ac:dyDescent="0.2">
      <c r="B291" s="64">
        <v>45578</v>
      </c>
      <c r="C291" s="65">
        <v>290</v>
      </c>
      <c r="D291" s="65">
        <v>205</v>
      </c>
      <c r="E291" s="65">
        <v>82</v>
      </c>
      <c r="F291" s="66">
        <v>0.7068965517241379</v>
      </c>
      <c r="G291" s="65">
        <v>1515</v>
      </c>
      <c r="H291" s="65">
        <v>1132</v>
      </c>
      <c r="I291" s="65">
        <v>382</v>
      </c>
      <c r="J291" s="66">
        <v>0.74719471947194716</v>
      </c>
      <c r="K291" s="67">
        <f t="shared" si="12"/>
        <v>0</v>
      </c>
      <c r="L291" s="72">
        <v>7417</v>
      </c>
      <c r="M291" s="72">
        <v>6502</v>
      </c>
      <c r="N291" s="72">
        <v>754</v>
      </c>
      <c r="O291" s="73">
        <v>0.87663475798840507</v>
      </c>
      <c r="P291" s="65">
        <v>334</v>
      </c>
      <c r="Q291" s="65">
        <v>251</v>
      </c>
      <c r="R291" s="65">
        <v>74</v>
      </c>
      <c r="S291" s="66">
        <v>0.75149700598802394</v>
      </c>
      <c r="T291" s="65">
        <v>85</v>
      </c>
      <c r="U291" s="65">
        <v>57</v>
      </c>
      <c r="V291" s="65">
        <v>29</v>
      </c>
      <c r="W291" s="66">
        <v>0.6705882352941176</v>
      </c>
      <c r="X291" s="65">
        <v>478</v>
      </c>
      <c r="Y291" s="65">
        <v>388</v>
      </c>
      <c r="Z291" s="65">
        <v>88</v>
      </c>
      <c r="AA291" s="70">
        <v>0.81171548117154813</v>
      </c>
      <c r="AB291" s="68">
        <v>282</v>
      </c>
      <c r="AC291" s="68">
        <v>226</v>
      </c>
      <c r="AD291" s="68">
        <v>56</v>
      </c>
      <c r="AE291" s="79">
        <v>0.8014184397163121</v>
      </c>
      <c r="AF291" s="72">
        <v>257</v>
      </c>
      <c r="AG291" s="72">
        <v>206</v>
      </c>
      <c r="AH291" s="72">
        <v>49</v>
      </c>
      <c r="AI291" s="73">
        <v>0.80155642023346307</v>
      </c>
      <c r="AJ291" s="74">
        <f t="shared" si="11"/>
        <v>0</v>
      </c>
      <c r="AK291" s="68">
        <v>1124</v>
      </c>
      <c r="AL291" s="68">
        <v>969</v>
      </c>
      <c r="AM291" s="65">
        <v>138</v>
      </c>
      <c r="AN291" s="69">
        <v>0.86209964412811391</v>
      </c>
    </row>
    <row r="292" spans="2:40" ht="12.75" x14ac:dyDescent="0.2">
      <c r="B292" s="64">
        <v>45579</v>
      </c>
      <c r="C292" s="65">
        <v>290</v>
      </c>
      <c r="D292" s="65">
        <v>226</v>
      </c>
      <c r="E292" s="65">
        <v>68</v>
      </c>
      <c r="F292" s="66">
        <v>0.77931034482758621</v>
      </c>
      <c r="G292" s="65">
        <v>1515</v>
      </c>
      <c r="H292" s="65">
        <v>1117</v>
      </c>
      <c r="I292" s="65">
        <v>393</v>
      </c>
      <c r="J292" s="66">
        <v>0.73729372937293725</v>
      </c>
      <c r="K292" s="67">
        <f t="shared" si="12"/>
        <v>0</v>
      </c>
      <c r="L292" s="68">
        <v>7417</v>
      </c>
      <c r="M292" s="68">
        <v>6524</v>
      </c>
      <c r="N292" s="65">
        <v>736</v>
      </c>
      <c r="O292" s="69">
        <v>0.87960091681272756</v>
      </c>
      <c r="P292" s="65">
        <v>334</v>
      </c>
      <c r="Q292" s="65">
        <v>228</v>
      </c>
      <c r="R292" s="65">
        <v>100</v>
      </c>
      <c r="S292" s="70">
        <v>0.68263473053892221</v>
      </c>
      <c r="T292" s="65">
        <v>85</v>
      </c>
      <c r="U292" s="65">
        <v>49</v>
      </c>
      <c r="V292" s="65">
        <v>37</v>
      </c>
      <c r="W292" s="66">
        <v>0.57647058823529407</v>
      </c>
      <c r="X292" s="65">
        <v>478</v>
      </c>
      <c r="Y292" s="65">
        <v>382</v>
      </c>
      <c r="Z292" s="65">
        <v>92</v>
      </c>
      <c r="AA292" s="66">
        <v>0.79916317991631802</v>
      </c>
      <c r="AB292" s="68">
        <v>282</v>
      </c>
      <c r="AC292" s="68">
        <v>220</v>
      </c>
      <c r="AD292" s="68">
        <v>62</v>
      </c>
      <c r="AE292" s="71">
        <v>0.78014184397163122</v>
      </c>
      <c r="AF292" s="72">
        <v>257</v>
      </c>
      <c r="AG292" s="72">
        <v>206</v>
      </c>
      <c r="AH292" s="72">
        <v>49</v>
      </c>
      <c r="AI292" s="73">
        <v>0.80155642023346307</v>
      </c>
      <c r="AJ292" s="74">
        <f t="shared" si="11"/>
        <v>0</v>
      </c>
      <c r="AK292" s="68">
        <v>1124</v>
      </c>
      <c r="AL292" s="68">
        <v>914</v>
      </c>
      <c r="AM292" s="65">
        <v>195</v>
      </c>
      <c r="AN292" s="69">
        <v>0.81316725978647686</v>
      </c>
    </row>
    <row r="293" spans="2:40" ht="12.75" x14ac:dyDescent="0.2">
      <c r="B293" s="64">
        <v>45580</v>
      </c>
      <c r="C293" s="65">
        <v>290</v>
      </c>
      <c r="D293" s="65">
        <v>236</v>
      </c>
      <c r="E293" s="65">
        <v>65</v>
      </c>
      <c r="F293" s="66">
        <v>0.81379310344827582</v>
      </c>
      <c r="G293" s="65">
        <v>1515</v>
      </c>
      <c r="H293" s="65">
        <v>1161</v>
      </c>
      <c r="I293" s="65">
        <v>356</v>
      </c>
      <c r="J293" s="66">
        <v>0.76633663366336635</v>
      </c>
      <c r="K293" s="67">
        <f t="shared" si="12"/>
        <v>0</v>
      </c>
      <c r="L293" s="72">
        <v>7417</v>
      </c>
      <c r="M293" s="72">
        <v>6497</v>
      </c>
      <c r="N293" s="72">
        <v>756</v>
      </c>
      <c r="O293" s="73">
        <v>0.87596063098287713</v>
      </c>
      <c r="P293" s="65">
        <v>334</v>
      </c>
      <c r="Q293" s="65">
        <v>246</v>
      </c>
      <c r="R293" s="65">
        <v>82</v>
      </c>
      <c r="S293" s="66">
        <v>0.73652694610778446</v>
      </c>
      <c r="T293" s="65">
        <v>85</v>
      </c>
      <c r="U293" s="65">
        <v>62</v>
      </c>
      <c r="V293" s="65">
        <v>24</v>
      </c>
      <c r="W293" s="66">
        <v>0.72941176470588232</v>
      </c>
      <c r="X293" s="65">
        <v>478</v>
      </c>
      <c r="Y293" s="65">
        <v>395</v>
      </c>
      <c r="Z293" s="65">
        <v>69</v>
      </c>
      <c r="AA293" s="70">
        <v>0.82635983263598323</v>
      </c>
      <c r="AB293" s="68">
        <v>282</v>
      </c>
      <c r="AC293" s="68">
        <v>223</v>
      </c>
      <c r="AD293" s="68">
        <v>59</v>
      </c>
      <c r="AE293" s="79">
        <v>0.79078014184397161</v>
      </c>
      <c r="AF293" s="72">
        <v>257</v>
      </c>
      <c r="AG293" s="72">
        <v>206</v>
      </c>
      <c r="AH293" s="72">
        <v>48</v>
      </c>
      <c r="AI293" s="73">
        <v>0.80155642023346307</v>
      </c>
      <c r="AJ293" s="74">
        <f t="shared" si="11"/>
        <v>0</v>
      </c>
      <c r="AK293" s="68">
        <v>1124</v>
      </c>
      <c r="AL293" s="68">
        <v>933</v>
      </c>
      <c r="AM293" s="65">
        <v>173</v>
      </c>
      <c r="AN293" s="69">
        <v>0.83007117437722422</v>
      </c>
    </row>
    <row r="294" spans="2:40" ht="12.75" x14ac:dyDescent="0.2">
      <c r="B294" s="64">
        <v>45581</v>
      </c>
      <c r="C294" s="65">
        <v>290</v>
      </c>
      <c r="D294" s="65">
        <v>239</v>
      </c>
      <c r="E294" s="65">
        <v>58</v>
      </c>
      <c r="F294" s="66">
        <v>0.82413793103448274</v>
      </c>
      <c r="G294" s="65">
        <v>1515</v>
      </c>
      <c r="H294" s="65">
        <v>1187</v>
      </c>
      <c r="I294" s="65">
        <v>328</v>
      </c>
      <c r="J294" s="66">
        <v>0.78349834983498345</v>
      </c>
      <c r="K294" s="67">
        <f t="shared" si="12"/>
        <v>0</v>
      </c>
      <c r="L294" s="68">
        <v>7417</v>
      </c>
      <c r="M294" s="68">
        <v>6628</v>
      </c>
      <c r="N294" s="65">
        <v>630</v>
      </c>
      <c r="O294" s="69">
        <v>0.89362275852770667</v>
      </c>
      <c r="P294" s="65">
        <v>334</v>
      </c>
      <c r="Q294" s="65">
        <v>246</v>
      </c>
      <c r="R294" s="65">
        <v>84</v>
      </c>
      <c r="S294" s="70">
        <v>0.73652694610778446</v>
      </c>
      <c r="T294" s="65">
        <v>85</v>
      </c>
      <c r="U294" s="65">
        <v>61</v>
      </c>
      <c r="V294" s="65">
        <v>25</v>
      </c>
      <c r="W294" s="66">
        <v>0.71764705882352942</v>
      </c>
      <c r="X294" s="65">
        <v>478</v>
      </c>
      <c r="Y294" s="65">
        <v>402</v>
      </c>
      <c r="Z294" s="65">
        <v>73</v>
      </c>
      <c r="AA294" s="66">
        <v>0.84100418410041844</v>
      </c>
      <c r="AB294" s="68">
        <v>282</v>
      </c>
      <c r="AC294" s="68">
        <v>226</v>
      </c>
      <c r="AD294" s="68">
        <v>56</v>
      </c>
      <c r="AE294" s="71">
        <v>0.8014184397163121</v>
      </c>
      <c r="AF294" s="72">
        <v>257</v>
      </c>
      <c r="AG294" s="72">
        <v>210</v>
      </c>
      <c r="AH294" s="72">
        <v>45</v>
      </c>
      <c r="AI294" s="73">
        <v>0.81712062256809337</v>
      </c>
      <c r="AJ294" s="74">
        <f t="shared" si="11"/>
        <v>0</v>
      </c>
      <c r="AK294" s="68">
        <v>1124</v>
      </c>
      <c r="AL294" s="68">
        <v>943</v>
      </c>
      <c r="AM294" s="65">
        <v>166</v>
      </c>
      <c r="AN294" s="69">
        <v>0.83896797153024916</v>
      </c>
    </row>
    <row r="295" spans="2:40" ht="12.75" x14ac:dyDescent="0.2">
      <c r="B295" s="64">
        <v>45582</v>
      </c>
      <c r="C295" s="65">
        <v>290</v>
      </c>
      <c r="D295" s="65">
        <v>258</v>
      </c>
      <c r="E295" s="65">
        <v>47</v>
      </c>
      <c r="F295" s="66">
        <v>0.8896551724137931</v>
      </c>
      <c r="G295" s="65">
        <v>1515</v>
      </c>
      <c r="H295" s="65">
        <v>1190</v>
      </c>
      <c r="I295" s="65">
        <v>327</v>
      </c>
      <c r="J295" s="66">
        <v>0.78547854785478544</v>
      </c>
      <c r="K295" s="67">
        <f t="shared" si="12"/>
        <v>0</v>
      </c>
      <c r="L295" s="68">
        <v>7417</v>
      </c>
      <c r="M295" s="68">
        <v>6623</v>
      </c>
      <c r="N295" s="65">
        <v>617</v>
      </c>
      <c r="O295" s="69">
        <v>0.89294863152217874</v>
      </c>
      <c r="P295" s="65">
        <v>334</v>
      </c>
      <c r="Q295" s="65">
        <v>243</v>
      </c>
      <c r="R295" s="65">
        <v>85</v>
      </c>
      <c r="S295" s="70">
        <v>0.72754491017964074</v>
      </c>
      <c r="T295" s="65">
        <v>85</v>
      </c>
      <c r="U295" s="65">
        <v>65</v>
      </c>
      <c r="V295" s="65">
        <v>21</v>
      </c>
      <c r="W295" s="66">
        <v>0.76470588235294112</v>
      </c>
      <c r="X295" s="65">
        <v>478</v>
      </c>
      <c r="Y295" s="65">
        <v>375</v>
      </c>
      <c r="Z295" s="65">
        <v>90</v>
      </c>
      <c r="AA295" s="66">
        <v>0.78451882845188281</v>
      </c>
      <c r="AB295" s="68">
        <v>282</v>
      </c>
      <c r="AC295" s="68">
        <v>233</v>
      </c>
      <c r="AD295" s="68">
        <v>49</v>
      </c>
      <c r="AE295" s="71">
        <v>0.82624113475177308</v>
      </c>
      <c r="AF295" s="72">
        <v>257</v>
      </c>
      <c r="AG295" s="72">
        <v>197</v>
      </c>
      <c r="AH295" s="72">
        <v>58</v>
      </c>
      <c r="AI295" s="73">
        <v>0.7665369649805448</v>
      </c>
      <c r="AJ295" s="74">
        <f t="shared" si="11"/>
        <v>0</v>
      </c>
      <c r="AK295" s="68">
        <v>1124</v>
      </c>
      <c r="AL295" s="68">
        <v>927</v>
      </c>
      <c r="AM295" s="65">
        <v>174</v>
      </c>
      <c r="AN295" s="69">
        <v>0.82473309608540923</v>
      </c>
    </row>
    <row r="296" spans="2:40" ht="12.75" x14ac:dyDescent="0.2">
      <c r="B296" s="64">
        <v>45583</v>
      </c>
      <c r="C296" s="65">
        <v>292</v>
      </c>
      <c r="D296" s="65">
        <v>241</v>
      </c>
      <c r="E296" s="65">
        <v>61</v>
      </c>
      <c r="F296" s="66">
        <v>0.82534246575342463</v>
      </c>
      <c r="G296" s="65">
        <v>1515</v>
      </c>
      <c r="H296" s="65">
        <v>1187</v>
      </c>
      <c r="I296" s="65">
        <v>328</v>
      </c>
      <c r="J296" s="66">
        <v>0.78349834983498345</v>
      </c>
      <c r="K296" s="67">
        <f t="shared" si="12"/>
        <v>0</v>
      </c>
      <c r="L296" s="68">
        <v>7409</v>
      </c>
      <c r="M296" s="68">
        <v>6665</v>
      </c>
      <c r="N296" s="65">
        <v>611</v>
      </c>
      <c r="O296" s="69">
        <v>0.89958158995815896</v>
      </c>
      <c r="P296" s="65">
        <v>332</v>
      </c>
      <c r="Q296" s="65">
        <v>243</v>
      </c>
      <c r="R296" s="65">
        <v>85</v>
      </c>
      <c r="S296" s="70">
        <v>0.73192771084337349</v>
      </c>
      <c r="T296" s="65">
        <v>85</v>
      </c>
      <c r="U296" s="65">
        <v>61</v>
      </c>
      <c r="V296" s="65">
        <v>25</v>
      </c>
      <c r="W296" s="66">
        <v>0.71764705882352942</v>
      </c>
      <c r="X296" s="65">
        <v>478</v>
      </c>
      <c r="Y296" s="65">
        <v>388</v>
      </c>
      <c r="Z296" s="65">
        <v>88</v>
      </c>
      <c r="AA296" s="66">
        <v>0.81171548117154813</v>
      </c>
      <c r="AB296" s="68">
        <v>282</v>
      </c>
      <c r="AC296" s="68">
        <v>218</v>
      </c>
      <c r="AD296" s="68">
        <v>60</v>
      </c>
      <c r="AE296" s="71">
        <v>0.77304964539007093</v>
      </c>
      <c r="AF296" s="72">
        <v>257</v>
      </c>
      <c r="AG296" s="72">
        <v>198</v>
      </c>
      <c r="AH296" s="72">
        <v>57</v>
      </c>
      <c r="AI296" s="73">
        <v>0.77042801556420237</v>
      </c>
      <c r="AJ296" s="74">
        <f t="shared" si="11"/>
        <v>0</v>
      </c>
      <c r="AK296" s="68">
        <v>1124</v>
      </c>
      <c r="AL296" s="68">
        <v>952</v>
      </c>
      <c r="AM296" s="65">
        <v>156</v>
      </c>
      <c r="AN296" s="69">
        <v>0.84697508896797158</v>
      </c>
    </row>
    <row r="297" spans="2:40" ht="12.75" x14ac:dyDescent="0.2">
      <c r="B297" s="64">
        <v>45584</v>
      </c>
      <c r="C297" s="65">
        <v>292</v>
      </c>
      <c r="D297" s="65">
        <v>234</v>
      </c>
      <c r="E297" s="65">
        <v>67</v>
      </c>
      <c r="F297" s="66">
        <v>0.80136986301369861</v>
      </c>
      <c r="G297" s="65">
        <v>1515</v>
      </c>
      <c r="H297" s="65">
        <v>1168</v>
      </c>
      <c r="I297" s="65">
        <v>344</v>
      </c>
      <c r="J297" s="66">
        <v>0.77095709570957094</v>
      </c>
      <c r="K297" s="67">
        <f t="shared" si="12"/>
        <v>0</v>
      </c>
      <c r="L297" s="72">
        <v>7432</v>
      </c>
      <c r="M297" s="72">
        <v>6574</v>
      </c>
      <c r="N297" s="72">
        <v>692</v>
      </c>
      <c r="O297" s="73">
        <v>0.88455328310010761</v>
      </c>
      <c r="P297" s="65">
        <v>332</v>
      </c>
      <c r="Q297" s="65">
        <v>254</v>
      </c>
      <c r="R297" s="65">
        <v>74</v>
      </c>
      <c r="S297" s="66">
        <v>0.76506024096385539</v>
      </c>
      <c r="T297" s="65">
        <v>85</v>
      </c>
      <c r="U297" s="65">
        <v>59</v>
      </c>
      <c r="V297" s="65">
        <v>27</v>
      </c>
      <c r="W297" s="66">
        <v>0.69411764705882351</v>
      </c>
      <c r="X297" s="65">
        <v>478</v>
      </c>
      <c r="Y297" s="65">
        <v>385</v>
      </c>
      <c r="Z297" s="65">
        <v>59</v>
      </c>
      <c r="AA297" s="70">
        <v>0.80543933054393302</v>
      </c>
      <c r="AB297" s="68">
        <v>282</v>
      </c>
      <c r="AC297" s="68">
        <v>229</v>
      </c>
      <c r="AD297" s="68">
        <v>43</v>
      </c>
      <c r="AE297" s="79">
        <v>0.81205673758865249</v>
      </c>
      <c r="AF297" s="72">
        <v>257</v>
      </c>
      <c r="AG297" s="72">
        <v>200</v>
      </c>
      <c r="AH297" s="72">
        <v>58</v>
      </c>
      <c r="AI297" s="73">
        <v>0.77821011673151752</v>
      </c>
      <c r="AJ297" s="74">
        <f t="shared" si="11"/>
        <v>0</v>
      </c>
      <c r="AK297" s="68">
        <v>1124</v>
      </c>
      <c r="AL297" s="68">
        <v>913</v>
      </c>
      <c r="AM297" s="65">
        <v>188</v>
      </c>
      <c r="AN297" s="69">
        <v>0.81227758007117434</v>
      </c>
    </row>
    <row r="298" spans="2:40" ht="12.75" x14ac:dyDescent="0.2">
      <c r="B298" s="64">
        <v>45585</v>
      </c>
      <c r="C298" s="65">
        <v>292</v>
      </c>
      <c r="D298" s="65">
        <v>242</v>
      </c>
      <c r="E298" s="65">
        <v>65</v>
      </c>
      <c r="F298" s="66">
        <v>0.82876712328767121</v>
      </c>
      <c r="G298" s="65">
        <v>1515</v>
      </c>
      <c r="H298" s="65">
        <v>1202</v>
      </c>
      <c r="I298" s="65">
        <v>313</v>
      </c>
      <c r="J298" s="66">
        <v>0.79339933993399336</v>
      </c>
      <c r="K298" s="67">
        <f t="shared" si="12"/>
        <v>0</v>
      </c>
      <c r="L298" s="68">
        <v>7432</v>
      </c>
      <c r="M298" s="68">
        <v>6401</v>
      </c>
      <c r="N298" s="65">
        <v>870</v>
      </c>
      <c r="O298" s="69">
        <v>0.861275565123789</v>
      </c>
      <c r="P298" s="65">
        <v>332</v>
      </c>
      <c r="Q298" s="65">
        <v>240</v>
      </c>
      <c r="R298" s="65">
        <v>86</v>
      </c>
      <c r="S298" s="70">
        <v>0.72289156626506024</v>
      </c>
      <c r="T298" s="65">
        <v>85</v>
      </c>
      <c r="U298" s="65">
        <v>52</v>
      </c>
      <c r="V298" s="65">
        <v>33</v>
      </c>
      <c r="W298" s="66">
        <v>0.61176470588235299</v>
      </c>
      <c r="X298" s="65">
        <v>478</v>
      </c>
      <c r="Y298" s="65">
        <v>384</v>
      </c>
      <c r="Z298" s="65">
        <v>73</v>
      </c>
      <c r="AA298" s="66">
        <v>0.80334728033472802</v>
      </c>
      <c r="AB298" s="68">
        <v>282</v>
      </c>
      <c r="AC298" s="68">
        <v>233</v>
      </c>
      <c r="AD298" s="68">
        <v>47</v>
      </c>
      <c r="AE298" s="71">
        <v>0.82624113475177308</v>
      </c>
      <c r="AF298" s="72">
        <v>257</v>
      </c>
      <c r="AG298" s="72">
        <v>197</v>
      </c>
      <c r="AH298" s="72">
        <v>59</v>
      </c>
      <c r="AI298" s="73">
        <v>0.7665369649805448</v>
      </c>
      <c r="AJ298" s="74">
        <f t="shared" si="11"/>
        <v>0</v>
      </c>
      <c r="AK298" s="68">
        <v>1124</v>
      </c>
      <c r="AL298" s="68">
        <v>927</v>
      </c>
      <c r="AM298" s="65">
        <v>173</v>
      </c>
      <c r="AN298" s="69">
        <v>0.82473309608540923</v>
      </c>
    </row>
    <row r="299" spans="2:40" ht="12.75" x14ac:dyDescent="0.2">
      <c r="B299" s="64">
        <v>45586</v>
      </c>
      <c r="C299" s="65">
        <v>292</v>
      </c>
      <c r="D299" s="65">
        <v>241</v>
      </c>
      <c r="E299" s="65">
        <v>70</v>
      </c>
      <c r="F299" s="66">
        <v>0.82534246575342463</v>
      </c>
      <c r="G299" s="65">
        <v>1511</v>
      </c>
      <c r="H299" s="65">
        <v>1177</v>
      </c>
      <c r="I299" s="65">
        <v>340</v>
      </c>
      <c r="J299" s="66">
        <v>0.77895433487756449</v>
      </c>
      <c r="K299" s="67">
        <f t="shared" si="12"/>
        <v>-4</v>
      </c>
      <c r="L299" s="68">
        <v>7432</v>
      </c>
      <c r="M299" s="68">
        <v>6564</v>
      </c>
      <c r="N299" s="65">
        <v>701</v>
      </c>
      <c r="O299" s="69">
        <v>0.88320775026910658</v>
      </c>
      <c r="P299" s="65">
        <v>332</v>
      </c>
      <c r="Q299" s="65">
        <v>233</v>
      </c>
      <c r="R299" s="65">
        <v>85</v>
      </c>
      <c r="S299" s="70">
        <v>0.70180722891566261</v>
      </c>
      <c r="T299" s="65">
        <v>85</v>
      </c>
      <c r="U299" s="65">
        <v>59</v>
      </c>
      <c r="V299" s="65">
        <v>27</v>
      </c>
      <c r="W299" s="66">
        <v>0.69411764705882351</v>
      </c>
      <c r="X299" s="65">
        <v>478</v>
      </c>
      <c r="Y299" s="65">
        <v>397</v>
      </c>
      <c r="Z299" s="65">
        <v>68</v>
      </c>
      <c r="AA299" s="66">
        <v>0.83054393305439334</v>
      </c>
      <c r="AB299" s="68">
        <v>282</v>
      </c>
      <c r="AC299" s="68">
        <v>221</v>
      </c>
      <c r="AD299" s="68">
        <v>61</v>
      </c>
      <c r="AE299" s="71">
        <v>0.78368794326241131</v>
      </c>
      <c r="AF299" s="72">
        <v>257</v>
      </c>
      <c r="AG299" s="72">
        <v>201</v>
      </c>
      <c r="AH299" s="72">
        <v>51</v>
      </c>
      <c r="AI299" s="73">
        <v>0.78210116731517509</v>
      </c>
      <c r="AJ299" s="74">
        <f t="shared" si="11"/>
        <v>0</v>
      </c>
      <c r="AK299" s="68">
        <v>1124</v>
      </c>
      <c r="AL299" s="68">
        <v>937</v>
      </c>
      <c r="AM299" s="65">
        <v>170</v>
      </c>
      <c r="AN299" s="69">
        <v>0.83362989323843417</v>
      </c>
    </row>
    <row r="300" spans="2:40" ht="12.75" x14ac:dyDescent="0.2">
      <c r="B300" s="64">
        <v>45587</v>
      </c>
      <c r="C300" s="65">
        <v>292</v>
      </c>
      <c r="D300" s="65">
        <v>236</v>
      </c>
      <c r="E300" s="65">
        <v>72</v>
      </c>
      <c r="F300" s="66">
        <v>0.80821917808219179</v>
      </c>
      <c r="G300" s="65">
        <v>1511</v>
      </c>
      <c r="H300" s="65">
        <v>1189</v>
      </c>
      <c r="I300" s="65">
        <v>322</v>
      </c>
      <c r="J300" s="66">
        <v>0.78689609530112503</v>
      </c>
      <c r="K300" s="67">
        <f t="shared" si="12"/>
        <v>0</v>
      </c>
      <c r="L300" s="68">
        <v>7438</v>
      </c>
      <c r="M300" s="68">
        <v>6716</v>
      </c>
      <c r="N300" s="65">
        <v>579</v>
      </c>
      <c r="O300" s="69">
        <v>0.90293089540198979</v>
      </c>
      <c r="P300" s="65">
        <v>332</v>
      </c>
      <c r="Q300" s="65">
        <v>245</v>
      </c>
      <c r="R300" s="65">
        <v>79</v>
      </c>
      <c r="S300" s="70">
        <v>0.73795180722891562</v>
      </c>
      <c r="T300" s="65">
        <v>85</v>
      </c>
      <c r="U300" s="65">
        <v>60</v>
      </c>
      <c r="V300" s="65">
        <v>26</v>
      </c>
      <c r="W300" s="66">
        <v>0.70588235294117652</v>
      </c>
      <c r="X300" s="65">
        <v>478</v>
      </c>
      <c r="Y300" s="65">
        <v>383</v>
      </c>
      <c r="Z300" s="65">
        <v>84</v>
      </c>
      <c r="AA300" s="66">
        <v>0.80125523012552302</v>
      </c>
      <c r="AB300" s="68">
        <v>282</v>
      </c>
      <c r="AC300" s="68">
        <v>230</v>
      </c>
      <c r="AD300" s="68">
        <v>52</v>
      </c>
      <c r="AE300" s="71">
        <v>0.81560283687943258</v>
      </c>
      <c r="AF300" s="72">
        <v>257</v>
      </c>
      <c r="AG300" s="72">
        <v>203</v>
      </c>
      <c r="AH300" s="72">
        <v>52</v>
      </c>
      <c r="AI300" s="73">
        <v>0.78988326848249024</v>
      </c>
      <c r="AJ300" s="74">
        <f t="shared" si="11"/>
        <v>0</v>
      </c>
      <c r="AK300" s="68">
        <v>1124</v>
      </c>
      <c r="AL300" s="68">
        <v>928</v>
      </c>
      <c r="AM300" s="65">
        <v>180</v>
      </c>
      <c r="AN300" s="69">
        <v>0.82562277580071175</v>
      </c>
    </row>
    <row r="301" spans="2:40" ht="12.75" x14ac:dyDescent="0.2">
      <c r="B301" s="64">
        <v>45588</v>
      </c>
      <c r="C301" s="65">
        <v>292</v>
      </c>
      <c r="D301" s="65">
        <v>232</v>
      </c>
      <c r="E301" s="65">
        <v>72</v>
      </c>
      <c r="F301" s="66">
        <v>0.79452054794520544</v>
      </c>
      <c r="G301" s="65">
        <v>1511</v>
      </c>
      <c r="H301" s="65">
        <v>1140</v>
      </c>
      <c r="I301" s="65">
        <v>373</v>
      </c>
      <c r="J301" s="66">
        <v>0.75446724023825285</v>
      </c>
      <c r="K301" s="67">
        <f t="shared" si="12"/>
        <v>0</v>
      </c>
      <c r="L301" s="72">
        <v>7439</v>
      </c>
      <c r="M301" s="72">
        <v>6629</v>
      </c>
      <c r="N301" s="72">
        <v>640</v>
      </c>
      <c r="O301" s="73">
        <v>0.89111439709638396</v>
      </c>
      <c r="P301" s="65">
        <v>332</v>
      </c>
      <c r="Q301" s="65">
        <v>231</v>
      </c>
      <c r="R301" s="65">
        <v>84</v>
      </c>
      <c r="S301" s="66">
        <v>0.69578313253012047</v>
      </c>
      <c r="T301" s="65">
        <v>85</v>
      </c>
      <c r="U301" s="65">
        <v>51</v>
      </c>
      <c r="V301" s="65">
        <v>32</v>
      </c>
      <c r="W301" s="66">
        <v>0.6</v>
      </c>
      <c r="X301" s="65">
        <v>478</v>
      </c>
      <c r="Y301" s="65">
        <v>375</v>
      </c>
      <c r="Z301" s="65">
        <v>90</v>
      </c>
      <c r="AA301" s="70">
        <v>0.78451882845188281</v>
      </c>
      <c r="AB301" s="68">
        <v>282</v>
      </c>
      <c r="AC301" s="68">
        <v>229</v>
      </c>
      <c r="AD301" s="68">
        <v>53</v>
      </c>
      <c r="AE301" s="79">
        <v>0.81205673758865249</v>
      </c>
      <c r="AF301" s="72">
        <v>257</v>
      </c>
      <c r="AG301" s="72">
        <v>212</v>
      </c>
      <c r="AH301" s="72">
        <v>43</v>
      </c>
      <c r="AI301" s="73">
        <v>0.82490272373540852</v>
      </c>
      <c r="AJ301" s="74">
        <f t="shared" si="11"/>
        <v>0</v>
      </c>
      <c r="AK301" s="68">
        <v>1124</v>
      </c>
      <c r="AL301" s="68">
        <v>945</v>
      </c>
      <c r="AM301" s="65">
        <v>159</v>
      </c>
      <c r="AN301" s="69">
        <v>0.84074733096085408</v>
      </c>
    </row>
    <row r="302" spans="2:40" ht="12.75" x14ac:dyDescent="0.2">
      <c r="B302" s="64">
        <v>45589</v>
      </c>
      <c r="C302" s="65">
        <v>292</v>
      </c>
      <c r="D302" s="65">
        <v>229</v>
      </c>
      <c r="E302" s="65">
        <v>79</v>
      </c>
      <c r="F302" s="66">
        <v>0.78424657534246578</v>
      </c>
      <c r="G302" s="65">
        <v>1511</v>
      </c>
      <c r="H302" s="65">
        <v>1154</v>
      </c>
      <c r="I302" s="65">
        <v>355</v>
      </c>
      <c r="J302" s="66">
        <v>0.76373262739907344</v>
      </c>
      <c r="K302" s="67">
        <f t="shared" si="12"/>
        <v>0</v>
      </c>
      <c r="L302" s="68">
        <v>7444</v>
      </c>
      <c r="M302" s="68">
        <v>6597</v>
      </c>
      <c r="N302" s="65">
        <v>690</v>
      </c>
      <c r="O302" s="69">
        <v>0.88621708758731865</v>
      </c>
      <c r="P302" s="65">
        <v>332</v>
      </c>
      <c r="Q302" s="65">
        <v>232</v>
      </c>
      <c r="R302" s="65">
        <v>93</v>
      </c>
      <c r="S302" s="70">
        <v>0.6987951807228916</v>
      </c>
      <c r="T302" s="65">
        <v>85</v>
      </c>
      <c r="U302" s="65">
        <v>58</v>
      </c>
      <c r="V302" s="65">
        <v>28</v>
      </c>
      <c r="W302" s="66">
        <v>0.68235294117647061</v>
      </c>
      <c r="X302" s="65">
        <v>478</v>
      </c>
      <c r="Y302" s="65">
        <v>372</v>
      </c>
      <c r="Z302" s="65">
        <v>93</v>
      </c>
      <c r="AA302" s="66">
        <v>0.77824267782426781</v>
      </c>
      <c r="AB302" s="68">
        <v>282</v>
      </c>
      <c r="AC302" s="68">
        <v>208</v>
      </c>
      <c r="AD302" s="68">
        <v>74</v>
      </c>
      <c r="AE302" s="71">
        <v>0.73758865248226946</v>
      </c>
      <c r="AF302" s="72">
        <v>257</v>
      </c>
      <c r="AG302" s="72">
        <v>198</v>
      </c>
      <c r="AH302" s="72">
        <v>57</v>
      </c>
      <c r="AI302" s="73">
        <v>0.77042801556420237</v>
      </c>
      <c r="AJ302" s="74">
        <f t="shared" si="11"/>
        <v>0</v>
      </c>
      <c r="AK302" s="68">
        <v>1124</v>
      </c>
      <c r="AL302" s="68">
        <v>940</v>
      </c>
      <c r="AM302" s="65">
        <v>168</v>
      </c>
      <c r="AN302" s="69">
        <v>0.83629893238434161</v>
      </c>
    </row>
    <row r="303" spans="2:40" ht="12.75" x14ac:dyDescent="0.2">
      <c r="B303" s="64">
        <v>45590</v>
      </c>
      <c r="C303" s="65">
        <v>292</v>
      </c>
      <c r="D303" s="65">
        <v>219</v>
      </c>
      <c r="E303" s="65">
        <v>75</v>
      </c>
      <c r="F303" s="66">
        <v>0.75</v>
      </c>
      <c r="G303" s="65">
        <v>1511</v>
      </c>
      <c r="H303" s="65">
        <v>1203</v>
      </c>
      <c r="I303" s="65">
        <v>308</v>
      </c>
      <c r="J303" s="66">
        <v>0.79748510919920579</v>
      </c>
      <c r="K303" s="67">
        <f t="shared" si="12"/>
        <v>0</v>
      </c>
      <c r="L303" s="68">
        <v>7444</v>
      </c>
      <c r="M303" s="68">
        <v>6698</v>
      </c>
      <c r="N303" s="65">
        <v>583</v>
      </c>
      <c r="O303" s="69">
        <v>0.89978506179473405</v>
      </c>
      <c r="P303" s="65">
        <v>333</v>
      </c>
      <c r="Q303" s="65">
        <v>235</v>
      </c>
      <c r="R303" s="65">
        <v>80</v>
      </c>
      <c r="S303" s="70">
        <v>0.70570570570570568</v>
      </c>
      <c r="T303" s="65">
        <v>85</v>
      </c>
      <c r="U303" s="65">
        <v>62</v>
      </c>
      <c r="V303" s="65">
        <v>24</v>
      </c>
      <c r="W303" s="66">
        <v>0.72941176470588232</v>
      </c>
      <c r="X303" s="65">
        <v>478</v>
      </c>
      <c r="Y303" s="65">
        <v>369</v>
      </c>
      <c r="Z303" s="65">
        <v>78</v>
      </c>
      <c r="AA303" s="66">
        <v>0.77196652719665271</v>
      </c>
      <c r="AB303" s="68">
        <v>282</v>
      </c>
      <c r="AC303" s="68">
        <v>222</v>
      </c>
      <c r="AD303" s="68">
        <v>61</v>
      </c>
      <c r="AE303" s="71">
        <v>0.78723404255319152</v>
      </c>
      <c r="AF303" s="72">
        <v>257</v>
      </c>
      <c r="AG303" s="72">
        <v>213</v>
      </c>
      <c r="AH303" s="72">
        <v>42</v>
      </c>
      <c r="AI303" s="73">
        <v>0.8287937743190662</v>
      </c>
      <c r="AJ303" s="74">
        <f t="shared" si="11"/>
        <v>0</v>
      </c>
      <c r="AK303" s="68">
        <v>1124</v>
      </c>
      <c r="AL303" s="68">
        <v>955</v>
      </c>
      <c r="AM303" s="65">
        <v>153</v>
      </c>
      <c r="AN303" s="69">
        <v>0.84964412811387902</v>
      </c>
    </row>
    <row r="304" spans="2:40" ht="12.75" x14ac:dyDescent="0.2">
      <c r="B304" s="64">
        <v>45591</v>
      </c>
      <c r="C304" s="65">
        <v>293</v>
      </c>
      <c r="D304" s="65">
        <v>214</v>
      </c>
      <c r="E304" s="65">
        <v>74</v>
      </c>
      <c r="F304" s="66">
        <v>0.7303754266211604</v>
      </c>
      <c r="G304" s="65">
        <v>1511</v>
      </c>
      <c r="H304" s="65">
        <v>1207</v>
      </c>
      <c r="I304" s="65">
        <v>294</v>
      </c>
      <c r="J304" s="66">
        <v>0.79880873593646595</v>
      </c>
      <c r="K304" s="67">
        <f t="shared" si="12"/>
        <v>0</v>
      </c>
      <c r="L304" s="68">
        <v>7444</v>
      </c>
      <c r="M304" s="68">
        <v>6570</v>
      </c>
      <c r="N304" s="65">
        <v>727</v>
      </c>
      <c r="O304" s="69">
        <v>0.88259000537345511</v>
      </c>
      <c r="P304" s="65">
        <v>329</v>
      </c>
      <c r="Q304" s="65">
        <v>233</v>
      </c>
      <c r="R304" s="65">
        <v>93</v>
      </c>
      <c r="S304" s="70">
        <v>0.70820668693009114</v>
      </c>
      <c r="T304" s="65">
        <v>85</v>
      </c>
      <c r="U304" s="65">
        <v>41</v>
      </c>
      <c r="V304" s="65">
        <v>47</v>
      </c>
      <c r="W304" s="66">
        <v>0.4823529411764706</v>
      </c>
      <c r="X304" s="65">
        <v>478</v>
      </c>
      <c r="Y304" s="65">
        <v>363</v>
      </c>
      <c r="Z304" s="65">
        <v>104</v>
      </c>
      <c r="AA304" s="66">
        <v>0.7594142259414226</v>
      </c>
      <c r="AB304" s="68">
        <v>280</v>
      </c>
      <c r="AC304" s="68">
        <v>210</v>
      </c>
      <c r="AD304" s="68">
        <v>71</v>
      </c>
      <c r="AE304" s="71">
        <v>0.75</v>
      </c>
      <c r="AF304" s="72">
        <v>257</v>
      </c>
      <c r="AG304" s="72">
        <v>208</v>
      </c>
      <c r="AH304" s="72">
        <v>47</v>
      </c>
      <c r="AI304" s="73">
        <v>0.80933852140077822</v>
      </c>
      <c r="AJ304" s="74">
        <f t="shared" si="11"/>
        <v>0</v>
      </c>
      <c r="AK304" s="68">
        <v>1124</v>
      </c>
      <c r="AL304" s="68">
        <v>944</v>
      </c>
      <c r="AM304" s="65">
        <v>164</v>
      </c>
      <c r="AN304" s="69">
        <v>0.83985765124555156</v>
      </c>
    </row>
    <row r="305" spans="2:40" ht="12.75" x14ac:dyDescent="0.2">
      <c r="B305" s="64">
        <v>45592</v>
      </c>
      <c r="C305" s="65">
        <v>293</v>
      </c>
      <c r="D305" s="65">
        <v>241</v>
      </c>
      <c r="E305" s="65">
        <v>53</v>
      </c>
      <c r="F305" s="66">
        <v>0.8225255972696246</v>
      </c>
      <c r="G305" s="65">
        <v>1511</v>
      </c>
      <c r="H305" s="65">
        <v>1159</v>
      </c>
      <c r="I305" s="65">
        <v>353</v>
      </c>
      <c r="J305" s="66">
        <v>0.76704169424222368</v>
      </c>
      <c r="K305" s="67">
        <f t="shared" si="12"/>
        <v>0</v>
      </c>
      <c r="L305" s="72">
        <v>7444</v>
      </c>
      <c r="M305" s="72">
        <v>6527</v>
      </c>
      <c r="N305" s="72">
        <v>779</v>
      </c>
      <c r="O305" s="73">
        <v>0.87681354110693177</v>
      </c>
      <c r="P305" s="65">
        <v>329</v>
      </c>
      <c r="Q305" s="65">
        <v>235</v>
      </c>
      <c r="R305" s="65">
        <v>85</v>
      </c>
      <c r="S305" s="66">
        <v>0.7142857142857143</v>
      </c>
      <c r="T305" s="65">
        <v>85</v>
      </c>
      <c r="U305" s="65">
        <v>67</v>
      </c>
      <c r="V305" s="65">
        <v>19</v>
      </c>
      <c r="W305" s="66">
        <v>0.78823529411764703</v>
      </c>
      <c r="X305" s="65">
        <v>478</v>
      </c>
      <c r="Y305" s="65">
        <v>349</v>
      </c>
      <c r="Z305" s="65">
        <v>116</v>
      </c>
      <c r="AA305" s="70">
        <v>0.73012552301255229</v>
      </c>
      <c r="AB305" s="68">
        <v>280</v>
      </c>
      <c r="AC305" s="68">
        <v>203</v>
      </c>
      <c r="AD305" s="68">
        <v>80</v>
      </c>
      <c r="AE305" s="79">
        <v>0.72499999999999998</v>
      </c>
      <c r="AF305" s="72">
        <v>257</v>
      </c>
      <c r="AG305" s="72">
        <v>203</v>
      </c>
      <c r="AH305" s="72">
        <v>52</v>
      </c>
      <c r="AI305" s="73">
        <v>0.78988326848249024</v>
      </c>
      <c r="AJ305" s="74">
        <f t="shared" si="11"/>
        <v>0</v>
      </c>
      <c r="AK305" s="68">
        <v>1124</v>
      </c>
      <c r="AL305" s="68">
        <v>954</v>
      </c>
      <c r="AM305" s="65">
        <v>155</v>
      </c>
      <c r="AN305" s="69">
        <v>0.8487544483985765</v>
      </c>
    </row>
    <row r="306" spans="2:40" ht="12.75" x14ac:dyDescent="0.2">
      <c r="B306" s="64">
        <v>45593</v>
      </c>
      <c r="C306" s="65">
        <v>293</v>
      </c>
      <c r="D306" s="65">
        <v>236</v>
      </c>
      <c r="E306" s="65">
        <v>70</v>
      </c>
      <c r="F306" s="66">
        <v>0.80546075085324231</v>
      </c>
      <c r="G306" s="65">
        <v>1511</v>
      </c>
      <c r="H306" s="65">
        <v>1190</v>
      </c>
      <c r="I306" s="65">
        <v>321</v>
      </c>
      <c r="J306" s="66">
        <v>0.78755790866975517</v>
      </c>
      <c r="K306" s="67">
        <f t="shared" si="12"/>
        <v>0</v>
      </c>
      <c r="L306" s="68">
        <v>7444</v>
      </c>
      <c r="M306" s="68">
        <v>6547</v>
      </c>
      <c r="N306" s="65">
        <v>733</v>
      </c>
      <c r="O306" s="69">
        <v>0.87950026867275655</v>
      </c>
      <c r="P306" s="65">
        <v>329</v>
      </c>
      <c r="Q306" s="65">
        <v>232</v>
      </c>
      <c r="R306" s="65">
        <v>95</v>
      </c>
      <c r="S306" s="70">
        <v>0.70516717325227962</v>
      </c>
      <c r="T306" s="65">
        <v>85</v>
      </c>
      <c r="U306" s="65">
        <v>64</v>
      </c>
      <c r="V306" s="65">
        <v>22</v>
      </c>
      <c r="W306" s="66">
        <v>0.75294117647058822</v>
      </c>
      <c r="X306" s="65">
        <v>478</v>
      </c>
      <c r="Y306" s="65">
        <v>386</v>
      </c>
      <c r="Z306" s="65">
        <v>75</v>
      </c>
      <c r="AA306" s="66">
        <v>0.80753138075313813</v>
      </c>
      <c r="AB306" s="68">
        <v>280</v>
      </c>
      <c r="AC306" s="68">
        <v>209</v>
      </c>
      <c r="AD306" s="68">
        <v>71</v>
      </c>
      <c r="AE306" s="71">
        <v>0.74642857142857144</v>
      </c>
      <c r="AF306" s="72">
        <v>257</v>
      </c>
      <c r="AG306" s="72">
        <v>200</v>
      </c>
      <c r="AH306" s="72">
        <v>55</v>
      </c>
      <c r="AI306" s="73">
        <v>0.77821011673151752</v>
      </c>
      <c r="AJ306" s="74">
        <f t="shared" si="11"/>
        <v>0</v>
      </c>
      <c r="AK306" s="68">
        <v>1124</v>
      </c>
      <c r="AL306" s="68">
        <v>966</v>
      </c>
      <c r="AM306" s="65">
        <v>137</v>
      </c>
      <c r="AN306" s="69">
        <v>0.85943060498220636</v>
      </c>
    </row>
    <row r="307" spans="2:40" ht="12.75" x14ac:dyDescent="0.2">
      <c r="B307" s="64">
        <v>45594</v>
      </c>
      <c r="C307" s="65">
        <v>293</v>
      </c>
      <c r="D307" s="65">
        <v>233</v>
      </c>
      <c r="E307" s="65">
        <v>74</v>
      </c>
      <c r="F307" s="66">
        <v>0.79522184300341292</v>
      </c>
      <c r="G307" s="65">
        <v>1520</v>
      </c>
      <c r="H307" s="65">
        <v>1186</v>
      </c>
      <c r="I307" s="65">
        <v>325</v>
      </c>
      <c r="J307" s="66">
        <v>0.78026315789473688</v>
      </c>
      <c r="K307" s="67">
        <f t="shared" si="12"/>
        <v>9</v>
      </c>
      <c r="L307" s="68">
        <v>7453</v>
      </c>
      <c r="M307" s="68">
        <v>6731</v>
      </c>
      <c r="N307" s="65">
        <v>548</v>
      </c>
      <c r="O307" s="69">
        <v>0.90312625788273182</v>
      </c>
      <c r="P307" s="65">
        <v>329</v>
      </c>
      <c r="Q307" s="65">
        <v>238</v>
      </c>
      <c r="R307" s="65">
        <v>90</v>
      </c>
      <c r="S307" s="70">
        <v>0.72340425531914898</v>
      </c>
      <c r="T307" s="65">
        <v>85</v>
      </c>
      <c r="U307" s="65">
        <v>68</v>
      </c>
      <c r="V307" s="65">
        <v>18</v>
      </c>
      <c r="W307" s="66">
        <v>0.8</v>
      </c>
      <c r="X307" s="65">
        <v>478</v>
      </c>
      <c r="Y307" s="65">
        <v>394</v>
      </c>
      <c r="Z307" s="65">
        <v>72</v>
      </c>
      <c r="AA307" s="66">
        <v>0.82426778242677823</v>
      </c>
      <c r="AB307" s="68">
        <v>280</v>
      </c>
      <c r="AC307" s="68">
        <v>210</v>
      </c>
      <c r="AD307" s="68">
        <v>67</v>
      </c>
      <c r="AE307" s="71">
        <v>0.75</v>
      </c>
      <c r="AF307" s="72">
        <v>257</v>
      </c>
      <c r="AG307" s="72">
        <v>199</v>
      </c>
      <c r="AH307" s="72">
        <v>56</v>
      </c>
      <c r="AI307" s="73">
        <v>0.77431906614785995</v>
      </c>
      <c r="AJ307" s="74">
        <f t="shared" si="11"/>
        <v>0</v>
      </c>
      <c r="AK307" s="68">
        <v>1124</v>
      </c>
      <c r="AL307" s="68">
        <v>954</v>
      </c>
      <c r="AM307" s="65">
        <v>154</v>
      </c>
      <c r="AN307" s="69">
        <v>0.8487544483985765</v>
      </c>
    </row>
    <row r="308" spans="2:40" ht="12.75" x14ac:dyDescent="0.2">
      <c r="B308" s="64">
        <v>45595</v>
      </c>
      <c r="C308" s="65">
        <v>293</v>
      </c>
      <c r="D308" s="65">
        <v>229</v>
      </c>
      <c r="E308" s="65">
        <v>82</v>
      </c>
      <c r="F308" s="66">
        <v>0.78156996587030714</v>
      </c>
      <c r="G308" s="65">
        <v>1520</v>
      </c>
      <c r="H308" s="65">
        <v>1223</v>
      </c>
      <c r="I308" s="65">
        <v>288</v>
      </c>
      <c r="J308" s="66">
        <v>0.80460526315789471</v>
      </c>
      <c r="K308" s="67">
        <f t="shared" si="12"/>
        <v>0</v>
      </c>
      <c r="L308" s="68">
        <v>7453</v>
      </c>
      <c r="M308" s="68">
        <v>6758</v>
      </c>
      <c r="N308" s="65">
        <v>517</v>
      </c>
      <c r="O308" s="69">
        <v>0.90674896015027506</v>
      </c>
      <c r="P308" s="65">
        <v>329</v>
      </c>
      <c r="Q308" s="65">
        <v>231</v>
      </c>
      <c r="R308" s="65">
        <v>86</v>
      </c>
      <c r="S308" s="70">
        <v>0.7021276595744681</v>
      </c>
      <c r="T308" s="65">
        <v>85</v>
      </c>
      <c r="U308" s="65">
        <v>61</v>
      </c>
      <c r="V308" s="65">
        <v>25</v>
      </c>
      <c r="W308" s="66">
        <v>0.71764705882352942</v>
      </c>
      <c r="X308" s="65">
        <v>478</v>
      </c>
      <c r="Y308" s="65">
        <v>391</v>
      </c>
      <c r="Z308" s="65">
        <v>85</v>
      </c>
      <c r="AA308" s="66">
        <v>0.81799163179916323</v>
      </c>
      <c r="AB308" s="68">
        <v>280</v>
      </c>
      <c r="AC308" s="68">
        <v>218</v>
      </c>
      <c r="AD308" s="68">
        <v>62</v>
      </c>
      <c r="AE308" s="71">
        <v>0.77857142857142858</v>
      </c>
      <c r="AF308" s="72">
        <v>257</v>
      </c>
      <c r="AG308" s="72">
        <v>194</v>
      </c>
      <c r="AH308" s="72">
        <v>61</v>
      </c>
      <c r="AI308" s="73">
        <v>0.75486381322957197</v>
      </c>
      <c r="AJ308" s="74">
        <f t="shared" si="11"/>
        <v>0</v>
      </c>
      <c r="AK308" s="68">
        <v>1124</v>
      </c>
      <c r="AL308" s="68">
        <v>977</v>
      </c>
      <c r="AM308" s="65">
        <v>132</v>
      </c>
      <c r="AN308" s="69">
        <v>0.86921708185053381</v>
      </c>
    </row>
    <row r="309" spans="2:40" ht="12.75" x14ac:dyDescent="0.2">
      <c r="B309" s="64">
        <v>45596</v>
      </c>
      <c r="C309" s="65">
        <v>293</v>
      </c>
      <c r="D309" s="65">
        <v>232</v>
      </c>
      <c r="E309" s="65">
        <v>66</v>
      </c>
      <c r="F309" s="66">
        <v>0.79180887372013653</v>
      </c>
      <c r="G309" s="65">
        <v>1520</v>
      </c>
      <c r="H309" s="65">
        <v>1220</v>
      </c>
      <c r="I309" s="65">
        <v>291</v>
      </c>
      <c r="J309" s="66">
        <v>0.80263157894736847</v>
      </c>
      <c r="K309" s="67">
        <f t="shared" si="12"/>
        <v>0</v>
      </c>
      <c r="L309" s="68">
        <v>7453</v>
      </c>
      <c r="M309" s="68">
        <v>6675</v>
      </c>
      <c r="N309" s="65">
        <v>614</v>
      </c>
      <c r="O309" s="69">
        <v>0.89561250503153089</v>
      </c>
      <c r="P309" s="65">
        <v>329</v>
      </c>
      <c r="Q309" s="65">
        <v>233</v>
      </c>
      <c r="R309" s="65">
        <v>82</v>
      </c>
      <c r="S309" s="70">
        <v>0.70820668693009114</v>
      </c>
      <c r="T309" s="65">
        <v>85</v>
      </c>
      <c r="U309" s="65">
        <v>66</v>
      </c>
      <c r="V309" s="65">
        <v>20</v>
      </c>
      <c r="W309" s="66">
        <v>0.77647058823529413</v>
      </c>
      <c r="X309" s="65">
        <v>478</v>
      </c>
      <c r="Y309" s="65">
        <v>389</v>
      </c>
      <c r="Z309" s="65">
        <v>76</v>
      </c>
      <c r="AA309" s="66">
        <v>0.81380753138075312</v>
      </c>
      <c r="AB309" s="68">
        <v>280</v>
      </c>
      <c r="AC309" s="68">
        <v>219</v>
      </c>
      <c r="AD309" s="68">
        <v>57</v>
      </c>
      <c r="AE309" s="71">
        <v>0.78214285714285714</v>
      </c>
      <c r="AF309" s="72">
        <v>257</v>
      </c>
      <c r="AG309" s="72">
        <v>194</v>
      </c>
      <c r="AH309" s="72">
        <v>61</v>
      </c>
      <c r="AI309" s="73">
        <v>0.75486381322957197</v>
      </c>
      <c r="AJ309" s="74">
        <f t="shared" si="11"/>
        <v>0</v>
      </c>
      <c r="AK309" s="68">
        <v>1124</v>
      </c>
      <c r="AL309" s="68">
        <v>979</v>
      </c>
      <c r="AM309" s="65">
        <v>126</v>
      </c>
      <c r="AN309" s="69">
        <v>0.87099644128113884</v>
      </c>
    </row>
    <row r="310" spans="2:40" ht="12.75" x14ac:dyDescent="0.2">
      <c r="B310" s="64">
        <v>45597</v>
      </c>
      <c r="C310" s="65">
        <v>293</v>
      </c>
      <c r="D310" s="65">
        <v>226</v>
      </c>
      <c r="E310" s="65">
        <v>66</v>
      </c>
      <c r="F310" s="66">
        <v>0.77133105802047786</v>
      </c>
      <c r="G310" s="65">
        <v>1520</v>
      </c>
      <c r="H310" s="65">
        <v>1200</v>
      </c>
      <c r="I310" s="65">
        <v>311</v>
      </c>
      <c r="J310" s="66">
        <v>0.78947368421052633</v>
      </c>
      <c r="K310" s="67">
        <f t="shared" si="12"/>
        <v>0</v>
      </c>
      <c r="L310" s="68">
        <v>7453</v>
      </c>
      <c r="M310" s="68">
        <v>6660</v>
      </c>
      <c r="N310" s="65">
        <v>614</v>
      </c>
      <c r="O310" s="69">
        <v>0.89359989266067352</v>
      </c>
      <c r="P310" s="65">
        <v>329</v>
      </c>
      <c r="Q310" s="65">
        <v>209</v>
      </c>
      <c r="R310" s="65">
        <v>116</v>
      </c>
      <c r="S310" s="70">
        <v>0.63525835866261393</v>
      </c>
      <c r="T310" s="65">
        <v>85</v>
      </c>
      <c r="U310" s="65">
        <v>63</v>
      </c>
      <c r="V310" s="65">
        <v>23</v>
      </c>
      <c r="W310" s="66">
        <v>0.74117647058823533</v>
      </c>
      <c r="X310" s="65">
        <v>478</v>
      </c>
      <c r="Y310" s="65">
        <v>362</v>
      </c>
      <c r="Z310" s="65">
        <v>104</v>
      </c>
      <c r="AA310" s="66">
        <v>0.75732217573221761</v>
      </c>
      <c r="AB310" s="68">
        <v>274</v>
      </c>
      <c r="AC310" s="68">
        <v>213</v>
      </c>
      <c r="AD310" s="68">
        <v>61</v>
      </c>
      <c r="AE310" s="71">
        <v>0.77737226277372262</v>
      </c>
      <c r="AF310" s="72">
        <v>257</v>
      </c>
      <c r="AG310" s="72">
        <v>187</v>
      </c>
      <c r="AH310" s="72">
        <v>68</v>
      </c>
      <c r="AI310" s="73">
        <v>0.72762645914396884</v>
      </c>
      <c r="AJ310" s="74">
        <f t="shared" si="11"/>
        <v>0</v>
      </c>
      <c r="AK310" s="68">
        <v>1124</v>
      </c>
      <c r="AL310" s="68">
        <v>928</v>
      </c>
      <c r="AM310" s="65">
        <v>181</v>
      </c>
      <c r="AN310" s="69">
        <v>0.82562277580071175</v>
      </c>
    </row>
    <row r="311" spans="2:40" ht="12.75" x14ac:dyDescent="0.2">
      <c r="B311" s="64">
        <v>45598</v>
      </c>
      <c r="C311" s="65">
        <v>293</v>
      </c>
      <c r="D311" s="65">
        <v>213</v>
      </c>
      <c r="E311" s="65">
        <v>80</v>
      </c>
      <c r="F311" s="66">
        <v>0.726962457337884</v>
      </c>
      <c r="G311" s="65">
        <v>1520</v>
      </c>
      <c r="H311" s="65">
        <v>1124</v>
      </c>
      <c r="I311" s="65">
        <v>386</v>
      </c>
      <c r="J311" s="66">
        <v>0.72763157894736841</v>
      </c>
      <c r="K311" s="67">
        <f t="shared" si="12"/>
        <v>0</v>
      </c>
      <c r="L311" s="68">
        <v>7453</v>
      </c>
      <c r="M311" s="68">
        <v>6615</v>
      </c>
      <c r="N311" s="65">
        <v>664</v>
      </c>
      <c r="O311" s="69">
        <v>0.88756205554810141</v>
      </c>
      <c r="P311" s="65">
        <v>329</v>
      </c>
      <c r="Q311" s="65">
        <v>251</v>
      </c>
      <c r="R311" s="65">
        <v>73</v>
      </c>
      <c r="S311" s="70">
        <v>0.76291793313069911</v>
      </c>
      <c r="T311" s="65">
        <v>85</v>
      </c>
      <c r="U311" s="65">
        <v>54</v>
      </c>
      <c r="V311" s="65">
        <v>32</v>
      </c>
      <c r="W311" s="66">
        <v>0.63529411764705879</v>
      </c>
      <c r="X311" s="65">
        <v>478</v>
      </c>
      <c r="Y311" s="65">
        <v>358</v>
      </c>
      <c r="Z311" s="65">
        <v>105</v>
      </c>
      <c r="AA311" s="66">
        <v>0.7489539748953975</v>
      </c>
      <c r="AB311" s="68">
        <v>274</v>
      </c>
      <c r="AC311" s="68">
        <v>225</v>
      </c>
      <c r="AD311" s="68">
        <v>50</v>
      </c>
      <c r="AE311" s="71">
        <v>0.82116788321167888</v>
      </c>
      <c r="AF311" s="72">
        <v>257</v>
      </c>
      <c r="AG311" s="72">
        <v>194</v>
      </c>
      <c r="AH311" s="72">
        <v>61</v>
      </c>
      <c r="AI311" s="73">
        <v>0.75486381322957197</v>
      </c>
      <c r="AJ311" s="74">
        <f t="shared" si="11"/>
        <v>0</v>
      </c>
      <c r="AK311" s="68">
        <v>1124</v>
      </c>
      <c r="AL311" s="68">
        <v>902</v>
      </c>
      <c r="AM311" s="65">
        <v>201</v>
      </c>
      <c r="AN311" s="69">
        <v>0.802491103202847</v>
      </c>
    </row>
    <row r="312" spans="2:40" ht="12.75" x14ac:dyDescent="0.2">
      <c r="B312" s="64">
        <v>45599</v>
      </c>
      <c r="C312" s="65">
        <v>293</v>
      </c>
      <c r="D312" s="65">
        <v>221</v>
      </c>
      <c r="E312" s="65">
        <v>75</v>
      </c>
      <c r="F312" s="66">
        <v>0.75426621160409557</v>
      </c>
      <c r="G312" s="65">
        <v>1520</v>
      </c>
      <c r="H312" s="65">
        <v>1115</v>
      </c>
      <c r="I312" s="65">
        <v>400</v>
      </c>
      <c r="J312" s="66">
        <v>0.73355263157894735</v>
      </c>
      <c r="K312" s="67">
        <f t="shared" si="12"/>
        <v>0</v>
      </c>
      <c r="L312" s="68">
        <v>7453</v>
      </c>
      <c r="M312" s="68">
        <v>6600</v>
      </c>
      <c r="N312" s="65">
        <v>671</v>
      </c>
      <c r="O312" s="69">
        <v>0.88554944317724404</v>
      </c>
      <c r="P312" s="65">
        <v>329</v>
      </c>
      <c r="Q312" s="65">
        <v>221</v>
      </c>
      <c r="R312" s="65">
        <v>101</v>
      </c>
      <c r="S312" s="70">
        <v>0.67173252279635254</v>
      </c>
      <c r="T312" s="65">
        <v>85</v>
      </c>
      <c r="U312" s="65">
        <v>58</v>
      </c>
      <c r="V312" s="65">
        <v>28</v>
      </c>
      <c r="W312" s="66">
        <v>0.68235294117647061</v>
      </c>
      <c r="X312" s="65">
        <v>478</v>
      </c>
      <c r="Y312" s="65">
        <v>367</v>
      </c>
      <c r="Z312" s="65">
        <v>98</v>
      </c>
      <c r="AA312" s="66">
        <v>0.76778242677824271</v>
      </c>
      <c r="AB312" s="68">
        <v>274</v>
      </c>
      <c r="AC312" s="68">
        <v>226</v>
      </c>
      <c r="AD312" s="68">
        <v>55</v>
      </c>
      <c r="AE312" s="71">
        <v>0.82481751824817517</v>
      </c>
      <c r="AF312" s="72">
        <v>257</v>
      </c>
      <c r="AG312" s="72">
        <v>189</v>
      </c>
      <c r="AH312" s="72">
        <v>66</v>
      </c>
      <c r="AI312" s="73">
        <v>0.7354085603112841</v>
      </c>
      <c r="AJ312" s="74">
        <f t="shared" si="11"/>
        <v>0</v>
      </c>
      <c r="AK312" s="68">
        <v>1124</v>
      </c>
      <c r="AL312" s="68">
        <v>906</v>
      </c>
      <c r="AM312" s="65">
        <v>192</v>
      </c>
      <c r="AN312" s="69">
        <v>0.80604982206405695</v>
      </c>
    </row>
    <row r="313" spans="2:40" ht="12.75" x14ac:dyDescent="0.2">
      <c r="B313" s="64">
        <v>45600</v>
      </c>
      <c r="C313" s="65">
        <v>293</v>
      </c>
      <c r="D313" s="65">
        <v>211</v>
      </c>
      <c r="E313" s="65">
        <v>49</v>
      </c>
      <c r="F313" s="66">
        <v>0.72013651877133111</v>
      </c>
      <c r="G313" s="65">
        <v>1520</v>
      </c>
      <c r="H313" s="65">
        <v>1142</v>
      </c>
      <c r="I313" s="65">
        <v>352</v>
      </c>
      <c r="J313" s="66">
        <v>0.75131578947368416</v>
      </c>
      <c r="K313" s="67">
        <f t="shared" si="12"/>
        <v>0</v>
      </c>
      <c r="L313" s="68">
        <v>7375</v>
      </c>
      <c r="M313" s="68">
        <v>6581</v>
      </c>
      <c r="N313" s="65">
        <v>893</v>
      </c>
      <c r="O313" s="69">
        <v>0.86971689252649942</v>
      </c>
      <c r="P313" s="65">
        <v>329</v>
      </c>
      <c r="Q313" s="65">
        <v>237</v>
      </c>
      <c r="R313" s="65">
        <v>84</v>
      </c>
      <c r="S313" s="70">
        <v>0.72036474164133735</v>
      </c>
      <c r="T313" s="65">
        <v>85</v>
      </c>
      <c r="U313" s="65">
        <v>57</v>
      </c>
      <c r="V313" s="65">
        <v>28</v>
      </c>
      <c r="W313" s="66">
        <v>0.6705882352941176</v>
      </c>
      <c r="X313" s="65">
        <v>478</v>
      </c>
      <c r="Y313" s="65">
        <v>352</v>
      </c>
      <c r="Z313" s="65">
        <v>117</v>
      </c>
      <c r="AA313" s="66">
        <v>0.7364016736401674</v>
      </c>
      <c r="AB313" s="68">
        <v>274</v>
      </c>
      <c r="AC313" s="68">
        <v>224</v>
      </c>
      <c r="AD313" s="68">
        <v>59</v>
      </c>
      <c r="AE313" s="71">
        <v>0.81751824817518248</v>
      </c>
      <c r="AF313" s="72">
        <v>257</v>
      </c>
      <c r="AG313" s="72">
        <v>200</v>
      </c>
      <c r="AH313" s="72">
        <v>55</v>
      </c>
      <c r="AI313" s="73">
        <v>0.77821011673151752</v>
      </c>
      <c r="AJ313" s="74">
        <f t="shared" si="11"/>
        <v>0</v>
      </c>
      <c r="AK313" s="68">
        <v>1124</v>
      </c>
      <c r="AL313" s="68">
        <v>880</v>
      </c>
      <c r="AM313" s="65">
        <v>244</v>
      </c>
      <c r="AN313" s="69">
        <v>0.7829181494661922</v>
      </c>
    </row>
    <row r="314" spans="2:40" ht="12.75" x14ac:dyDescent="0.2">
      <c r="B314" s="64">
        <v>45601</v>
      </c>
      <c r="C314" s="65">
        <v>293</v>
      </c>
      <c r="D314" s="65">
        <v>227</v>
      </c>
      <c r="E314" s="65">
        <v>64</v>
      </c>
      <c r="F314" s="66">
        <v>0.77474402730375425</v>
      </c>
      <c r="G314" s="65">
        <v>1520</v>
      </c>
      <c r="H314" s="65">
        <v>1172</v>
      </c>
      <c r="I314" s="65">
        <v>339</v>
      </c>
      <c r="J314" s="66">
        <v>0.77105263157894732</v>
      </c>
      <c r="K314" s="67">
        <f t="shared" si="12"/>
        <v>0</v>
      </c>
      <c r="L314" s="68">
        <v>7453</v>
      </c>
      <c r="M314" s="68">
        <v>6677</v>
      </c>
      <c r="N314" s="65">
        <v>596</v>
      </c>
      <c r="O314" s="69">
        <v>0.89588085334764522</v>
      </c>
      <c r="P314" s="65">
        <v>329</v>
      </c>
      <c r="Q314" s="65">
        <v>219</v>
      </c>
      <c r="R314" s="65">
        <v>105</v>
      </c>
      <c r="S314" s="70">
        <v>0.66565349544072949</v>
      </c>
      <c r="T314" s="65">
        <v>85</v>
      </c>
      <c r="U314" s="65">
        <v>57</v>
      </c>
      <c r="V314" s="65">
        <v>29</v>
      </c>
      <c r="W314" s="66">
        <v>0.6705882352941176</v>
      </c>
      <c r="X314" s="65">
        <v>478</v>
      </c>
      <c r="Y314" s="65">
        <v>371</v>
      </c>
      <c r="Z314" s="65">
        <v>111</v>
      </c>
      <c r="AA314" s="66">
        <v>0.77615062761506282</v>
      </c>
      <c r="AB314" s="68">
        <v>274</v>
      </c>
      <c r="AC314" s="68">
        <v>225</v>
      </c>
      <c r="AD314" s="68">
        <v>59</v>
      </c>
      <c r="AE314" s="71">
        <v>0.82116788321167888</v>
      </c>
      <c r="AF314" s="72">
        <v>257</v>
      </c>
      <c r="AG314" s="72">
        <v>199</v>
      </c>
      <c r="AH314" s="72">
        <v>56</v>
      </c>
      <c r="AI314" s="73">
        <v>0.77431906614785995</v>
      </c>
      <c r="AJ314" s="74">
        <f t="shared" si="11"/>
        <v>0</v>
      </c>
      <c r="AK314" s="68">
        <v>1124</v>
      </c>
      <c r="AL314" s="68">
        <v>903</v>
      </c>
      <c r="AM314" s="65">
        <v>221</v>
      </c>
      <c r="AN314" s="69">
        <v>0.80338078291814952</v>
      </c>
    </row>
    <row r="315" spans="2:40" ht="12.75" x14ac:dyDescent="0.2">
      <c r="B315" s="64">
        <v>45602</v>
      </c>
      <c r="C315" s="65">
        <v>293</v>
      </c>
      <c r="D315" s="65">
        <v>237</v>
      </c>
      <c r="E315" s="65">
        <v>59</v>
      </c>
      <c r="F315" s="66">
        <v>0.80887372013651881</v>
      </c>
      <c r="G315" s="65">
        <v>1520</v>
      </c>
      <c r="H315" s="65">
        <v>1224</v>
      </c>
      <c r="I315" s="65">
        <v>288</v>
      </c>
      <c r="J315" s="66">
        <v>0.80526315789473679</v>
      </c>
      <c r="K315" s="67">
        <f t="shared" si="12"/>
        <v>0</v>
      </c>
      <c r="L315" s="68">
        <v>7453</v>
      </c>
      <c r="M315" s="68">
        <v>6719</v>
      </c>
      <c r="N315" s="65">
        <v>575</v>
      </c>
      <c r="O315" s="69">
        <v>0.90151616798604584</v>
      </c>
      <c r="P315" s="65">
        <v>329</v>
      </c>
      <c r="Q315" s="65">
        <v>241</v>
      </c>
      <c r="R315" s="65">
        <v>78</v>
      </c>
      <c r="S315" s="70">
        <v>0.73252279635258355</v>
      </c>
      <c r="T315" s="65">
        <v>85</v>
      </c>
      <c r="U315" s="65">
        <v>59</v>
      </c>
      <c r="V315" s="65">
        <v>27</v>
      </c>
      <c r="W315" s="66">
        <v>0.69411764705882351</v>
      </c>
      <c r="X315" s="65">
        <v>478</v>
      </c>
      <c r="Y315" s="65">
        <v>369</v>
      </c>
      <c r="Z315" s="65">
        <v>113</v>
      </c>
      <c r="AA315" s="66">
        <v>0.77196652719665271</v>
      </c>
      <c r="AB315" s="68">
        <v>274</v>
      </c>
      <c r="AC315" s="68">
        <v>229</v>
      </c>
      <c r="AD315" s="68">
        <v>55</v>
      </c>
      <c r="AE315" s="71">
        <v>0.83576642335766427</v>
      </c>
      <c r="AF315" s="72">
        <v>257</v>
      </c>
      <c r="AG315" s="72">
        <v>196</v>
      </c>
      <c r="AH315" s="72">
        <v>55</v>
      </c>
      <c r="AI315" s="73">
        <v>0.76264591439688711</v>
      </c>
      <c r="AJ315" s="74">
        <f t="shared" si="11"/>
        <v>0</v>
      </c>
      <c r="AK315" s="68">
        <v>1129</v>
      </c>
      <c r="AL315" s="68">
        <v>903</v>
      </c>
      <c r="AM315" s="65">
        <v>205</v>
      </c>
      <c r="AN315" s="69">
        <v>0.79982285208148807</v>
      </c>
    </row>
    <row r="316" spans="2:40" ht="12.75" x14ac:dyDescent="0.2">
      <c r="B316" s="64">
        <v>45603</v>
      </c>
      <c r="C316" s="65">
        <v>293</v>
      </c>
      <c r="D316" s="65">
        <v>225</v>
      </c>
      <c r="E316" s="65">
        <v>63</v>
      </c>
      <c r="F316" s="66">
        <v>0.76791808873720135</v>
      </c>
      <c r="G316" s="65">
        <v>1520</v>
      </c>
      <c r="H316" s="65">
        <v>1239</v>
      </c>
      <c r="I316" s="65">
        <v>271</v>
      </c>
      <c r="J316" s="66">
        <v>0.81513157894736843</v>
      </c>
      <c r="K316" s="67">
        <f t="shared" si="12"/>
        <v>0</v>
      </c>
      <c r="L316" s="68">
        <v>7453</v>
      </c>
      <c r="M316" s="68">
        <v>6758</v>
      </c>
      <c r="N316" s="65">
        <v>515</v>
      </c>
      <c r="O316" s="69">
        <v>0.90674896015027506</v>
      </c>
      <c r="P316" s="65">
        <v>329</v>
      </c>
      <c r="Q316" s="65">
        <v>224</v>
      </c>
      <c r="R316" s="65">
        <v>97</v>
      </c>
      <c r="S316" s="70">
        <v>0.68085106382978722</v>
      </c>
      <c r="T316" s="65">
        <v>85</v>
      </c>
      <c r="U316" s="65">
        <v>55</v>
      </c>
      <c r="V316" s="65">
        <v>31</v>
      </c>
      <c r="W316" s="66">
        <v>0.6470588235294118</v>
      </c>
      <c r="X316" s="65">
        <v>478</v>
      </c>
      <c r="Y316" s="65">
        <v>347</v>
      </c>
      <c r="Z316" s="65">
        <v>130</v>
      </c>
      <c r="AA316" s="66">
        <v>0.72594142259414229</v>
      </c>
      <c r="AB316" s="68">
        <v>274</v>
      </c>
      <c r="AC316" s="68">
        <v>232</v>
      </c>
      <c r="AD316" s="68">
        <v>53</v>
      </c>
      <c r="AE316" s="71">
        <v>0.84671532846715325</v>
      </c>
      <c r="AF316" s="72">
        <v>257</v>
      </c>
      <c r="AG316" s="72">
        <v>204</v>
      </c>
      <c r="AH316" s="72">
        <v>51</v>
      </c>
      <c r="AI316" s="73">
        <v>0.79377431906614782</v>
      </c>
      <c r="AJ316" s="74">
        <f t="shared" si="11"/>
        <v>0</v>
      </c>
      <c r="AK316" s="68">
        <v>1129</v>
      </c>
      <c r="AL316" s="68">
        <v>904</v>
      </c>
      <c r="AM316" s="65">
        <v>200</v>
      </c>
      <c r="AN316" s="69">
        <v>0.80070859167404784</v>
      </c>
    </row>
    <row r="317" spans="2:40" ht="12.75" x14ac:dyDescent="0.2">
      <c r="B317" s="64">
        <v>45604</v>
      </c>
      <c r="C317" s="65">
        <v>293</v>
      </c>
      <c r="D317" s="65">
        <v>224</v>
      </c>
      <c r="E317" s="65">
        <v>65</v>
      </c>
      <c r="F317" s="66">
        <v>0.76450511945392496</v>
      </c>
      <c r="G317" s="65">
        <v>1520</v>
      </c>
      <c r="H317" s="65">
        <v>1227</v>
      </c>
      <c r="I317" s="65">
        <v>284</v>
      </c>
      <c r="J317" s="66">
        <v>0.80723684210526314</v>
      </c>
      <c r="K317" s="67">
        <f t="shared" si="12"/>
        <v>0</v>
      </c>
      <c r="L317" s="68">
        <v>7451</v>
      </c>
      <c r="M317" s="68">
        <v>6773</v>
      </c>
      <c r="N317" s="65">
        <v>508</v>
      </c>
      <c r="O317" s="69">
        <v>0.90900550261709834</v>
      </c>
      <c r="P317" s="65">
        <v>329</v>
      </c>
      <c r="Q317" s="65">
        <v>231</v>
      </c>
      <c r="R317" s="65">
        <v>96</v>
      </c>
      <c r="S317" s="70">
        <v>0.7021276595744681</v>
      </c>
      <c r="T317" s="65">
        <v>85</v>
      </c>
      <c r="U317" s="65">
        <v>58</v>
      </c>
      <c r="V317" s="65">
        <v>28</v>
      </c>
      <c r="W317" s="66">
        <v>0.68235294117647061</v>
      </c>
      <c r="X317" s="65">
        <v>478</v>
      </c>
      <c r="Y317" s="65">
        <v>379</v>
      </c>
      <c r="Z317" s="65">
        <v>87</v>
      </c>
      <c r="AA317" s="66">
        <v>0.79288702928870292</v>
      </c>
      <c r="AB317" s="68">
        <v>280</v>
      </c>
      <c r="AC317" s="68">
        <v>218</v>
      </c>
      <c r="AD317" s="68">
        <v>63</v>
      </c>
      <c r="AE317" s="71">
        <v>0.77857142857142858</v>
      </c>
      <c r="AF317" s="72">
        <v>257</v>
      </c>
      <c r="AG317" s="72">
        <v>204</v>
      </c>
      <c r="AH317" s="72">
        <v>51</v>
      </c>
      <c r="AI317" s="73">
        <v>0.79377431906614782</v>
      </c>
      <c r="AJ317" s="74">
        <f t="shared" si="11"/>
        <v>0</v>
      </c>
      <c r="AK317" s="68">
        <v>1129</v>
      </c>
      <c r="AL317" s="68">
        <v>896</v>
      </c>
      <c r="AM317" s="65">
        <v>209</v>
      </c>
      <c r="AN317" s="69">
        <v>0.79362267493356953</v>
      </c>
    </row>
    <row r="318" spans="2:40" ht="12.75" x14ac:dyDescent="0.2">
      <c r="B318" s="64">
        <v>45605</v>
      </c>
      <c r="C318" s="65">
        <v>293</v>
      </c>
      <c r="D318" s="65">
        <v>216</v>
      </c>
      <c r="E318" s="65">
        <v>85</v>
      </c>
      <c r="F318" s="66">
        <v>0.73720136518771329</v>
      </c>
      <c r="G318" s="65">
        <v>1520</v>
      </c>
      <c r="H318" s="65">
        <v>1189</v>
      </c>
      <c r="I318" s="65">
        <v>322</v>
      </c>
      <c r="J318" s="66">
        <v>0.78223684210526312</v>
      </c>
      <c r="K318" s="67">
        <f t="shared" si="12"/>
        <v>0</v>
      </c>
      <c r="L318" s="68">
        <v>7451</v>
      </c>
      <c r="M318" s="68">
        <v>6631</v>
      </c>
      <c r="N318" s="65">
        <v>633</v>
      </c>
      <c r="O318" s="69">
        <v>0.88994765803247888</v>
      </c>
      <c r="P318" s="65">
        <v>329</v>
      </c>
      <c r="Q318" s="65">
        <v>222</v>
      </c>
      <c r="R318" s="65">
        <v>110</v>
      </c>
      <c r="S318" s="70">
        <v>0.67477203647416417</v>
      </c>
      <c r="T318" s="65">
        <v>85</v>
      </c>
      <c r="U318" s="65">
        <v>58</v>
      </c>
      <c r="V318" s="65">
        <v>28</v>
      </c>
      <c r="W318" s="66">
        <v>0.68235294117647061</v>
      </c>
      <c r="X318" s="65">
        <v>478</v>
      </c>
      <c r="Y318" s="65">
        <v>382</v>
      </c>
      <c r="Z318" s="65">
        <v>98</v>
      </c>
      <c r="AA318" s="66">
        <v>0.79916317991631802</v>
      </c>
      <c r="AB318" s="68">
        <v>280</v>
      </c>
      <c r="AC318" s="68">
        <v>213</v>
      </c>
      <c r="AD318" s="68">
        <v>62</v>
      </c>
      <c r="AE318" s="71">
        <v>0.76071428571428568</v>
      </c>
      <c r="AF318" s="72">
        <v>257</v>
      </c>
      <c r="AG318" s="72">
        <v>200</v>
      </c>
      <c r="AH318" s="72">
        <v>55</v>
      </c>
      <c r="AI318" s="73">
        <v>0.77821011673151752</v>
      </c>
      <c r="AJ318" s="74">
        <f t="shared" si="11"/>
        <v>0</v>
      </c>
      <c r="AK318" s="68">
        <v>1129</v>
      </c>
      <c r="AL318" s="68">
        <v>901</v>
      </c>
      <c r="AM318" s="65">
        <v>203</v>
      </c>
      <c r="AN318" s="69">
        <v>0.79805137289636852</v>
      </c>
    </row>
    <row r="319" spans="2:40" ht="12.75" x14ac:dyDescent="0.2">
      <c r="B319" s="64">
        <v>45606</v>
      </c>
      <c r="C319" s="65">
        <v>293</v>
      </c>
      <c r="D319" s="65">
        <v>218</v>
      </c>
      <c r="E319" s="65">
        <v>81</v>
      </c>
      <c r="F319" s="66">
        <v>0.74402730375426618</v>
      </c>
      <c r="G319" s="65">
        <v>1520</v>
      </c>
      <c r="H319" s="65">
        <v>1131</v>
      </c>
      <c r="I319" s="65">
        <v>380</v>
      </c>
      <c r="J319" s="66">
        <v>0.74539473684210522</v>
      </c>
      <c r="K319" s="67">
        <f t="shared" si="12"/>
        <v>0</v>
      </c>
      <c r="L319" s="68">
        <v>7451</v>
      </c>
      <c r="M319" s="68">
        <v>6628</v>
      </c>
      <c r="N319" s="65">
        <v>658</v>
      </c>
      <c r="O319" s="69">
        <v>0.88954502751308551</v>
      </c>
      <c r="P319" s="65">
        <v>329</v>
      </c>
      <c r="Q319" s="65">
        <v>200</v>
      </c>
      <c r="R319" s="65">
        <v>121</v>
      </c>
      <c r="S319" s="70">
        <v>0.60790273556231</v>
      </c>
      <c r="T319" s="65">
        <v>85</v>
      </c>
      <c r="U319" s="65">
        <v>56</v>
      </c>
      <c r="V319" s="65">
        <v>30</v>
      </c>
      <c r="W319" s="66">
        <v>0.6588235294117647</v>
      </c>
      <c r="X319" s="65">
        <v>478</v>
      </c>
      <c r="Y319" s="65">
        <v>387</v>
      </c>
      <c r="Z319" s="65">
        <v>93</v>
      </c>
      <c r="AA319" s="66">
        <v>0.80962343096234313</v>
      </c>
      <c r="AB319" s="68">
        <v>280</v>
      </c>
      <c r="AC319" s="68">
        <v>231</v>
      </c>
      <c r="AD319" s="68">
        <v>49</v>
      </c>
      <c r="AE319" s="71">
        <v>0.82499999999999996</v>
      </c>
      <c r="AF319" s="72">
        <v>257</v>
      </c>
      <c r="AG319" s="72">
        <v>199</v>
      </c>
      <c r="AH319" s="72">
        <v>56</v>
      </c>
      <c r="AI319" s="73">
        <v>0.77431906614785995</v>
      </c>
      <c r="AJ319" s="74">
        <f t="shared" si="11"/>
        <v>0</v>
      </c>
      <c r="AK319" s="68">
        <v>1129</v>
      </c>
      <c r="AL319" s="68">
        <v>913</v>
      </c>
      <c r="AM319" s="65">
        <v>197</v>
      </c>
      <c r="AN319" s="69">
        <v>0.80868024800708593</v>
      </c>
    </row>
    <row r="320" spans="2:40" ht="12.75" x14ac:dyDescent="0.2">
      <c r="B320" s="64">
        <v>45607</v>
      </c>
      <c r="C320" s="65">
        <v>293</v>
      </c>
      <c r="D320" s="65">
        <v>219</v>
      </c>
      <c r="E320" s="65">
        <v>83</v>
      </c>
      <c r="F320" s="66">
        <v>0.74744027303754268</v>
      </c>
      <c r="G320" s="65">
        <v>1520</v>
      </c>
      <c r="H320" s="65">
        <v>1125</v>
      </c>
      <c r="I320" s="65">
        <v>386</v>
      </c>
      <c r="J320" s="66">
        <v>0.74013157894736847</v>
      </c>
      <c r="K320" s="67">
        <f t="shared" si="12"/>
        <v>0</v>
      </c>
      <c r="L320" s="68">
        <v>7451</v>
      </c>
      <c r="M320" s="68">
        <v>6510</v>
      </c>
      <c r="N320" s="65">
        <v>756</v>
      </c>
      <c r="O320" s="69">
        <v>0.87370822708361295</v>
      </c>
      <c r="P320" s="65">
        <v>329</v>
      </c>
      <c r="Q320" s="65">
        <v>227</v>
      </c>
      <c r="R320" s="65">
        <v>105</v>
      </c>
      <c r="S320" s="66">
        <v>0.6899696048632219</v>
      </c>
      <c r="T320" s="65">
        <v>85</v>
      </c>
      <c r="U320" s="65">
        <v>55</v>
      </c>
      <c r="V320" s="65">
        <v>31</v>
      </c>
      <c r="W320" s="66">
        <v>0.6470588235294118</v>
      </c>
      <c r="X320" s="65">
        <v>478</v>
      </c>
      <c r="Y320" s="65">
        <v>390</v>
      </c>
      <c r="Z320" s="65">
        <v>90</v>
      </c>
      <c r="AA320" s="66">
        <v>0.81589958158995812</v>
      </c>
      <c r="AB320" s="68">
        <v>280</v>
      </c>
      <c r="AC320" s="68">
        <v>222</v>
      </c>
      <c r="AD320" s="68">
        <v>58</v>
      </c>
      <c r="AE320" s="71">
        <v>0.79285714285714282</v>
      </c>
      <c r="AF320" s="72">
        <v>257</v>
      </c>
      <c r="AG320" s="72">
        <v>191</v>
      </c>
      <c r="AH320" s="72">
        <v>64</v>
      </c>
      <c r="AI320" s="73">
        <v>0.74319066147859925</v>
      </c>
      <c r="AJ320" s="74">
        <f t="shared" si="11"/>
        <v>0</v>
      </c>
      <c r="AK320" s="68">
        <v>1129</v>
      </c>
      <c r="AL320" s="68">
        <v>915</v>
      </c>
      <c r="AM320" s="65">
        <v>192</v>
      </c>
      <c r="AN320" s="69">
        <v>0.81045172719220548</v>
      </c>
    </row>
    <row r="321" spans="2:40" ht="12.75" x14ac:dyDescent="0.2">
      <c r="B321" s="64">
        <v>45608</v>
      </c>
      <c r="C321" s="65">
        <v>293</v>
      </c>
      <c r="D321" s="65">
        <v>234</v>
      </c>
      <c r="E321" s="65">
        <v>58</v>
      </c>
      <c r="F321" s="66">
        <v>0.79863481228668942</v>
      </c>
      <c r="G321" s="65">
        <v>1520</v>
      </c>
      <c r="H321" s="65">
        <v>1158</v>
      </c>
      <c r="I321" s="65">
        <v>343</v>
      </c>
      <c r="J321" s="66">
        <v>0.76315789473684215</v>
      </c>
      <c r="K321" s="67">
        <f t="shared" si="12"/>
        <v>0</v>
      </c>
      <c r="L321" s="68">
        <v>7451</v>
      </c>
      <c r="M321" s="68">
        <v>6558</v>
      </c>
      <c r="N321" s="65">
        <v>720</v>
      </c>
      <c r="O321" s="69">
        <v>0.88015031539390687</v>
      </c>
      <c r="P321" s="65">
        <v>329</v>
      </c>
      <c r="Q321" s="65">
        <v>231</v>
      </c>
      <c r="R321" s="65">
        <v>99</v>
      </c>
      <c r="S321" s="70">
        <v>0.7021276595744681</v>
      </c>
      <c r="T321" s="65">
        <v>85</v>
      </c>
      <c r="U321" s="65">
        <v>48</v>
      </c>
      <c r="V321" s="65">
        <v>38</v>
      </c>
      <c r="W321" s="66">
        <v>0.56470588235294117</v>
      </c>
      <c r="X321" s="65">
        <v>478</v>
      </c>
      <c r="Y321" s="65">
        <v>376</v>
      </c>
      <c r="Z321" s="65">
        <v>90</v>
      </c>
      <c r="AA321" s="66">
        <v>0.78661087866108792</v>
      </c>
      <c r="AB321" s="68">
        <v>280</v>
      </c>
      <c r="AC321" s="68">
        <v>230</v>
      </c>
      <c r="AD321" s="68">
        <v>54</v>
      </c>
      <c r="AE321" s="71">
        <v>0.8214285714285714</v>
      </c>
      <c r="AF321" s="72">
        <v>257</v>
      </c>
      <c r="AG321" s="72">
        <v>196</v>
      </c>
      <c r="AH321" s="72">
        <v>59</v>
      </c>
      <c r="AI321" s="73">
        <v>0.76264591439688711</v>
      </c>
      <c r="AJ321" s="74">
        <f t="shared" si="11"/>
        <v>0</v>
      </c>
      <c r="AK321" s="68">
        <v>1129</v>
      </c>
      <c r="AL321" s="68">
        <v>903</v>
      </c>
      <c r="AM321" s="65">
        <v>203</v>
      </c>
      <c r="AN321" s="69">
        <v>0.79982285208148807</v>
      </c>
    </row>
    <row r="322" spans="2:40" ht="12.75" x14ac:dyDescent="0.2">
      <c r="B322" s="64">
        <v>45609</v>
      </c>
      <c r="C322" s="65">
        <v>293</v>
      </c>
      <c r="D322" s="65">
        <v>251</v>
      </c>
      <c r="E322" s="65">
        <v>44</v>
      </c>
      <c r="F322" s="66">
        <v>0.85665529010238906</v>
      </c>
      <c r="G322" s="65">
        <v>1520</v>
      </c>
      <c r="H322" s="65">
        <v>1174</v>
      </c>
      <c r="I322" s="65">
        <v>327</v>
      </c>
      <c r="J322" s="66">
        <v>0.77236842105263159</v>
      </c>
      <c r="K322" s="67">
        <f t="shared" si="12"/>
        <v>0</v>
      </c>
      <c r="L322" s="68">
        <v>7451</v>
      </c>
      <c r="M322" s="68">
        <v>6666</v>
      </c>
      <c r="N322" s="65">
        <v>611</v>
      </c>
      <c r="O322" s="69">
        <v>0.8946450140920682</v>
      </c>
      <c r="P322" s="65">
        <v>329</v>
      </c>
      <c r="Q322" s="65">
        <v>214</v>
      </c>
      <c r="R322" s="65">
        <v>101</v>
      </c>
      <c r="S322" s="70">
        <v>0.65045592705167177</v>
      </c>
      <c r="T322" s="65">
        <v>85</v>
      </c>
      <c r="U322" s="65">
        <v>55</v>
      </c>
      <c r="V322" s="65">
        <v>29</v>
      </c>
      <c r="W322" s="66">
        <v>0.6470588235294118</v>
      </c>
      <c r="X322" s="65">
        <v>478</v>
      </c>
      <c r="Y322" s="65">
        <v>391</v>
      </c>
      <c r="Z322" s="65">
        <v>85</v>
      </c>
      <c r="AA322" s="66">
        <v>0.81799163179916323</v>
      </c>
      <c r="AB322" s="68">
        <v>280</v>
      </c>
      <c r="AC322" s="68">
        <v>227</v>
      </c>
      <c r="AD322" s="68">
        <v>63</v>
      </c>
      <c r="AE322" s="71">
        <v>0.81071428571428572</v>
      </c>
      <c r="AF322" s="72">
        <v>257</v>
      </c>
      <c r="AG322" s="72">
        <v>198</v>
      </c>
      <c r="AH322" s="72">
        <v>51</v>
      </c>
      <c r="AI322" s="73">
        <v>0.77042801556420237</v>
      </c>
      <c r="AJ322" s="74">
        <f t="shared" si="11"/>
        <v>0</v>
      </c>
      <c r="AK322" s="68">
        <v>1129</v>
      </c>
      <c r="AL322" s="68">
        <v>944</v>
      </c>
      <c r="AM322" s="65">
        <v>150</v>
      </c>
      <c r="AN322" s="69">
        <v>0.83613817537643931</v>
      </c>
    </row>
    <row r="323" spans="2:40" ht="12.75" x14ac:dyDescent="0.2">
      <c r="B323" s="64">
        <v>45610</v>
      </c>
      <c r="C323" s="65">
        <v>293</v>
      </c>
      <c r="D323" s="65">
        <v>229</v>
      </c>
      <c r="E323" s="65">
        <v>64</v>
      </c>
      <c r="F323" s="66">
        <v>0.78156996587030714</v>
      </c>
      <c r="G323" s="65">
        <v>1520</v>
      </c>
      <c r="H323" s="65">
        <v>1191</v>
      </c>
      <c r="I323" s="65">
        <v>319</v>
      </c>
      <c r="J323" s="66">
        <v>0.78486842105263155</v>
      </c>
      <c r="K323" s="67">
        <f t="shared" si="12"/>
        <v>0</v>
      </c>
      <c r="L323" s="68">
        <v>7451</v>
      </c>
      <c r="M323" s="68">
        <v>6768</v>
      </c>
      <c r="N323" s="65">
        <v>552</v>
      </c>
      <c r="O323" s="69">
        <v>0.90833445175144278</v>
      </c>
      <c r="P323" s="65">
        <v>329</v>
      </c>
      <c r="Q323" s="65">
        <v>232</v>
      </c>
      <c r="R323" s="65">
        <v>89</v>
      </c>
      <c r="S323" s="70">
        <v>0.70516717325227962</v>
      </c>
      <c r="T323" s="65">
        <v>85</v>
      </c>
      <c r="U323" s="65">
        <v>59</v>
      </c>
      <c r="V323" s="65">
        <v>27</v>
      </c>
      <c r="W323" s="66">
        <v>0.69411764705882351</v>
      </c>
      <c r="X323" s="65">
        <v>478</v>
      </c>
      <c r="Y323" s="65">
        <v>377</v>
      </c>
      <c r="Z323" s="65">
        <v>100</v>
      </c>
      <c r="AA323" s="66">
        <v>0.78870292887029292</v>
      </c>
      <c r="AB323" s="68">
        <v>280</v>
      </c>
      <c r="AC323" s="68">
        <v>223</v>
      </c>
      <c r="AD323" s="68">
        <v>65</v>
      </c>
      <c r="AE323" s="71">
        <v>0.79642857142857137</v>
      </c>
      <c r="AF323" s="72">
        <v>257</v>
      </c>
      <c r="AG323" s="72">
        <v>203</v>
      </c>
      <c r="AH323" s="72">
        <v>52</v>
      </c>
      <c r="AI323" s="73">
        <v>0.78988326848249024</v>
      </c>
      <c r="AJ323" s="74">
        <f t="shared" si="11"/>
        <v>0</v>
      </c>
      <c r="AK323" s="68">
        <v>1129</v>
      </c>
      <c r="AL323" s="68">
        <v>953</v>
      </c>
      <c r="AM323" s="65">
        <v>151</v>
      </c>
      <c r="AN323" s="69">
        <v>0.8441098317094774</v>
      </c>
    </row>
    <row r="324" spans="2:40" ht="12.75" x14ac:dyDescent="0.2">
      <c r="B324" s="64">
        <v>45611</v>
      </c>
      <c r="C324" s="65">
        <v>293</v>
      </c>
      <c r="D324" s="65">
        <v>222</v>
      </c>
      <c r="E324" s="65">
        <v>85</v>
      </c>
      <c r="F324" s="66">
        <v>0.75767918088737196</v>
      </c>
      <c r="G324" s="65">
        <v>1520</v>
      </c>
      <c r="H324" s="65">
        <v>1166</v>
      </c>
      <c r="I324" s="65">
        <v>329</v>
      </c>
      <c r="J324" s="66">
        <v>0.76710526315789473</v>
      </c>
      <c r="K324" s="67">
        <f t="shared" si="12"/>
        <v>0</v>
      </c>
      <c r="L324" s="68">
        <v>7455</v>
      </c>
      <c r="M324" s="68">
        <v>6685</v>
      </c>
      <c r="N324" s="65">
        <v>636</v>
      </c>
      <c r="O324" s="69">
        <v>0.89671361502347413</v>
      </c>
      <c r="P324" s="65">
        <v>329</v>
      </c>
      <c r="Q324" s="65">
        <v>232</v>
      </c>
      <c r="R324" s="65">
        <v>92</v>
      </c>
      <c r="S324" s="70">
        <v>0.70516717325227962</v>
      </c>
      <c r="T324" s="65">
        <v>85</v>
      </c>
      <c r="U324" s="65">
        <v>53</v>
      </c>
      <c r="V324" s="65">
        <v>33</v>
      </c>
      <c r="W324" s="66">
        <v>0.62352941176470589</v>
      </c>
      <c r="X324" s="65">
        <v>478</v>
      </c>
      <c r="Y324" s="65">
        <v>403</v>
      </c>
      <c r="Z324" s="65">
        <v>91</v>
      </c>
      <c r="AA324" s="66">
        <v>0.84309623430962344</v>
      </c>
      <c r="AB324" s="68">
        <v>280</v>
      </c>
      <c r="AC324" s="68">
        <v>211</v>
      </c>
      <c r="AD324" s="68">
        <v>73</v>
      </c>
      <c r="AE324" s="71">
        <v>0.75357142857142856</v>
      </c>
      <c r="AF324" s="72">
        <v>257</v>
      </c>
      <c r="AG324" s="72">
        <v>206</v>
      </c>
      <c r="AH324" s="72">
        <v>48</v>
      </c>
      <c r="AI324" s="73">
        <v>0.80155642023346307</v>
      </c>
      <c r="AJ324" s="74">
        <f t="shared" si="11"/>
        <v>0</v>
      </c>
      <c r="AK324" s="68">
        <v>1124</v>
      </c>
      <c r="AL324" s="68">
        <v>935</v>
      </c>
      <c r="AM324" s="65">
        <v>163</v>
      </c>
      <c r="AN324" s="69">
        <v>0.83185053380782914</v>
      </c>
    </row>
    <row r="325" spans="2:40" ht="12.75" x14ac:dyDescent="0.2">
      <c r="B325" s="64">
        <v>45612</v>
      </c>
      <c r="C325" s="65">
        <v>293</v>
      </c>
      <c r="D325" s="65">
        <v>227</v>
      </c>
      <c r="E325" s="65">
        <v>64</v>
      </c>
      <c r="F325" s="66">
        <v>0.77474402730375425</v>
      </c>
      <c r="G325" s="65">
        <v>1520</v>
      </c>
      <c r="H325" s="65">
        <v>1155</v>
      </c>
      <c r="I325" s="65">
        <v>346</v>
      </c>
      <c r="J325" s="66">
        <v>0.75986842105263153</v>
      </c>
      <c r="K325" s="67">
        <f t="shared" si="12"/>
        <v>0</v>
      </c>
      <c r="L325" s="68">
        <v>7453</v>
      </c>
      <c r="M325" s="68">
        <v>6650</v>
      </c>
      <c r="N325" s="65">
        <v>673</v>
      </c>
      <c r="O325" s="69">
        <v>0.89225815108010198</v>
      </c>
      <c r="P325" s="65">
        <v>329</v>
      </c>
      <c r="Q325" s="65">
        <v>218</v>
      </c>
      <c r="R325" s="65">
        <v>93</v>
      </c>
      <c r="S325" s="70">
        <v>0.66261398176291797</v>
      </c>
      <c r="T325" s="65">
        <v>85</v>
      </c>
      <c r="U325" s="65">
        <v>57</v>
      </c>
      <c r="V325" s="65">
        <v>29</v>
      </c>
      <c r="W325" s="66">
        <v>0.6705882352941176</v>
      </c>
      <c r="X325" s="65">
        <v>478</v>
      </c>
      <c r="Y325" s="65">
        <v>361</v>
      </c>
      <c r="Z325" s="65">
        <v>98</v>
      </c>
      <c r="AA325" s="66">
        <v>0.75523012552301261</v>
      </c>
      <c r="AB325" s="68">
        <v>274</v>
      </c>
      <c r="AC325" s="68">
        <v>241</v>
      </c>
      <c r="AD325" s="68">
        <v>44</v>
      </c>
      <c r="AE325" s="71">
        <v>0.87956204379562042</v>
      </c>
      <c r="AF325" s="72">
        <v>257</v>
      </c>
      <c r="AG325" s="72">
        <v>202</v>
      </c>
      <c r="AH325" s="72">
        <v>53</v>
      </c>
      <c r="AI325" s="73">
        <v>0.78599221789883267</v>
      </c>
      <c r="AJ325" s="74">
        <f t="shared" si="11"/>
        <v>0</v>
      </c>
      <c r="AK325" s="68">
        <v>1124</v>
      </c>
      <c r="AL325" s="68">
        <v>921</v>
      </c>
      <c r="AM325" s="65">
        <v>177</v>
      </c>
      <c r="AN325" s="69">
        <v>0.81939501779359436</v>
      </c>
    </row>
    <row r="326" spans="2:40" ht="12.75" x14ac:dyDescent="0.2">
      <c r="B326" s="64">
        <v>45613</v>
      </c>
      <c r="C326" s="65">
        <v>293</v>
      </c>
      <c r="D326" s="65">
        <v>221</v>
      </c>
      <c r="E326" s="65">
        <v>68</v>
      </c>
      <c r="F326" s="66">
        <v>0.75426621160409557</v>
      </c>
      <c r="G326" s="65">
        <v>1520</v>
      </c>
      <c r="H326" s="65">
        <v>1156</v>
      </c>
      <c r="I326" s="65">
        <v>355</v>
      </c>
      <c r="J326" s="66">
        <v>0.76052631578947372</v>
      </c>
      <c r="K326" s="67">
        <f t="shared" si="12"/>
        <v>0</v>
      </c>
      <c r="L326" s="68">
        <v>7455</v>
      </c>
      <c r="M326" s="68">
        <v>6627</v>
      </c>
      <c r="N326" s="65">
        <v>692</v>
      </c>
      <c r="O326" s="69">
        <v>0.88893360160965795</v>
      </c>
      <c r="P326" s="65">
        <v>329</v>
      </c>
      <c r="Q326" s="65">
        <v>242</v>
      </c>
      <c r="R326" s="65">
        <v>81</v>
      </c>
      <c r="S326" s="70">
        <v>0.73556231003039518</v>
      </c>
      <c r="T326" s="65">
        <v>85</v>
      </c>
      <c r="U326" s="65">
        <v>50</v>
      </c>
      <c r="V326" s="65">
        <v>36</v>
      </c>
      <c r="W326" s="66">
        <v>0.58823529411764708</v>
      </c>
      <c r="X326" s="65">
        <v>478</v>
      </c>
      <c r="Y326" s="65">
        <v>360</v>
      </c>
      <c r="Z326" s="65">
        <v>110</v>
      </c>
      <c r="AA326" s="66">
        <v>0.7531380753138075</v>
      </c>
      <c r="AB326" s="68">
        <v>280</v>
      </c>
      <c r="AC326" s="68">
        <v>227</v>
      </c>
      <c r="AD326" s="68">
        <v>58</v>
      </c>
      <c r="AE326" s="71">
        <v>0.81071428571428572</v>
      </c>
      <c r="AF326" s="72">
        <v>257</v>
      </c>
      <c r="AG326" s="72">
        <v>198</v>
      </c>
      <c r="AH326" s="72">
        <v>57</v>
      </c>
      <c r="AI326" s="73">
        <v>0.77042801556420237</v>
      </c>
      <c r="AJ326" s="74">
        <f t="shared" si="11"/>
        <v>0</v>
      </c>
      <c r="AK326" s="68">
        <v>1124</v>
      </c>
      <c r="AL326" s="68">
        <v>906</v>
      </c>
      <c r="AM326" s="65">
        <v>192</v>
      </c>
      <c r="AN326" s="69">
        <v>0.80604982206405695</v>
      </c>
    </row>
    <row r="327" spans="2:40" ht="12.75" x14ac:dyDescent="0.2">
      <c r="B327" s="64">
        <v>45614</v>
      </c>
      <c r="C327" s="65">
        <v>293</v>
      </c>
      <c r="D327" s="65">
        <v>220</v>
      </c>
      <c r="E327" s="65">
        <v>69</v>
      </c>
      <c r="F327" s="66">
        <v>0.75085324232081907</v>
      </c>
      <c r="G327" s="65">
        <v>1520</v>
      </c>
      <c r="H327" s="65">
        <v>1171</v>
      </c>
      <c r="I327" s="65">
        <v>336</v>
      </c>
      <c r="J327" s="66">
        <v>0.77039473684210524</v>
      </c>
      <c r="K327" s="67">
        <f t="shared" si="12"/>
        <v>0</v>
      </c>
      <c r="L327" s="68">
        <v>7455</v>
      </c>
      <c r="M327" s="68">
        <v>6733</v>
      </c>
      <c r="N327" s="65">
        <v>587</v>
      </c>
      <c r="O327" s="69">
        <v>0.90315224681421868</v>
      </c>
      <c r="P327" s="65">
        <v>329</v>
      </c>
      <c r="Q327" s="65">
        <v>248</v>
      </c>
      <c r="R327" s="65">
        <v>80</v>
      </c>
      <c r="S327" s="70">
        <v>0.75379939209726443</v>
      </c>
      <c r="T327" s="65">
        <v>85</v>
      </c>
      <c r="U327" s="65">
        <v>55</v>
      </c>
      <c r="V327" s="65">
        <v>31</v>
      </c>
      <c r="W327" s="66">
        <v>0.6470588235294118</v>
      </c>
      <c r="X327" s="65">
        <v>478</v>
      </c>
      <c r="Y327" s="65">
        <v>370</v>
      </c>
      <c r="Z327" s="65">
        <v>101</v>
      </c>
      <c r="AA327" s="66">
        <v>0.77405857740585771</v>
      </c>
      <c r="AB327" s="68">
        <v>280</v>
      </c>
      <c r="AC327" s="68">
        <v>224</v>
      </c>
      <c r="AD327" s="68">
        <v>59</v>
      </c>
      <c r="AE327" s="71">
        <v>0.8</v>
      </c>
      <c r="AF327" s="72">
        <v>257</v>
      </c>
      <c r="AG327" s="72">
        <v>206</v>
      </c>
      <c r="AH327" s="72">
        <v>49</v>
      </c>
      <c r="AI327" s="73">
        <v>0.80155642023346307</v>
      </c>
      <c r="AJ327" s="74">
        <f t="shared" si="11"/>
        <v>0</v>
      </c>
      <c r="AK327" s="68">
        <v>1124</v>
      </c>
      <c r="AL327" s="68">
        <v>937</v>
      </c>
      <c r="AM327" s="65">
        <v>159</v>
      </c>
      <c r="AN327" s="69">
        <v>0.83362989323843417</v>
      </c>
    </row>
    <row r="328" spans="2:40" ht="12.75" x14ac:dyDescent="0.2">
      <c r="B328" s="64">
        <v>45615</v>
      </c>
      <c r="C328" s="65">
        <v>293</v>
      </c>
      <c r="D328" s="65">
        <v>220</v>
      </c>
      <c r="E328" s="65">
        <v>68</v>
      </c>
      <c r="F328" s="66">
        <v>0.75085324232081907</v>
      </c>
      <c r="G328" s="65">
        <v>1520</v>
      </c>
      <c r="H328" s="65">
        <v>1211</v>
      </c>
      <c r="I328" s="65">
        <v>299</v>
      </c>
      <c r="J328" s="66">
        <v>0.79671052631578942</v>
      </c>
      <c r="K328" s="67">
        <f t="shared" si="12"/>
        <v>0</v>
      </c>
      <c r="L328" s="68">
        <v>7455</v>
      </c>
      <c r="M328" s="68">
        <v>6753</v>
      </c>
      <c r="N328" s="65">
        <v>517</v>
      </c>
      <c r="O328" s="69">
        <v>0.90583501006036216</v>
      </c>
      <c r="P328" s="65">
        <v>329</v>
      </c>
      <c r="Q328" s="65">
        <v>248</v>
      </c>
      <c r="R328" s="65">
        <v>81</v>
      </c>
      <c r="S328" s="70">
        <v>0.75379939209726443</v>
      </c>
      <c r="T328" s="65">
        <v>85</v>
      </c>
      <c r="U328" s="65">
        <v>54</v>
      </c>
      <c r="V328" s="65">
        <v>32</v>
      </c>
      <c r="W328" s="66">
        <v>0.63529411764705879</v>
      </c>
      <c r="X328" s="65">
        <v>478</v>
      </c>
      <c r="Y328" s="65">
        <v>364</v>
      </c>
      <c r="Z328" s="65">
        <v>112</v>
      </c>
      <c r="AA328" s="66">
        <v>0.7615062761506276</v>
      </c>
      <c r="AB328" s="68">
        <v>280</v>
      </c>
      <c r="AC328" s="68">
        <v>235</v>
      </c>
      <c r="AD328" s="68">
        <v>48</v>
      </c>
      <c r="AE328" s="71">
        <v>0.8392857142857143</v>
      </c>
      <c r="AF328" s="72">
        <v>257</v>
      </c>
      <c r="AG328" s="72">
        <v>206</v>
      </c>
      <c r="AH328" s="72">
        <v>49</v>
      </c>
      <c r="AI328" s="73">
        <v>0.80155642023346307</v>
      </c>
      <c r="AJ328" s="74">
        <f t="shared" si="11"/>
        <v>0</v>
      </c>
      <c r="AK328" s="68">
        <v>1124</v>
      </c>
      <c r="AL328" s="68">
        <v>952</v>
      </c>
      <c r="AM328" s="65">
        <v>152</v>
      </c>
      <c r="AN328" s="69">
        <v>0.84697508896797158</v>
      </c>
    </row>
    <row r="329" spans="2:40" ht="12.75" x14ac:dyDescent="0.2">
      <c r="B329" s="64">
        <v>45616</v>
      </c>
      <c r="C329" s="65">
        <v>293</v>
      </c>
      <c r="D329" s="65">
        <v>221</v>
      </c>
      <c r="E329" s="65">
        <v>69</v>
      </c>
      <c r="F329" s="66">
        <v>0.75426621160409557</v>
      </c>
      <c r="G329" s="65">
        <v>1520</v>
      </c>
      <c r="H329" s="65">
        <v>1201</v>
      </c>
      <c r="I329" s="65">
        <v>311</v>
      </c>
      <c r="J329" s="66">
        <v>0.79013157894736841</v>
      </c>
      <c r="K329" s="67">
        <f t="shared" si="12"/>
        <v>0</v>
      </c>
      <c r="L329" s="68">
        <v>7455</v>
      </c>
      <c r="M329" s="68">
        <v>6776</v>
      </c>
      <c r="N329" s="65">
        <v>512</v>
      </c>
      <c r="O329" s="69">
        <v>0.9089201877934272</v>
      </c>
      <c r="P329" s="65">
        <v>329</v>
      </c>
      <c r="Q329" s="65">
        <v>240</v>
      </c>
      <c r="R329" s="65">
        <v>92</v>
      </c>
      <c r="S329" s="70">
        <v>0.72948328267477203</v>
      </c>
      <c r="T329" s="65">
        <v>85</v>
      </c>
      <c r="U329" s="65">
        <v>57</v>
      </c>
      <c r="V329" s="65">
        <v>29</v>
      </c>
      <c r="W329" s="66">
        <v>0.6705882352941176</v>
      </c>
      <c r="X329" s="65">
        <v>478</v>
      </c>
      <c r="Y329" s="65">
        <v>381</v>
      </c>
      <c r="Z329" s="65">
        <v>91</v>
      </c>
      <c r="AA329" s="66">
        <v>0.79707112970711302</v>
      </c>
      <c r="AB329" s="68">
        <v>280</v>
      </c>
      <c r="AC329" s="68">
        <v>226</v>
      </c>
      <c r="AD329" s="68">
        <v>55</v>
      </c>
      <c r="AE329" s="71">
        <v>0.80714285714285716</v>
      </c>
      <c r="AF329" s="72">
        <v>257</v>
      </c>
      <c r="AG329" s="72">
        <v>213</v>
      </c>
      <c r="AH329" s="72">
        <v>41</v>
      </c>
      <c r="AI329" s="73">
        <v>0.8287937743190662</v>
      </c>
      <c r="AJ329" s="74">
        <f t="shared" si="11"/>
        <v>0</v>
      </c>
      <c r="AK329" s="68">
        <v>1124</v>
      </c>
      <c r="AL329" s="68">
        <v>925</v>
      </c>
      <c r="AM329" s="65">
        <v>178</v>
      </c>
      <c r="AN329" s="69">
        <v>0.82295373665480431</v>
      </c>
    </row>
    <row r="330" spans="2:40" ht="12.75" x14ac:dyDescent="0.2">
      <c r="B330" s="64">
        <v>45617</v>
      </c>
      <c r="C330" s="65">
        <v>293</v>
      </c>
      <c r="D330" s="65">
        <v>227</v>
      </c>
      <c r="E330" s="65">
        <v>60</v>
      </c>
      <c r="F330" s="66">
        <v>0.77474402730375425</v>
      </c>
      <c r="G330" s="65">
        <v>1520</v>
      </c>
      <c r="H330" s="65">
        <v>1188</v>
      </c>
      <c r="I330" s="65">
        <v>320</v>
      </c>
      <c r="J330" s="66">
        <v>0.78157894736842104</v>
      </c>
      <c r="K330" s="67">
        <f t="shared" si="12"/>
        <v>0</v>
      </c>
      <c r="L330" s="68">
        <v>7455</v>
      </c>
      <c r="M330" s="68">
        <v>6751</v>
      </c>
      <c r="N330" s="65">
        <v>534</v>
      </c>
      <c r="O330" s="69">
        <v>0.90556673373574781</v>
      </c>
      <c r="P330" s="65">
        <v>329</v>
      </c>
      <c r="Q330" s="65">
        <v>233</v>
      </c>
      <c r="R330" s="65">
        <v>94</v>
      </c>
      <c r="S330" s="70">
        <v>0.70820668693009114</v>
      </c>
      <c r="T330" s="65">
        <v>85</v>
      </c>
      <c r="U330" s="65">
        <v>54</v>
      </c>
      <c r="V330" s="65">
        <v>32</v>
      </c>
      <c r="W330" s="66">
        <v>0.63529411764705879</v>
      </c>
      <c r="X330" s="65">
        <v>478</v>
      </c>
      <c r="Y330" s="65">
        <v>379</v>
      </c>
      <c r="Z330" s="65">
        <v>90</v>
      </c>
      <c r="AA330" s="66">
        <v>0.79288702928870292</v>
      </c>
      <c r="AB330" s="68">
        <v>280</v>
      </c>
      <c r="AC330" s="68">
        <v>219</v>
      </c>
      <c r="AD330" s="68">
        <v>61</v>
      </c>
      <c r="AE330" s="71">
        <v>0.78214285714285714</v>
      </c>
      <c r="AF330" s="72">
        <v>257</v>
      </c>
      <c r="AG330" s="72">
        <v>206</v>
      </c>
      <c r="AH330" s="72">
        <v>49</v>
      </c>
      <c r="AI330" s="73">
        <v>0.80155642023346307</v>
      </c>
      <c r="AJ330" s="74">
        <f t="shared" si="11"/>
        <v>0</v>
      </c>
      <c r="AK330" s="68">
        <v>1122</v>
      </c>
      <c r="AL330" s="68">
        <v>954</v>
      </c>
      <c r="AM330" s="65">
        <v>150</v>
      </c>
      <c r="AN330" s="69">
        <v>0.85026737967914434</v>
      </c>
    </row>
    <row r="331" spans="2:40" ht="12.75" x14ac:dyDescent="0.2">
      <c r="B331" s="64">
        <v>45618</v>
      </c>
      <c r="C331" s="65">
        <v>293</v>
      </c>
      <c r="D331" s="65">
        <v>219</v>
      </c>
      <c r="E331" s="65">
        <v>72</v>
      </c>
      <c r="F331" s="66">
        <v>0.74744027303754268</v>
      </c>
      <c r="G331" s="65">
        <v>1520</v>
      </c>
      <c r="H331" s="65">
        <v>1175</v>
      </c>
      <c r="I331" s="65">
        <v>335</v>
      </c>
      <c r="J331" s="66">
        <v>0.77434210526315794</v>
      </c>
      <c r="K331" s="67">
        <f t="shared" si="12"/>
        <v>0</v>
      </c>
      <c r="L331" s="68">
        <v>7455</v>
      </c>
      <c r="M331" s="68">
        <v>6730</v>
      </c>
      <c r="N331" s="65">
        <v>554</v>
      </c>
      <c r="O331" s="69">
        <v>0.90274983232729711</v>
      </c>
      <c r="P331" s="65">
        <v>329</v>
      </c>
      <c r="Q331" s="65">
        <v>222</v>
      </c>
      <c r="R331" s="65">
        <v>99</v>
      </c>
      <c r="S331" s="70">
        <v>0.67477203647416417</v>
      </c>
      <c r="T331" s="65">
        <v>85</v>
      </c>
      <c r="U331" s="65">
        <v>54</v>
      </c>
      <c r="V331" s="65">
        <v>32</v>
      </c>
      <c r="W331" s="66">
        <v>0.63529411764705879</v>
      </c>
      <c r="X331" s="65">
        <v>478</v>
      </c>
      <c r="Y331" s="65">
        <v>356</v>
      </c>
      <c r="Z331" s="65">
        <v>110</v>
      </c>
      <c r="AA331" s="66">
        <v>0.74476987447698739</v>
      </c>
      <c r="AB331" s="68">
        <v>280</v>
      </c>
      <c r="AC331" s="68">
        <v>238</v>
      </c>
      <c r="AD331" s="68">
        <v>46</v>
      </c>
      <c r="AE331" s="71">
        <v>0.85</v>
      </c>
      <c r="AF331" s="72">
        <v>257</v>
      </c>
      <c r="AG331" s="72">
        <v>206</v>
      </c>
      <c r="AH331" s="72">
        <v>49</v>
      </c>
      <c r="AI331" s="73">
        <v>0.80155642023346307</v>
      </c>
      <c r="AJ331" s="74">
        <f t="shared" si="11"/>
        <v>0</v>
      </c>
      <c r="AK331" s="68">
        <v>1122</v>
      </c>
      <c r="AL331" s="68">
        <v>920</v>
      </c>
      <c r="AM331" s="65">
        <v>184</v>
      </c>
      <c r="AN331" s="69">
        <v>0.81996434937611407</v>
      </c>
    </row>
    <row r="332" spans="2:40" ht="12.75" x14ac:dyDescent="0.2">
      <c r="B332" s="64">
        <v>45619</v>
      </c>
      <c r="C332" s="65">
        <v>293</v>
      </c>
      <c r="D332" s="65">
        <v>227</v>
      </c>
      <c r="E332" s="65">
        <v>79</v>
      </c>
      <c r="F332" s="66">
        <v>0.77474402730375425</v>
      </c>
      <c r="G332" s="65">
        <v>1520</v>
      </c>
      <c r="H332" s="65">
        <v>1135</v>
      </c>
      <c r="I332" s="65">
        <v>375</v>
      </c>
      <c r="J332" s="66">
        <v>0.74671052631578949</v>
      </c>
      <c r="K332" s="67">
        <f t="shared" si="12"/>
        <v>0</v>
      </c>
      <c r="L332" s="68">
        <v>7455</v>
      </c>
      <c r="M332" s="68">
        <v>6655</v>
      </c>
      <c r="N332" s="65">
        <v>638</v>
      </c>
      <c r="O332" s="69">
        <v>0.89268947015425892</v>
      </c>
      <c r="P332" s="65">
        <v>329</v>
      </c>
      <c r="Q332" s="65">
        <v>235</v>
      </c>
      <c r="R332" s="65">
        <v>88</v>
      </c>
      <c r="S332" s="70">
        <v>0.7142857142857143</v>
      </c>
      <c r="T332" s="65">
        <v>85</v>
      </c>
      <c r="U332" s="65">
        <v>61</v>
      </c>
      <c r="V332" s="65">
        <v>25</v>
      </c>
      <c r="W332" s="66">
        <v>0.71764705882352942</v>
      </c>
      <c r="X332" s="65">
        <v>478</v>
      </c>
      <c r="Y332" s="65">
        <v>371</v>
      </c>
      <c r="Z332" s="65">
        <v>93</v>
      </c>
      <c r="AA332" s="66">
        <v>0.77615062761506282</v>
      </c>
      <c r="AB332" s="68">
        <v>280</v>
      </c>
      <c r="AC332" s="68">
        <v>230</v>
      </c>
      <c r="AD332" s="68">
        <v>50</v>
      </c>
      <c r="AE332" s="71">
        <v>0.8214285714285714</v>
      </c>
      <c r="AF332" s="72">
        <v>257</v>
      </c>
      <c r="AG332" s="72">
        <v>198</v>
      </c>
      <c r="AH332" s="72">
        <v>57</v>
      </c>
      <c r="AI332" s="73">
        <v>0.77042801556420237</v>
      </c>
      <c r="AJ332" s="74">
        <f t="shared" si="11"/>
        <v>0</v>
      </c>
      <c r="AK332" s="68">
        <v>1122</v>
      </c>
      <c r="AL332" s="68">
        <v>920</v>
      </c>
      <c r="AM332" s="65">
        <v>193</v>
      </c>
      <c r="AN332" s="69">
        <v>0.81996434937611407</v>
      </c>
    </row>
    <row r="333" spans="2:40" ht="12.75" x14ac:dyDescent="0.2">
      <c r="B333" s="64">
        <v>45620</v>
      </c>
      <c r="C333" s="65">
        <v>293</v>
      </c>
      <c r="D333" s="65">
        <v>238</v>
      </c>
      <c r="E333" s="65">
        <v>64</v>
      </c>
      <c r="F333" s="66">
        <v>0.8122866894197952</v>
      </c>
      <c r="G333" s="65">
        <v>1520</v>
      </c>
      <c r="H333" s="65">
        <v>1150</v>
      </c>
      <c r="I333" s="65">
        <v>359</v>
      </c>
      <c r="J333" s="66">
        <v>0.75789473684210529</v>
      </c>
      <c r="K333" s="67">
        <f t="shared" si="12"/>
        <v>0</v>
      </c>
      <c r="L333" s="68">
        <v>7455</v>
      </c>
      <c r="M333" s="68">
        <v>6524</v>
      </c>
      <c r="N333" s="65">
        <v>871</v>
      </c>
      <c r="O333" s="69">
        <v>0.8751173708920188</v>
      </c>
      <c r="P333" s="65">
        <v>329</v>
      </c>
      <c r="Q333" s="65">
        <v>231</v>
      </c>
      <c r="R333" s="65">
        <v>90</v>
      </c>
      <c r="S333" s="70">
        <v>0.7021276595744681</v>
      </c>
      <c r="T333" s="65">
        <v>85</v>
      </c>
      <c r="U333" s="65">
        <v>54</v>
      </c>
      <c r="V333" s="65">
        <v>32</v>
      </c>
      <c r="W333" s="66">
        <v>0.63529411764705879</v>
      </c>
      <c r="X333" s="65">
        <v>478</v>
      </c>
      <c r="Y333" s="65">
        <v>385</v>
      </c>
      <c r="Z333" s="65">
        <v>81</v>
      </c>
      <c r="AA333" s="66">
        <v>0.80543933054393302</v>
      </c>
      <c r="AB333" s="68">
        <v>280</v>
      </c>
      <c r="AC333" s="68">
        <v>244</v>
      </c>
      <c r="AD333" s="68">
        <v>36</v>
      </c>
      <c r="AE333" s="71">
        <v>0.87142857142857144</v>
      </c>
      <c r="AF333" s="72">
        <v>257</v>
      </c>
      <c r="AG333" s="72">
        <v>209</v>
      </c>
      <c r="AH333" s="72">
        <v>46</v>
      </c>
      <c r="AI333" s="73">
        <v>0.8132295719844358</v>
      </c>
      <c r="AJ333" s="74">
        <f t="shared" si="11"/>
        <v>0</v>
      </c>
      <c r="AK333" s="68">
        <v>1122</v>
      </c>
      <c r="AL333" s="68">
        <v>928</v>
      </c>
      <c r="AM333" s="65">
        <v>177</v>
      </c>
      <c r="AN333" s="69">
        <v>0.82709447415329773</v>
      </c>
    </row>
    <row r="334" spans="2:40" ht="12.75" x14ac:dyDescent="0.2">
      <c r="B334" s="64">
        <v>45621</v>
      </c>
      <c r="C334" s="65">
        <v>293</v>
      </c>
      <c r="D334" s="65">
        <v>240</v>
      </c>
      <c r="E334" s="65">
        <v>61</v>
      </c>
      <c r="F334" s="66">
        <v>0.8191126279863481</v>
      </c>
      <c r="G334" s="65">
        <v>1519</v>
      </c>
      <c r="H334" s="65">
        <v>1137</v>
      </c>
      <c r="I334" s="65">
        <v>360</v>
      </c>
      <c r="J334" s="66">
        <v>0.74851876234364711</v>
      </c>
      <c r="K334" s="67">
        <f t="shared" si="12"/>
        <v>-1</v>
      </c>
      <c r="L334" s="68">
        <v>7451</v>
      </c>
      <c r="M334" s="68">
        <v>6552</v>
      </c>
      <c r="N334" s="65">
        <v>717</v>
      </c>
      <c r="O334" s="69">
        <v>0.87934505435512011</v>
      </c>
      <c r="P334" s="65">
        <v>329</v>
      </c>
      <c r="Q334" s="65">
        <v>237</v>
      </c>
      <c r="R334" s="65">
        <v>90</v>
      </c>
      <c r="S334" s="70">
        <v>0.72036474164133735</v>
      </c>
      <c r="T334" s="65">
        <v>85</v>
      </c>
      <c r="U334" s="65">
        <v>50</v>
      </c>
      <c r="V334" s="65">
        <v>36</v>
      </c>
      <c r="W334" s="66">
        <v>0.58823529411764708</v>
      </c>
      <c r="X334" s="65">
        <v>484</v>
      </c>
      <c r="Y334" s="65">
        <v>370</v>
      </c>
      <c r="Z334" s="65">
        <v>98</v>
      </c>
      <c r="AA334" s="66">
        <v>0.76446280991735538</v>
      </c>
      <c r="AB334" s="68">
        <v>280</v>
      </c>
      <c r="AC334" s="68">
        <v>235</v>
      </c>
      <c r="AD334" s="68">
        <v>49</v>
      </c>
      <c r="AE334" s="71">
        <v>0.8392857142857143</v>
      </c>
      <c r="AF334" s="72">
        <v>257</v>
      </c>
      <c r="AG334" s="72">
        <v>197</v>
      </c>
      <c r="AH334" s="72">
        <v>58</v>
      </c>
      <c r="AI334" s="73">
        <v>0.7665369649805448</v>
      </c>
      <c r="AJ334" s="74">
        <f t="shared" si="11"/>
        <v>0</v>
      </c>
      <c r="AK334" s="68">
        <v>1113</v>
      </c>
      <c r="AL334" s="68">
        <v>934</v>
      </c>
      <c r="AM334" s="65">
        <v>171</v>
      </c>
      <c r="AN334" s="69">
        <v>0.83917340521114103</v>
      </c>
    </row>
    <row r="335" spans="2:40" ht="12.75" x14ac:dyDescent="0.2">
      <c r="B335" s="64">
        <v>45622</v>
      </c>
      <c r="C335" s="65">
        <v>293</v>
      </c>
      <c r="D335" s="65">
        <v>251</v>
      </c>
      <c r="E335" s="65">
        <v>42</v>
      </c>
      <c r="F335" s="66">
        <v>0.85665529010238906</v>
      </c>
      <c r="G335" s="65">
        <v>1519</v>
      </c>
      <c r="H335" s="65">
        <v>1155</v>
      </c>
      <c r="I335" s="65">
        <v>353</v>
      </c>
      <c r="J335" s="66">
        <v>0.76036866359447008</v>
      </c>
      <c r="K335" s="67">
        <f t="shared" si="12"/>
        <v>0</v>
      </c>
      <c r="L335" s="68">
        <v>7451</v>
      </c>
      <c r="M335" s="68">
        <v>6714</v>
      </c>
      <c r="N335" s="65">
        <v>568</v>
      </c>
      <c r="O335" s="69">
        <v>0.90108710240236212</v>
      </c>
      <c r="P335" s="65">
        <v>329</v>
      </c>
      <c r="Q335" s="65">
        <v>270</v>
      </c>
      <c r="R335" s="65">
        <v>56</v>
      </c>
      <c r="S335" s="70">
        <v>0.82066869300911849</v>
      </c>
      <c r="T335" s="65">
        <v>85</v>
      </c>
      <c r="U335" s="65">
        <v>56</v>
      </c>
      <c r="V335" s="65">
        <v>27</v>
      </c>
      <c r="W335" s="66">
        <v>0.6588235294117647</v>
      </c>
      <c r="X335" s="65">
        <v>484</v>
      </c>
      <c r="Y335" s="65">
        <v>387</v>
      </c>
      <c r="Z335" s="65">
        <v>80</v>
      </c>
      <c r="AA335" s="66">
        <v>0.79958677685950408</v>
      </c>
      <c r="AB335" s="68">
        <v>280</v>
      </c>
      <c r="AC335" s="68">
        <v>227</v>
      </c>
      <c r="AD335" s="68">
        <v>58</v>
      </c>
      <c r="AE335" s="71">
        <v>0.81071428571428572</v>
      </c>
      <c r="AF335" s="72">
        <v>257</v>
      </c>
      <c r="AG335" s="72">
        <v>199</v>
      </c>
      <c r="AH335" s="72">
        <v>56</v>
      </c>
      <c r="AI335" s="73">
        <v>0.77431906614785995</v>
      </c>
      <c r="AJ335" s="74">
        <f t="shared" si="11"/>
        <v>0</v>
      </c>
      <c r="AK335" s="68">
        <v>1113</v>
      </c>
      <c r="AL335" s="68">
        <v>933</v>
      </c>
      <c r="AM335" s="65">
        <v>172</v>
      </c>
      <c r="AN335" s="69">
        <v>0.83827493261455521</v>
      </c>
    </row>
    <row r="336" spans="2:40" ht="12.75" x14ac:dyDescent="0.2">
      <c r="B336" s="64">
        <v>45623</v>
      </c>
      <c r="C336" s="65">
        <v>293</v>
      </c>
      <c r="D336" s="65">
        <v>238</v>
      </c>
      <c r="E336" s="65">
        <v>55</v>
      </c>
      <c r="F336" s="66">
        <v>0.8122866894197952</v>
      </c>
      <c r="G336" s="65">
        <v>1519</v>
      </c>
      <c r="H336" s="65">
        <v>1174</v>
      </c>
      <c r="I336" s="65">
        <v>322</v>
      </c>
      <c r="J336" s="66">
        <v>0.77287689269256088</v>
      </c>
      <c r="K336" s="67">
        <f t="shared" si="12"/>
        <v>0</v>
      </c>
      <c r="L336" s="68">
        <v>7451</v>
      </c>
      <c r="M336" s="68">
        <v>6678</v>
      </c>
      <c r="N336" s="65">
        <v>602</v>
      </c>
      <c r="O336" s="69">
        <v>0.89625553616964171</v>
      </c>
      <c r="P336" s="65">
        <v>329</v>
      </c>
      <c r="Q336" s="65">
        <v>253</v>
      </c>
      <c r="R336" s="65">
        <v>72</v>
      </c>
      <c r="S336" s="70">
        <v>0.76899696048632216</v>
      </c>
      <c r="T336" s="65">
        <v>85</v>
      </c>
      <c r="U336" s="65">
        <v>54</v>
      </c>
      <c r="V336" s="65">
        <v>32</v>
      </c>
      <c r="W336" s="66">
        <v>0.63529411764705879</v>
      </c>
      <c r="X336" s="65">
        <v>484</v>
      </c>
      <c r="Y336" s="65">
        <v>357</v>
      </c>
      <c r="Z336" s="65">
        <v>109</v>
      </c>
      <c r="AA336" s="66">
        <v>0.73760330578512401</v>
      </c>
      <c r="AB336" s="68">
        <v>280</v>
      </c>
      <c r="AC336" s="68">
        <v>223</v>
      </c>
      <c r="AD336" s="68">
        <v>47</v>
      </c>
      <c r="AE336" s="71">
        <v>0.79642857142857137</v>
      </c>
      <c r="AF336" s="72">
        <v>257</v>
      </c>
      <c r="AG336" s="72">
        <v>213</v>
      </c>
      <c r="AH336" s="72">
        <v>45</v>
      </c>
      <c r="AI336" s="73">
        <v>0.8287937743190662</v>
      </c>
      <c r="AJ336" s="74">
        <f t="shared" si="11"/>
        <v>0</v>
      </c>
      <c r="AK336" s="68">
        <v>1113</v>
      </c>
      <c r="AL336" s="68">
        <v>920</v>
      </c>
      <c r="AM336" s="65">
        <v>184</v>
      </c>
      <c r="AN336" s="69">
        <v>0.82659478885893978</v>
      </c>
    </row>
    <row r="337" spans="2:40" ht="12.75" x14ac:dyDescent="0.2">
      <c r="B337" s="64">
        <v>45624</v>
      </c>
      <c r="C337" s="65">
        <v>293</v>
      </c>
      <c r="D337" s="65">
        <v>236</v>
      </c>
      <c r="E337" s="65">
        <v>60</v>
      </c>
      <c r="F337" s="66">
        <v>0.80546075085324231</v>
      </c>
      <c r="G337" s="65">
        <v>1521</v>
      </c>
      <c r="H337" s="65">
        <v>1178</v>
      </c>
      <c r="I337" s="65">
        <v>330</v>
      </c>
      <c r="J337" s="66">
        <v>0.77449046679815914</v>
      </c>
      <c r="K337" s="67">
        <f t="shared" si="12"/>
        <v>2</v>
      </c>
      <c r="L337" s="68">
        <v>7451</v>
      </c>
      <c r="M337" s="68">
        <v>6679</v>
      </c>
      <c r="N337" s="65">
        <v>615</v>
      </c>
      <c r="O337" s="69">
        <v>0.8963897463427728</v>
      </c>
      <c r="P337" s="65">
        <v>329</v>
      </c>
      <c r="Q337" s="65">
        <v>252</v>
      </c>
      <c r="R337" s="65">
        <v>64</v>
      </c>
      <c r="S337" s="70">
        <v>0.76595744680851063</v>
      </c>
      <c r="T337" s="65">
        <v>85</v>
      </c>
      <c r="U337" s="65">
        <v>64</v>
      </c>
      <c r="V337" s="65">
        <v>22</v>
      </c>
      <c r="W337" s="66">
        <v>0.75294117647058822</v>
      </c>
      <c r="X337" s="65">
        <v>484</v>
      </c>
      <c r="Y337" s="65">
        <v>369</v>
      </c>
      <c r="Z337" s="65">
        <v>98</v>
      </c>
      <c r="AA337" s="66">
        <v>0.76239669421487599</v>
      </c>
      <c r="AB337" s="68">
        <v>280</v>
      </c>
      <c r="AC337" s="68">
        <v>236</v>
      </c>
      <c r="AD337" s="68">
        <v>48</v>
      </c>
      <c r="AE337" s="71">
        <v>0.84285714285714286</v>
      </c>
      <c r="AF337" s="72">
        <v>257</v>
      </c>
      <c r="AG337" s="72">
        <v>210</v>
      </c>
      <c r="AH337" s="72">
        <v>45</v>
      </c>
      <c r="AI337" s="78">
        <v>0.81712062256809337</v>
      </c>
      <c r="AJ337" s="74">
        <f t="shared" si="11"/>
        <v>0</v>
      </c>
      <c r="AK337" s="68">
        <v>1113</v>
      </c>
      <c r="AL337" s="68">
        <v>960</v>
      </c>
      <c r="AM337" s="65">
        <v>144</v>
      </c>
      <c r="AN337" s="69">
        <v>0.86253369272237201</v>
      </c>
    </row>
    <row r="338" spans="2:40" ht="12.75" x14ac:dyDescent="0.2">
      <c r="B338" s="64">
        <v>45625</v>
      </c>
      <c r="C338" s="65">
        <v>293</v>
      </c>
      <c r="D338" s="65">
        <v>239</v>
      </c>
      <c r="E338" s="65">
        <v>55</v>
      </c>
      <c r="F338" s="66">
        <v>0.81569965870307171</v>
      </c>
      <c r="G338" s="65">
        <v>1521</v>
      </c>
      <c r="H338" s="65">
        <v>1134</v>
      </c>
      <c r="I338" s="65">
        <v>367</v>
      </c>
      <c r="J338" s="66">
        <v>0.74556213017751483</v>
      </c>
      <c r="K338" s="67">
        <f t="shared" si="12"/>
        <v>0</v>
      </c>
      <c r="L338" s="68">
        <v>7451</v>
      </c>
      <c r="M338" s="68">
        <v>6612</v>
      </c>
      <c r="N338" s="65">
        <v>678</v>
      </c>
      <c r="O338" s="69">
        <v>0.88739766474298754</v>
      </c>
      <c r="P338" s="65">
        <v>329</v>
      </c>
      <c r="Q338" s="65">
        <v>230</v>
      </c>
      <c r="R338" s="65">
        <v>94</v>
      </c>
      <c r="S338" s="70">
        <v>0.69908814589665658</v>
      </c>
      <c r="T338" s="65">
        <v>85</v>
      </c>
      <c r="U338" s="65">
        <v>60</v>
      </c>
      <c r="V338" s="65">
        <v>26</v>
      </c>
      <c r="W338" s="66">
        <v>0.70588235294117652</v>
      </c>
      <c r="X338" s="65">
        <v>484</v>
      </c>
      <c r="Y338" s="65">
        <v>388</v>
      </c>
      <c r="Z338" s="65">
        <v>88</v>
      </c>
      <c r="AA338" s="66">
        <v>0.80165289256198347</v>
      </c>
      <c r="AB338" s="68">
        <v>280</v>
      </c>
      <c r="AC338" s="68">
        <v>230</v>
      </c>
      <c r="AD338" s="68">
        <v>50</v>
      </c>
      <c r="AE338" s="71">
        <v>0.8214285714285714</v>
      </c>
      <c r="AF338" s="72">
        <v>257</v>
      </c>
      <c r="AG338" s="72">
        <v>214</v>
      </c>
      <c r="AH338" s="72">
        <v>41</v>
      </c>
      <c r="AI338" s="73">
        <v>0.83268482490272377</v>
      </c>
      <c r="AJ338" s="74">
        <f t="shared" si="11"/>
        <v>0</v>
      </c>
      <c r="AK338" s="68">
        <v>1113</v>
      </c>
      <c r="AL338" s="68">
        <v>960</v>
      </c>
      <c r="AM338" s="65">
        <v>145</v>
      </c>
      <c r="AN338" s="69">
        <v>0.86253369272237201</v>
      </c>
    </row>
    <row r="339" spans="2:40" ht="12.75" x14ac:dyDescent="0.2">
      <c r="B339" s="64">
        <v>45626</v>
      </c>
      <c r="C339" s="65">
        <v>293</v>
      </c>
      <c r="D339" s="65">
        <v>231</v>
      </c>
      <c r="E339" s="65">
        <v>73</v>
      </c>
      <c r="F339" s="66">
        <v>0.78839590443686003</v>
      </c>
      <c r="G339" s="65">
        <v>1521</v>
      </c>
      <c r="H339" s="65">
        <v>1118</v>
      </c>
      <c r="I339" s="65">
        <v>384</v>
      </c>
      <c r="J339" s="66">
        <v>0.7350427350427351</v>
      </c>
      <c r="K339" s="67">
        <f t="shared" si="12"/>
        <v>0</v>
      </c>
      <c r="L339" s="68">
        <v>7451</v>
      </c>
      <c r="M339" s="68">
        <v>6589</v>
      </c>
      <c r="N339" s="65">
        <v>703</v>
      </c>
      <c r="O339" s="69">
        <v>0.88431083076097172</v>
      </c>
      <c r="P339" s="65">
        <v>329</v>
      </c>
      <c r="Q339" s="65">
        <v>245</v>
      </c>
      <c r="R339" s="65">
        <v>78</v>
      </c>
      <c r="S339" s="70">
        <v>0.74468085106382975</v>
      </c>
      <c r="T339" s="65">
        <v>85</v>
      </c>
      <c r="U339" s="65">
        <v>63</v>
      </c>
      <c r="V339" s="65">
        <v>23</v>
      </c>
      <c r="W339" s="66">
        <v>0.74117647058823533</v>
      </c>
      <c r="X339" s="65">
        <v>484</v>
      </c>
      <c r="Y339" s="65">
        <v>385</v>
      </c>
      <c r="Z339" s="65">
        <v>94</v>
      </c>
      <c r="AA339" s="66">
        <v>0.79545454545454541</v>
      </c>
      <c r="AB339" s="68">
        <v>280</v>
      </c>
      <c r="AC339" s="68">
        <v>237</v>
      </c>
      <c r="AD339" s="68">
        <v>48</v>
      </c>
      <c r="AE339" s="71">
        <v>0.84642857142857142</v>
      </c>
      <c r="AF339" s="72">
        <v>257</v>
      </c>
      <c r="AG339" s="72">
        <v>215</v>
      </c>
      <c r="AH339" s="72">
        <v>40</v>
      </c>
      <c r="AI339" s="73">
        <v>0.83657587548638135</v>
      </c>
      <c r="AJ339" s="74">
        <f t="shared" si="11"/>
        <v>0</v>
      </c>
      <c r="AK339" s="68">
        <v>1113</v>
      </c>
      <c r="AL339" s="68">
        <v>965</v>
      </c>
      <c r="AM339" s="65">
        <v>136</v>
      </c>
      <c r="AN339" s="69">
        <v>0.867026055705301</v>
      </c>
    </row>
    <row r="340" spans="2:40" ht="12.75" x14ac:dyDescent="0.2">
      <c r="B340" s="64">
        <v>45627</v>
      </c>
      <c r="C340" s="65">
        <v>293</v>
      </c>
      <c r="D340" s="65">
        <v>244</v>
      </c>
      <c r="E340" s="65">
        <v>62</v>
      </c>
      <c r="F340" s="66">
        <v>0.83276450511945388</v>
      </c>
      <c r="G340" s="65">
        <v>1521</v>
      </c>
      <c r="H340" s="65">
        <v>1123</v>
      </c>
      <c r="I340" s="65">
        <v>378</v>
      </c>
      <c r="J340" s="66">
        <v>0.73833004602235375</v>
      </c>
      <c r="K340" s="67">
        <f t="shared" si="12"/>
        <v>0</v>
      </c>
      <c r="L340" s="68">
        <v>7451</v>
      </c>
      <c r="M340" s="68">
        <v>6458</v>
      </c>
      <c r="N340" s="65">
        <v>819</v>
      </c>
      <c r="O340" s="69">
        <v>0.86672929808079457</v>
      </c>
      <c r="P340" s="65">
        <v>329</v>
      </c>
      <c r="Q340" s="65">
        <v>233</v>
      </c>
      <c r="R340" s="65">
        <v>89</v>
      </c>
      <c r="S340" s="70">
        <v>0.70820668693009114</v>
      </c>
      <c r="T340" s="65">
        <v>85</v>
      </c>
      <c r="U340" s="65">
        <v>56</v>
      </c>
      <c r="V340" s="65">
        <v>30</v>
      </c>
      <c r="W340" s="66">
        <v>0.6588235294117647</v>
      </c>
      <c r="X340" s="65">
        <v>484</v>
      </c>
      <c r="Y340" s="65">
        <v>396</v>
      </c>
      <c r="Z340" s="65">
        <v>76</v>
      </c>
      <c r="AA340" s="66">
        <v>0.81818181818181823</v>
      </c>
      <c r="AB340" s="68">
        <v>280</v>
      </c>
      <c r="AC340" s="68">
        <v>240</v>
      </c>
      <c r="AD340" s="68">
        <v>47</v>
      </c>
      <c r="AE340" s="71">
        <v>0.8571428571428571</v>
      </c>
      <c r="AF340" s="72">
        <v>257</v>
      </c>
      <c r="AG340" s="72">
        <v>211</v>
      </c>
      <c r="AH340" s="72">
        <v>46</v>
      </c>
      <c r="AI340" s="73">
        <v>0.82101167315175094</v>
      </c>
      <c r="AJ340" s="74">
        <f t="shared" si="11"/>
        <v>0</v>
      </c>
      <c r="AK340" s="68">
        <v>1113</v>
      </c>
      <c r="AL340" s="68">
        <v>922</v>
      </c>
      <c r="AM340" s="65">
        <v>213</v>
      </c>
      <c r="AN340" s="69">
        <v>0.79514824797843664</v>
      </c>
    </row>
    <row r="341" spans="2:40" ht="12.75" x14ac:dyDescent="0.2">
      <c r="B341" s="64">
        <v>45628</v>
      </c>
      <c r="C341" s="65">
        <v>293</v>
      </c>
      <c r="D341" s="65">
        <v>233</v>
      </c>
      <c r="E341" s="65">
        <v>70</v>
      </c>
      <c r="F341" s="66">
        <v>0.79522184300341292</v>
      </c>
      <c r="G341" s="65">
        <v>1521</v>
      </c>
      <c r="H341" s="65">
        <v>1142</v>
      </c>
      <c r="I341" s="65">
        <v>368</v>
      </c>
      <c r="J341" s="66">
        <v>0.75082182774490469</v>
      </c>
      <c r="K341" s="67">
        <f t="shared" si="12"/>
        <v>0</v>
      </c>
      <c r="L341" s="68">
        <v>7451</v>
      </c>
      <c r="M341" s="68">
        <v>6449</v>
      </c>
      <c r="N341" s="65">
        <v>830</v>
      </c>
      <c r="O341" s="69">
        <v>0.86552140652261444</v>
      </c>
      <c r="P341" s="65">
        <v>329</v>
      </c>
      <c r="Q341" s="65">
        <v>236</v>
      </c>
      <c r="R341" s="65">
        <v>91</v>
      </c>
      <c r="S341" s="70">
        <v>0.71732522796352582</v>
      </c>
      <c r="T341" s="65">
        <v>85</v>
      </c>
      <c r="U341" s="65">
        <v>68</v>
      </c>
      <c r="V341" s="65">
        <v>18</v>
      </c>
      <c r="W341" s="66">
        <v>0.8</v>
      </c>
      <c r="X341" s="65">
        <v>484</v>
      </c>
      <c r="Y341" s="65">
        <v>368</v>
      </c>
      <c r="Z341" s="65">
        <v>107</v>
      </c>
      <c r="AA341" s="66">
        <v>0.76033057851239672</v>
      </c>
      <c r="AB341" s="68">
        <v>280</v>
      </c>
      <c r="AC341" s="68">
        <v>228</v>
      </c>
      <c r="AD341" s="68">
        <v>53</v>
      </c>
      <c r="AE341" s="71">
        <v>0.81428571428571428</v>
      </c>
      <c r="AF341" s="72">
        <v>257</v>
      </c>
      <c r="AG341" s="72">
        <v>196</v>
      </c>
      <c r="AH341" s="72">
        <v>59</v>
      </c>
      <c r="AI341" s="73">
        <v>0.76264591439688711</v>
      </c>
      <c r="AJ341" s="74">
        <f t="shared" si="11"/>
        <v>0</v>
      </c>
      <c r="AK341" s="68">
        <v>1113</v>
      </c>
      <c r="AL341" s="68">
        <v>950</v>
      </c>
      <c r="AM341" s="65">
        <v>154</v>
      </c>
      <c r="AN341" s="69">
        <v>0.85354896675651393</v>
      </c>
    </row>
    <row r="342" spans="2:40" ht="12.75" x14ac:dyDescent="0.2">
      <c r="B342" s="64">
        <v>45629</v>
      </c>
      <c r="C342" s="65">
        <v>293</v>
      </c>
      <c r="D342" s="65">
        <v>219</v>
      </c>
      <c r="E342" s="65">
        <v>86</v>
      </c>
      <c r="F342" s="66">
        <v>0.74744027303754268</v>
      </c>
      <c r="G342" s="65">
        <v>1521</v>
      </c>
      <c r="H342" s="65">
        <v>1144</v>
      </c>
      <c r="I342" s="65">
        <v>368</v>
      </c>
      <c r="J342" s="66">
        <v>0.75213675213675213</v>
      </c>
      <c r="K342" s="67">
        <f t="shared" si="12"/>
        <v>0</v>
      </c>
      <c r="L342" s="68">
        <v>7451</v>
      </c>
      <c r="M342" s="68">
        <v>6549</v>
      </c>
      <c r="N342" s="65">
        <v>722</v>
      </c>
      <c r="O342" s="69">
        <v>0.87894242383572674</v>
      </c>
      <c r="P342" s="65">
        <v>329</v>
      </c>
      <c r="Q342" s="65">
        <v>280</v>
      </c>
      <c r="R342" s="65">
        <v>44</v>
      </c>
      <c r="S342" s="70">
        <v>0.85106382978723405</v>
      </c>
      <c r="T342" s="65">
        <v>85</v>
      </c>
      <c r="U342" s="65">
        <v>64</v>
      </c>
      <c r="V342" s="65">
        <v>22</v>
      </c>
      <c r="W342" s="66">
        <v>0.75294117647058822</v>
      </c>
      <c r="X342" s="65">
        <v>484</v>
      </c>
      <c r="Y342" s="65">
        <v>370</v>
      </c>
      <c r="Z342" s="65">
        <v>97</v>
      </c>
      <c r="AA342" s="66">
        <v>0.76446280991735538</v>
      </c>
      <c r="AB342" s="68">
        <v>280</v>
      </c>
      <c r="AC342" s="68">
        <v>222</v>
      </c>
      <c r="AD342" s="68">
        <v>58</v>
      </c>
      <c r="AE342" s="71">
        <v>0.79285714285714282</v>
      </c>
      <c r="AF342" s="72">
        <v>257</v>
      </c>
      <c r="AG342" s="72">
        <v>195</v>
      </c>
      <c r="AH342" s="72">
        <v>60</v>
      </c>
      <c r="AI342" s="73">
        <v>0.75875486381322954</v>
      </c>
      <c r="AJ342" s="74">
        <f t="shared" si="11"/>
        <v>0</v>
      </c>
      <c r="AK342" s="68">
        <v>1113</v>
      </c>
      <c r="AL342" s="68">
        <v>953</v>
      </c>
      <c r="AM342" s="65">
        <v>152</v>
      </c>
      <c r="AN342" s="69">
        <v>0.85624438454627139</v>
      </c>
    </row>
    <row r="343" spans="2:40" ht="12.75" x14ac:dyDescent="0.2">
      <c r="B343" s="64">
        <v>45630</v>
      </c>
      <c r="C343" s="65">
        <v>293</v>
      </c>
      <c r="D343" s="65">
        <v>227</v>
      </c>
      <c r="E343" s="65">
        <v>58</v>
      </c>
      <c r="F343" s="66">
        <v>0.77474402730375425</v>
      </c>
      <c r="G343" s="65">
        <v>1521</v>
      </c>
      <c r="H343" s="65">
        <v>1150</v>
      </c>
      <c r="I343" s="65">
        <v>362</v>
      </c>
      <c r="J343" s="66">
        <v>0.75608152531229456</v>
      </c>
      <c r="K343" s="67">
        <f t="shared" si="12"/>
        <v>0</v>
      </c>
      <c r="L343" s="68">
        <v>7451</v>
      </c>
      <c r="M343" s="68">
        <v>6543</v>
      </c>
      <c r="N343" s="65">
        <v>740</v>
      </c>
      <c r="O343" s="69">
        <v>0.87813716279693999</v>
      </c>
      <c r="P343" s="65">
        <v>329</v>
      </c>
      <c r="Q343" s="65">
        <v>242</v>
      </c>
      <c r="R343" s="65">
        <v>79</v>
      </c>
      <c r="S343" s="70">
        <v>0.73556231003039518</v>
      </c>
      <c r="T343" s="65">
        <v>85</v>
      </c>
      <c r="U343" s="65">
        <v>67</v>
      </c>
      <c r="V343" s="65">
        <v>19</v>
      </c>
      <c r="W343" s="66">
        <v>0.78823529411764703</v>
      </c>
      <c r="X343" s="65">
        <v>484</v>
      </c>
      <c r="Y343" s="65">
        <v>363</v>
      </c>
      <c r="Z343" s="65">
        <v>111</v>
      </c>
      <c r="AA343" s="66">
        <v>0.75</v>
      </c>
      <c r="AB343" s="68">
        <v>280</v>
      </c>
      <c r="AC343" s="68">
        <v>235</v>
      </c>
      <c r="AD343" s="68">
        <v>44</v>
      </c>
      <c r="AE343" s="71">
        <v>0.8392857142857143</v>
      </c>
      <c r="AF343" s="72">
        <v>257</v>
      </c>
      <c r="AG343" s="72">
        <v>198</v>
      </c>
      <c r="AH343" s="72">
        <v>57</v>
      </c>
      <c r="AI343" s="73">
        <v>0.77042801556420237</v>
      </c>
      <c r="AJ343" s="74">
        <f t="shared" si="11"/>
        <v>0</v>
      </c>
      <c r="AK343" s="68">
        <v>1113</v>
      </c>
      <c r="AL343" s="68">
        <v>959</v>
      </c>
      <c r="AM343" s="65">
        <v>146</v>
      </c>
      <c r="AN343" s="69">
        <v>0.86163522012578619</v>
      </c>
    </row>
    <row r="344" spans="2:40" ht="12.75" x14ac:dyDescent="0.2">
      <c r="B344" s="64">
        <v>45631</v>
      </c>
      <c r="C344" s="65">
        <v>293</v>
      </c>
      <c r="D344" s="65">
        <v>232</v>
      </c>
      <c r="E344" s="65">
        <v>79</v>
      </c>
      <c r="F344" s="66">
        <v>0.79180887372013653</v>
      </c>
      <c r="G344" s="65">
        <v>1521</v>
      </c>
      <c r="H344" s="65">
        <v>1158</v>
      </c>
      <c r="I344" s="65">
        <v>343</v>
      </c>
      <c r="J344" s="66">
        <v>0.76134122287968442</v>
      </c>
      <c r="K344" s="67">
        <f t="shared" si="12"/>
        <v>0</v>
      </c>
      <c r="L344" s="68">
        <v>7451</v>
      </c>
      <c r="M344" s="68">
        <v>6624</v>
      </c>
      <c r="N344" s="65">
        <v>650</v>
      </c>
      <c r="O344" s="69">
        <v>0.88900818682056104</v>
      </c>
      <c r="P344" s="65">
        <v>329</v>
      </c>
      <c r="Q344" s="65">
        <v>243</v>
      </c>
      <c r="R344" s="65">
        <v>68</v>
      </c>
      <c r="S344" s="70">
        <v>0.73860182370820671</v>
      </c>
      <c r="T344" s="65">
        <v>85</v>
      </c>
      <c r="U344" s="65">
        <v>61</v>
      </c>
      <c r="V344" s="65">
        <v>25</v>
      </c>
      <c r="W344" s="66">
        <v>0.71764705882352942</v>
      </c>
      <c r="X344" s="65">
        <v>484</v>
      </c>
      <c r="Y344" s="65">
        <v>382</v>
      </c>
      <c r="Z344" s="65">
        <v>85</v>
      </c>
      <c r="AA344" s="66">
        <v>0.78925619834710747</v>
      </c>
      <c r="AB344" s="68">
        <v>280</v>
      </c>
      <c r="AC344" s="68">
        <v>232</v>
      </c>
      <c r="AD344" s="68">
        <v>53</v>
      </c>
      <c r="AE344" s="71">
        <v>0.82857142857142863</v>
      </c>
      <c r="AF344" s="72">
        <v>257</v>
      </c>
      <c r="AG344" s="72">
        <v>198</v>
      </c>
      <c r="AH344" s="72">
        <v>57</v>
      </c>
      <c r="AI344" s="73">
        <v>0.77042801556420237</v>
      </c>
      <c r="AJ344" s="74">
        <f t="shared" si="11"/>
        <v>0</v>
      </c>
      <c r="AK344" s="68">
        <v>1113</v>
      </c>
      <c r="AL344" s="68">
        <v>967</v>
      </c>
      <c r="AM344" s="65">
        <v>139</v>
      </c>
      <c r="AN344" s="69">
        <v>0.86882300089847264</v>
      </c>
    </row>
    <row r="345" spans="2:40" ht="12.75" x14ac:dyDescent="0.2">
      <c r="B345" s="64">
        <v>45632</v>
      </c>
      <c r="C345" s="65">
        <v>293</v>
      </c>
      <c r="D345" s="65">
        <v>229</v>
      </c>
      <c r="E345" s="65">
        <v>74</v>
      </c>
      <c r="F345" s="66">
        <v>0.78156996587030714</v>
      </c>
      <c r="G345" s="65">
        <v>1521</v>
      </c>
      <c r="H345" s="65">
        <v>1083</v>
      </c>
      <c r="I345" s="65">
        <v>422</v>
      </c>
      <c r="J345" s="66">
        <v>0.71203155818540431</v>
      </c>
      <c r="K345" s="67">
        <f t="shared" si="12"/>
        <v>0</v>
      </c>
      <c r="L345" s="68">
        <v>7453</v>
      </c>
      <c r="M345" s="68">
        <v>6646</v>
      </c>
      <c r="N345" s="65">
        <v>633</v>
      </c>
      <c r="O345" s="69">
        <v>0.89172145444787332</v>
      </c>
      <c r="P345" s="65">
        <v>329</v>
      </c>
      <c r="Q345" s="65">
        <v>247</v>
      </c>
      <c r="R345" s="65">
        <v>69</v>
      </c>
      <c r="S345" s="70">
        <v>0.75075987841945291</v>
      </c>
      <c r="T345" s="65">
        <v>85</v>
      </c>
      <c r="U345" s="65">
        <v>63</v>
      </c>
      <c r="V345" s="65">
        <v>23</v>
      </c>
      <c r="W345" s="66">
        <v>0.74117647058823533</v>
      </c>
      <c r="X345" s="65">
        <v>484</v>
      </c>
      <c r="Y345" s="65">
        <v>388</v>
      </c>
      <c r="Z345" s="65">
        <v>87</v>
      </c>
      <c r="AA345" s="66">
        <v>0.80165289256198347</v>
      </c>
      <c r="AB345" s="68">
        <v>280</v>
      </c>
      <c r="AC345" s="68">
        <v>209</v>
      </c>
      <c r="AD345" s="68">
        <v>66</v>
      </c>
      <c r="AE345" s="71">
        <v>0.74642857142857144</v>
      </c>
      <c r="AF345" s="72">
        <v>257</v>
      </c>
      <c r="AG345" s="72">
        <v>205</v>
      </c>
      <c r="AH345" s="72">
        <v>50</v>
      </c>
      <c r="AI345" s="73">
        <v>0.7976653696498055</v>
      </c>
      <c r="AJ345" s="74">
        <f t="shared" ref="AJ345:AJ370" si="13">+AF345-AF344</f>
        <v>0</v>
      </c>
      <c r="AK345" s="68">
        <v>1113</v>
      </c>
      <c r="AL345" s="68">
        <v>906</v>
      </c>
      <c r="AM345" s="65">
        <v>199</v>
      </c>
      <c r="AN345" s="69">
        <v>0.81401617250673852</v>
      </c>
    </row>
    <row r="346" spans="2:40" ht="12.75" x14ac:dyDescent="0.2">
      <c r="B346" s="64">
        <v>45633</v>
      </c>
      <c r="C346" s="65">
        <v>293</v>
      </c>
      <c r="D346" s="65">
        <v>209</v>
      </c>
      <c r="E346" s="65">
        <v>82</v>
      </c>
      <c r="F346" s="66">
        <v>0.71331058020477811</v>
      </c>
      <c r="G346" s="65">
        <v>1521</v>
      </c>
      <c r="H346" s="65">
        <v>1127</v>
      </c>
      <c r="I346" s="65">
        <v>385</v>
      </c>
      <c r="J346" s="66">
        <v>0.74095989480604862</v>
      </c>
      <c r="K346" s="67">
        <f t="shared" si="12"/>
        <v>0</v>
      </c>
      <c r="L346" s="68">
        <v>7455</v>
      </c>
      <c r="M346" s="68">
        <v>6497</v>
      </c>
      <c r="N346" s="65">
        <v>763</v>
      </c>
      <c r="O346" s="69">
        <v>0.87149564050972506</v>
      </c>
      <c r="P346" s="65">
        <v>329</v>
      </c>
      <c r="Q346" s="65">
        <v>247</v>
      </c>
      <c r="R346" s="65">
        <v>77</v>
      </c>
      <c r="S346" s="70">
        <v>0.75075987841945291</v>
      </c>
      <c r="T346" s="65">
        <v>85</v>
      </c>
      <c r="U346" s="65">
        <v>56</v>
      </c>
      <c r="V346" s="65">
        <v>30</v>
      </c>
      <c r="W346" s="66">
        <v>0.6588235294117647</v>
      </c>
      <c r="X346" s="65">
        <v>484</v>
      </c>
      <c r="Y346" s="65">
        <v>376</v>
      </c>
      <c r="Z346" s="65">
        <v>101</v>
      </c>
      <c r="AA346" s="66">
        <v>0.78661087866108792</v>
      </c>
      <c r="AB346" s="68">
        <v>280</v>
      </c>
      <c r="AC346" s="68">
        <v>210</v>
      </c>
      <c r="AD346" s="68">
        <v>70</v>
      </c>
      <c r="AE346" s="71">
        <v>0.75</v>
      </c>
      <c r="AF346" s="72">
        <v>257</v>
      </c>
      <c r="AG346" s="72">
        <v>206</v>
      </c>
      <c r="AH346" s="72">
        <v>49</v>
      </c>
      <c r="AI346" s="73">
        <v>0.80155642023346307</v>
      </c>
      <c r="AJ346" s="74">
        <f t="shared" si="13"/>
        <v>0</v>
      </c>
      <c r="AK346" s="68">
        <v>1113</v>
      </c>
      <c r="AL346" s="68">
        <v>929</v>
      </c>
      <c r="AM346" s="65">
        <v>176</v>
      </c>
      <c r="AN346" s="69">
        <v>0.83468104222821204</v>
      </c>
    </row>
    <row r="347" spans="2:40" ht="12.75" x14ac:dyDescent="0.2">
      <c r="B347" s="64">
        <v>45634</v>
      </c>
      <c r="C347" s="65">
        <v>293</v>
      </c>
      <c r="D347" s="65">
        <v>228</v>
      </c>
      <c r="E347" s="65">
        <v>84</v>
      </c>
      <c r="F347" s="66">
        <v>0.77815699658703075</v>
      </c>
      <c r="G347" s="65">
        <v>1521</v>
      </c>
      <c r="H347" s="65">
        <v>1081</v>
      </c>
      <c r="I347" s="65">
        <v>431</v>
      </c>
      <c r="J347" s="66">
        <v>0.71071663379355687</v>
      </c>
      <c r="K347" s="67">
        <f t="shared" si="12"/>
        <v>0</v>
      </c>
      <c r="L347" s="68">
        <v>7453</v>
      </c>
      <c r="M347" s="68">
        <v>6387</v>
      </c>
      <c r="N347" s="65">
        <v>893</v>
      </c>
      <c r="O347" s="69">
        <v>0.85697034751106937</v>
      </c>
      <c r="P347" s="65">
        <v>329</v>
      </c>
      <c r="Q347" s="65">
        <v>261</v>
      </c>
      <c r="R347" s="65">
        <v>68</v>
      </c>
      <c r="S347" s="70">
        <v>0.79331306990881456</v>
      </c>
      <c r="T347" s="65">
        <v>85</v>
      </c>
      <c r="U347" s="65">
        <v>64</v>
      </c>
      <c r="V347" s="65">
        <v>22</v>
      </c>
      <c r="W347" s="66">
        <v>0.75294117647058822</v>
      </c>
      <c r="X347" s="65">
        <v>484</v>
      </c>
      <c r="Y347" s="65">
        <v>382</v>
      </c>
      <c r="Z347" s="65">
        <v>84</v>
      </c>
      <c r="AA347" s="66">
        <v>0.78925619834710747</v>
      </c>
      <c r="AB347" s="68">
        <v>280</v>
      </c>
      <c r="AC347" s="68">
        <v>223</v>
      </c>
      <c r="AD347" s="68">
        <v>61</v>
      </c>
      <c r="AE347" s="71">
        <v>0.79642857142857137</v>
      </c>
      <c r="AF347" s="72">
        <v>257</v>
      </c>
      <c r="AG347" s="72">
        <v>188</v>
      </c>
      <c r="AH347" s="72">
        <v>67</v>
      </c>
      <c r="AI347" s="73">
        <v>0.73151750972762641</v>
      </c>
      <c r="AJ347" s="74">
        <f t="shared" si="13"/>
        <v>0</v>
      </c>
      <c r="AK347" s="68">
        <v>1113</v>
      </c>
      <c r="AL347" s="68">
        <v>941</v>
      </c>
      <c r="AM347" s="65">
        <v>164</v>
      </c>
      <c r="AN347" s="69">
        <v>0.84546271338724166</v>
      </c>
    </row>
    <row r="348" spans="2:40" ht="12.75" x14ac:dyDescent="0.2">
      <c r="B348" s="64">
        <v>45635</v>
      </c>
      <c r="C348" s="65">
        <v>293</v>
      </c>
      <c r="D348" s="65">
        <v>216</v>
      </c>
      <c r="E348" s="65">
        <v>89</v>
      </c>
      <c r="F348" s="66">
        <v>0.73720136518771329</v>
      </c>
      <c r="G348" s="65">
        <v>1521</v>
      </c>
      <c r="H348" s="65">
        <v>1081</v>
      </c>
      <c r="I348" s="65">
        <v>408</v>
      </c>
      <c r="J348" s="66">
        <v>0.71071663379355687</v>
      </c>
      <c r="K348" s="67">
        <f t="shared" si="12"/>
        <v>0</v>
      </c>
      <c r="L348" s="68">
        <v>7453</v>
      </c>
      <c r="M348" s="68">
        <v>6423</v>
      </c>
      <c r="N348" s="65">
        <v>846</v>
      </c>
      <c r="O348" s="69">
        <v>0.86180061720112711</v>
      </c>
      <c r="P348" s="65">
        <v>329</v>
      </c>
      <c r="Q348" s="65">
        <v>230</v>
      </c>
      <c r="R348" s="65">
        <v>90</v>
      </c>
      <c r="S348" s="70">
        <v>0.69908814589665658</v>
      </c>
      <c r="T348" s="65">
        <v>85</v>
      </c>
      <c r="U348" s="65">
        <v>61</v>
      </c>
      <c r="V348" s="65">
        <v>25</v>
      </c>
      <c r="W348" s="66">
        <v>0.71764705882352942</v>
      </c>
      <c r="X348" s="65">
        <v>484</v>
      </c>
      <c r="Y348" s="65">
        <v>342</v>
      </c>
      <c r="Z348" s="65">
        <v>124</v>
      </c>
      <c r="AA348" s="66">
        <v>0.70661157024793386</v>
      </c>
      <c r="AB348" s="68">
        <v>280</v>
      </c>
      <c r="AC348" s="68">
        <v>204</v>
      </c>
      <c r="AD348" s="68">
        <v>80</v>
      </c>
      <c r="AE348" s="71">
        <v>0.72857142857142854</v>
      </c>
      <c r="AF348" s="72">
        <v>257</v>
      </c>
      <c r="AG348" s="72">
        <v>187</v>
      </c>
      <c r="AH348" s="72">
        <v>68</v>
      </c>
      <c r="AI348" s="73">
        <v>0.72762645914396884</v>
      </c>
      <c r="AJ348" s="74">
        <f t="shared" si="13"/>
        <v>0</v>
      </c>
      <c r="AK348" s="68">
        <v>1113</v>
      </c>
      <c r="AL348" s="68">
        <v>910</v>
      </c>
      <c r="AM348" s="65">
        <v>186</v>
      </c>
      <c r="AN348" s="69">
        <v>0.8176100628930818</v>
      </c>
    </row>
    <row r="349" spans="2:40" ht="12.75" x14ac:dyDescent="0.2">
      <c r="B349" s="64">
        <v>45636</v>
      </c>
      <c r="C349" s="65">
        <v>293</v>
      </c>
      <c r="D349" s="65">
        <v>219</v>
      </c>
      <c r="E349" s="65">
        <v>79</v>
      </c>
      <c r="F349" s="66">
        <v>0.74744027303754268</v>
      </c>
      <c r="G349" s="65">
        <v>1493</v>
      </c>
      <c r="H349" s="65">
        <v>1161</v>
      </c>
      <c r="I349" s="65">
        <v>322</v>
      </c>
      <c r="J349" s="66">
        <v>0.77762893503014063</v>
      </c>
      <c r="K349" s="67">
        <f t="shared" ref="K349:K370" si="14">+G349-G348</f>
        <v>-28</v>
      </c>
      <c r="L349" s="68">
        <v>7453</v>
      </c>
      <c r="M349" s="68">
        <v>6626</v>
      </c>
      <c r="N349" s="65">
        <v>669</v>
      </c>
      <c r="O349" s="69">
        <v>0.88903797128673012</v>
      </c>
      <c r="P349" s="65">
        <v>329</v>
      </c>
      <c r="Q349" s="65">
        <v>245</v>
      </c>
      <c r="R349" s="65">
        <v>71</v>
      </c>
      <c r="S349" s="70">
        <v>0.74468085106382975</v>
      </c>
      <c r="T349" s="65">
        <v>85</v>
      </c>
      <c r="U349" s="65">
        <v>60</v>
      </c>
      <c r="V349" s="65">
        <v>26</v>
      </c>
      <c r="W349" s="66">
        <v>0.70588235294117652</v>
      </c>
      <c r="X349" s="65">
        <v>484</v>
      </c>
      <c r="Y349" s="65">
        <v>389</v>
      </c>
      <c r="Z349" s="65">
        <v>82</v>
      </c>
      <c r="AA349" s="66">
        <v>0.80371900826446285</v>
      </c>
      <c r="AB349" s="68">
        <v>280</v>
      </c>
      <c r="AC349" s="68">
        <v>233</v>
      </c>
      <c r="AD349" s="68">
        <v>52</v>
      </c>
      <c r="AE349" s="71">
        <v>0.83214285714285718</v>
      </c>
      <c r="AF349" s="72">
        <v>242</v>
      </c>
      <c r="AG349" s="72">
        <v>166</v>
      </c>
      <c r="AH349" s="72">
        <v>74</v>
      </c>
      <c r="AI349" s="73">
        <v>0.68595041322314054</v>
      </c>
      <c r="AJ349" s="74">
        <f t="shared" si="13"/>
        <v>-15</v>
      </c>
      <c r="AK349" s="68">
        <v>1113</v>
      </c>
      <c r="AL349" s="68">
        <v>948</v>
      </c>
      <c r="AM349" s="65">
        <v>153</v>
      </c>
      <c r="AN349" s="69">
        <v>0.85175202156334229</v>
      </c>
    </row>
    <row r="350" spans="2:40" ht="12.75" x14ac:dyDescent="0.2">
      <c r="B350" s="64">
        <v>45637</v>
      </c>
      <c r="C350" s="65">
        <v>293</v>
      </c>
      <c r="D350" s="65">
        <v>216</v>
      </c>
      <c r="E350" s="65">
        <v>81</v>
      </c>
      <c r="F350" s="66">
        <v>0.73720136518771329</v>
      </c>
      <c r="G350" s="65">
        <v>1493</v>
      </c>
      <c r="H350" s="65">
        <v>1177</v>
      </c>
      <c r="I350" s="65">
        <v>305</v>
      </c>
      <c r="J350" s="66">
        <v>0.78834561286001337</v>
      </c>
      <c r="K350" s="67">
        <f t="shared" si="14"/>
        <v>0</v>
      </c>
      <c r="L350" s="68">
        <v>7457</v>
      </c>
      <c r="M350" s="68">
        <v>6588</v>
      </c>
      <c r="N350" s="65">
        <v>701</v>
      </c>
      <c r="O350" s="69">
        <v>0.88346520048276789</v>
      </c>
      <c r="P350" s="65">
        <v>329</v>
      </c>
      <c r="Q350" s="65">
        <v>236</v>
      </c>
      <c r="R350" s="65">
        <v>79</v>
      </c>
      <c r="S350" s="70">
        <v>0.71732522796352582</v>
      </c>
      <c r="T350" s="65">
        <v>85</v>
      </c>
      <c r="U350" s="65">
        <v>53</v>
      </c>
      <c r="V350" s="65">
        <v>33</v>
      </c>
      <c r="W350" s="66">
        <v>0.62352941176470589</v>
      </c>
      <c r="X350" s="65">
        <v>484</v>
      </c>
      <c r="Y350" s="65">
        <v>363</v>
      </c>
      <c r="Z350" s="65">
        <v>104</v>
      </c>
      <c r="AA350" s="66">
        <v>0.75</v>
      </c>
      <c r="AB350" s="68">
        <v>280</v>
      </c>
      <c r="AC350" s="68">
        <v>215</v>
      </c>
      <c r="AD350" s="68">
        <v>72</v>
      </c>
      <c r="AE350" s="71">
        <v>0.7678571428571429</v>
      </c>
      <c r="AF350" s="72">
        <v>242</v>
      </c>
      <c r="AG350" s="72">
        <v>175</v>
      </c>
      <c r="AH350" s="72">
        <v>63</v>
      </c>
      <c r="AI350" s="73">
        <v>0.72314049586776863</v>
      </c>
      <c r="AJ350" s="74">
        <f t="shared" si="13"/>
        <v>0</v>
      </c>
      <c r="AK350" s="68">
        <v>1113</v>
      </c>
      <c r="AL350" s="68">
        <v>948</v>
      </c>
      <c r="AM350" s="65">
        <v>153</v>
      </c>
      <c r="AN350" s="69">
        <v>0.85175202156334229</v>
      </c>
    </row>
    <row r="351" spans="2:40" ht="12.75" x14ac:dyDescent="0.2">
      <c r="B351" s="64">
        <v>45638</v>
      </c>
      <c r="C351" s="65">
        <v>293</v>
      </c>
      <c r="D351" s="65">
        <v>224</v>
      </c>
      <c r="E351" s="65">
        <v>80</v>
      </c>
      <c r="F351" s="66">
        <v>0.76450511945392496</v>
      </c>
      <c r="G351" s="65">
        <v>1493</v>
      </c>
      <c r="H351" s="65">
        <v>1106</v>
      </c>
      <c r="I351" s="65">
        <v>376</v>
      </c>
      <c r="J351" s="66">
        <v>0.74079035498995316</v>
      </c>
      <c r="K351" s="67">
        <f t="shared" si="14"/>
        <v>0</v>
      </c>
      <c r="L351" s="68">
        <v>7463</v>
      </c>
      <c r="M351" s="68">
        <v>6678</v>
      </c>
      <c r="N351" s="65">
        <v>613</v>
      </c>
      <c r="O351" s="69">
        <v>0.89481441779445259</v>
      </c>
      <c r="P351" s="65">
        <v>329</v>
      </c>
      <c r="Q351" s="65">
        <v>220</v>
      </c>
      <c r="R351" s="65">
        <v>99</v>
      </c>
      <c r="S351" s="70">
        <v>0.66869300911854102</v>
      </c>
      <c r="T351" s="65">
        <v>85</v>
      </c>
      <c r="U351" s="65">
        <v>55</v>
      </c>
      <c r="V351" s="65">
        <v>31</v>
      </c>
      <c r="W351" s="66">
        <v>0.6470588235294118</v>
      </c>
      <c r="X351" s="65">
        <v>484</v>
      </c>
      <c r="Y351" s="65">
        <v>380</v>
      </c>
      <c r="Z351" s="65">
        <v>95</v>
      </c>
      <c r="AA351" s="66">
        <v>0.78512396694214881</v>
      </c>
      <c r="AB351" s="68">
        <v>280</v>
      </c>
      <c r="AC351" s="68">
        <v>220</v>
      </c>
      <c r="AD351" s="68">
        <v>64</v>
      </c>
      <c r="AE351" s="71">
        <v>0.7857142857142857</v>
      </c>
      <c r="AF351" s="72">
        <v>242</v>
      </c>
      <c r="AG351" s="72">
        <v>171</v>
      </c>
      <c r="AH351" s="72">
        <v>69</v>
      </c>
      <c r="AI351" s="73">
        <v>0.70661157024793386</v>
      </c>
      <c r="AJ351" s="74">
        <f t="shared" si="13"/>
        <v>0</v>
      </c>
      <c r="AK351" s="68">
        <v>1113</v>
      </c>
      <c r="AL351" s="68">
        <v>941</v>
      </c>
      <c r="AM351" s="65">
        <v>160</v>
      </c>
      <c r="AN351" s="69">
        <v>0.84546271338724166</v>
      </c>
    </row>
    <row r="352" spans="2:40" ht="12.75" x14ac:dyDescent="0.2">
      <c r="B352" s="64">
        <v>45639</v>
      </c>
      <c r="C352" s="65">
        <v>293</v>
      </c>
      <c r="D352" s="65">
        <v>214</v>
      </c>
      <c r="E352" s="65">
        <v>94</v>
      </c>
      <c r="F352" s="66">
        <v>0.7303754266211604</v>
      </c>
      <c r="G352" s="65">
        <v>1493</v>
      </c>
      <c r="H352" s="65">
        <v>1040</v>
      </c>
      <c r="I352" s="65">
        <v>443</v>
      </c>
      <c r="J352" s="66">
        <v>0.69658405894172803</v>
      </c>
      <c r="K352" s="67">
        <f t="shared" si="14"/>
        <v>0</v>
      </c>
      <c r="L352" s="68">
        <v>7463</v>
      </c>
      <c r="M352" s="68">
        <v>6558</v>
      </c>
      <c r="N352" s="65">
        <v>737</v>
      </c>
      <c r="O352" s="69">
        <v>0.87873509312608866</v>
      </c>
      <c r="P352" s="65">
        <v>329</v>
      </c>
      <c r="Q352" s="65">
        <v>214</v>
      </c>
      <c r="R352" s="65">
        <v>107</v>
      </c>
      <c r="S352" s="70">
        <v>0.65045592705167177</v>
      </c>
      <c r="T352" s="65">
        <v>85</v>
      </c>
      <c r="U352" s="65">
        <v>54</v>
      </c>
      <c r="V352" s="65">
        <v>32</v>
      </c>
      <c r="W352" s="66">
        <v>0.63529411764705879</v>
      </c>
      <c r="X352" s="65">
        <v>484</v>
      </c>
      <c r="Y352" s="65">
        <v>368</v>
      </c>
      <c r="Z352" s="65">
        <v>96</v>
      </c>
      <c r="AA352" s="66">
        <v>0.76033057851239672</v>
      </c>
      <c r="AB352" s="68">
        <v>280</v>
      </c>
      <c r="AC352" s="68">
        <v>228</v>
      </c>
      <c r="AD352" s="68">
        <v>58</v>
      </c>
      <c r="AE352" s="71">
        <v>0.81428571428571428</v>
      </c>
      <c r="AF352" s="72">
        <v>242</v>
      </c>
      <c r="AG352" s="72">
        <v>161</v>
      </c>
      <c r="AH352" s="72">
        <v>78</v>
      </c>
      <c r="AI352" s="73">
        <v>0.66528925619834711</v>
      </c>
      <c r="AJ352" s="74">
        <f t="shared" si="13"/>
        <v>0</v>
      </c>
      <c r="AK352" s="68">
        <v>1113</v>
      </c>
      <c r="AL352" s="68">
        <v>959</v>
      </c>
      <c r="AM352" s="65">
        <v>136</v>
      </c>
      <c r="AN352" s="80">
        <v>0.86163522012578619</v>
      </c>
    </row>
    <row r="353" spans="2:40" ht="12.75" x14ac:dyDescent="0.2">
      <c r="B353" s="64">
        <v>45640</v>
      </c>
      <c r="C353" s="65">
        <v>293</v>
      </c>
      <c r="D353" s="65">
        <v>195</v>
      </c>
      <c r="E353" s="65">
        <v>200</v>
      </c>
      <c r="F353" s="66">
        <v>0.66552901023890787</v>
      </c>
      <c r="G353" s="65">
        <v>1493</v>
      </c>
      <c r="H353" s="65">
        <v>1024</v>
      </c>
      <c r="I353" s="65">
        <v>460</v>
      </c>
      <c r="J353" s="66">
        <v>0.6858673811118553</v>
      </c>
      <c r="K353" s="67">
        <f t="shared" si="14"/>
        <v>0</v>
      </c>
      <c r="L353" s="68">
        <v>7463</v>
      </c>
      <c r="M353" s="68">
        <v>6033</v>
      </c>
      <c r="N353" s="65">
        <v>1282</v>
      </c>
      <c r="O353" s="69">
        <v>0.80838804770199657</v>
      </c>
      <c r="P353" s="65">
        <v>329</v>
      </c>
      <c r="Q353" s="65">
        <v>233</v>
      </c>
      <c r="R353" s="65">
        <v>99</v>
      </c>
      <c r="S353" s="70">
        <v>0.70820668693009114</v>
      </c>
      <c r="T353" s="65">
        <v>85</v>
      </c>
      <c r="U353" s="65">
        <v>52</v>
      </c>
      <c r="V353" s="65">
        <v>34</v>
      </c>
      <c r="W353" s="66">
        <v>0.61176470588235299</v>
      </c>
      <c r="X353" s="65">
        <v>484</v>
      </c>
      <c r="Y353" s="65">
        <v>346</v>
      </c>
      <c r="Z353" s="65">
        <v>117</v>
      </c>
      <c r="AA353" s="66">
        <v>0.71487603305785119</v>
      </c>
      <c r="AB353" s="68">
        <v>280</v>
      </c>
      <c r="AC353" s="68">
        <v>213</v>
      </c>
      <c r="AD353" s="68">
        <v>77</v>
      </c>
      <c r="AE353" s="71">
        <v>0.76071428571428568</v>
      </c>
      <c r="AF353" s="72">
        <v>242</v>
      </c>
      <c r="AG353" s="72">
        <v>156</v>
      </c>
      <c r="AH353" s="72">
        <v>84</v>
      </c>
      <c r="AI353" s="73">
        <v>0.64462809917355368</v>
      </c>
      <c r="AJ353" s="74">
        <f t="shared" si="13"/>
        <v>0</v>
      </c>
      <c r="AK353" s="68">
        <v>1113</v>
      </c>
      <c r="AL353" s="68">
        <v>838</v>
      </c>
      <c r="AM353" s="65">
        <v>250</v>
      </c>
      <c r="AN353" s="69">
        <v>0.75292003593890389</v>
      </c>
    </row>
    <row r="354" spans="2:40" ht="12.75" x14ac:dyDescent="0.2">
      <c r="B354" s="64">
        <v>45641</v>
      </c>
      <c r="C354" s="65">
        <v>293</v>
      </c>
      <c r="D354" s="65">
        <v>212</v>
      </c>
      <c r="E354" s="65">
        <v>97</v>
      </c>
      <c r="F354" s="66">
        <v>0.7235494880546075</v>
      </c>
      <c r="G354" s="65">
        <v>1493</v>
      </c>
      <c r="H354" s="65">
        <v>1031</v>
      </c>
      <c r="I354" s="65">
        <v>453</v>
      </c>
      <c r="J354" s="66">
        <v>0.69055592766242468</v>
      </c>
      <c r="K354" s="67">
        <f t="shared" si="14"/>
        <v>0</v>
      </c>
      <c r="L354" s="68">
        <v>7463</v>
      </c>
      <c r="M354" s="68">
        <v>6328</v>
      </c>
      <c r="N354" s="65">
        <v>966</v>
      </c>
      <c r="O354" s="69">
        <v>0.84791638751172449</v>
      </c>
      <c r="P354" s="65">
        <v>329</v>
      </c>
      <c r="Q354" s="65">
        <v>231</v>
      </c>
      <c r="R354" s="65">
        <v>87</v>
      </c>
      <c r="S354" s="70">
        <v>0.7021276595744681</v>
      </c>
      <c r="T354" s="65">
        <v>85</v>
      </c>
      <c r="U354" s="65">
        <v>46</v>
      </c>
      <c r="V354" s="65">
        <v>33</v>
      </c>
      <c r="W354" s="66">
        <v>0.54117647058823526</v>
      </c>
      <c r="X354" s="65">
        <v>484</v>
      </c>
      <c r="Y354" s="65">
        <v>356</v>
      </c>
      <c r="Z354" s="65">
        <v>111</v>
      </c>
      <c r="AA354" s="66">
        <v>0.73553719008264462</v>
      </c>
      <c r="AB354" s="68">
        <v>280</v>
      </c>
      <c r="AC354" s="68">
        <v>220</v>
      </c>
      <c r="AD354" s="68">
        <v>67</v>
      </c>
      <c r="AE354" s="71">
        <v>0.7857142857142857</v>
      </c>
      <c r="AF354" s="72">
        <v>242</v>
      </c>
      <c r="AG354" s="72">
        <v>163</v>
      </c>
      <c r="AH354" s="72">
        <v>77</v>
      </c>
      <c r="AI354" s="73">
        <v>0.67355371900826444</v>
      </c>
      <c r="AJ354" s="74">
        <f t="shared" si="13"/>
        <v>0</v>
      </c>
      <c r="AK354" s="68">
        <v>1113</v>
      </c>
      <c r="AL354" s="68">
        <v>901</v>
      </c>
      <c r="AM354" s="65">
        <v>200</v>
      </c>
      <c r="AN354" s="69">
        <v>0.80952380952380953</v>
      </c>
    </row>
    <row r="355" spans="2:40" ht="12.75" x14ac:dyDescent="0.2">
      <c r="B355" s="64">
        <v>45642</v>
      </c>
      <c r="C355" s="65">
        <v>293</v>
      </c>
      <c r="D355" s="65">
        <v>210</v>
      </c>
      <c r="E355" s="65">
        <v>97</v>
      </c>
      <c r="F355" s="66">
        <v>0.71672354948805461</v>
      </c>
      <c r="G355" s="65">
        <v>1493</v>
      </c>
      <c r="H355" s="65">
        <v>1066</v>
      </c>
      <c r="I355" s="65">
        <v>419</v>
      </c>
      <c r="J355" s="66">
        <v>0.71399866041527127</v>
      </c>
      <c r="K355" s="67">
        <f t="shared" si="14"/>
        <v>0</v>
      </c>
      <c r="L355" s="68">
        <v>7463</v>
      </c>
      <c r="M355" s="68">
        <v>6492</v>
      </c>
      <c r="N355" s="65">
        <v>848</v>
      </c>
      <c r="O355" s="69">
        <v>0.86989146455848854</v>
      </c>
      <c r="P355" s="65">
        <v>329</v>
      </c>
      <c r="Q355" s="65">
        <v>214</v>
      </c>
      <c r="R355" s="65">
        <v>76</v>
      </c>
      <c r="S355" s="70">
        <v>0.65045592705167177</v>
      </c>
      <c r="T355" s="65">
        <v>85</v>
      </c>
      <c r="U355" s="65">
        <v>54</v>
      </c>
      <c r="V355" s="65">
        <v>24</v>
      </c>
      <c r="W355" s="66">
        <v>0.63529411764705879</v>
      </c>
      <c r="X355" s="65">
        <v>484</v>
      </c>
      <c r="Y355" s="65">
        <v>391</v>
      </c>
      <c r="Z355" s="65">
        <v>84</v>
      </c>
      <c r="AA355" s="66">
        <v>0.80785123966942152</v>
      </c>
      <c r="AB355" s="68">
        <v>280</v>
      </c>
      <c r="AC355" s="68">
        <v>231</v>
      </c>
      <c r="AD355" s="68">
        <v>68</v>
      </c>
      <c r="AE355" s="71">
        <v>0.82499999999999996</v>
      </c>
      <c r="AF355" s="72">
        <v>242</v>
      </c>
      <c r="AG355" s="72">
        <v>162</v>
      </c>
      <c r="AH355" s="72">
        <v>77</v>
      </c>
      <c r="AI355" s="73">
        <v>0.66942148760330578</v>
      </c>
      <c r="AJ355" s="74">
        <f t="shared" si="13"/>
        <v>0</v>
      </c>
      <c r="AK355" s="68">
        <v>1113</v>
      </c>
      <c r="AL355" s="68">
        <v>952</v>
      </c>
      <c r="AM355" s="65">
        <v>149</v>
      </c>
      <c r="AN355" s="69">
        <v>0.85534591194968557</v>
      </c>
    </row>
    <row r="356" spans="2:40" ht="12.75" x14ac:dyDescent="0.2">
      <c r="B356" s="64">
        <v>45643</v>
      </c>
      <c r="C356" s="65">
        <v>293</v>
      </c>
      <c r="D356" s="65">
        <v>199</v>
      </c>
      <c r="E356" s="65">
        <v>112</v>
      </c>
      <c r="F356" s="66">
        <v>0.67918088737201365</v>
      </c>
      <c r="G356" s="65">
        <v>1493</v>
      </c>
      <c r="H356" s="65">
        <v>1092</v>
      </c>
      <c r="I356" s="65">
        <v>392</v>
      </c>
      <c r="J356" s="66">
        <v>0.7314132618888145</v>
      </c>
      <c r="K356" s="67">
        <f t="shared" si="14"/>
        <v>0</v>
      </c>
      <c r="L356" s="68">
        <v>7463</v>
      </c>
      <c r="M356" s="68">
        <v>6609</v>
      </c>
      <c r="N356" s="65">
        <v>694</v>
      </c>
      <c r="O356" s="69">
        <v>0.88556880611014333</v>
      </c>
      <c r="P356" s="65">
        <v>329</v>
      </c>
      <c r="Q356" s="65">
        <v>241</v>
      </c>
      <c r="R356" s="65">
        <v>80</v>
      </c>
      <c r="S356" s="70">
        <v>0.73252279635258355</v>
      </c>
      <c r="T356" s="65">
        <v>85</v>
      </c>
      <c r="U356" s="65">
        <v>58</v>
      </c>
      <c r="V356" s="65">
        <v>28</v>
      </c>
      <c r="W356" s="66">
        <v>0.68235294117647061</v>
      </c>
      <c r="X356" s="65">
        <v>484</v>
      </c>
      <c r="Y356" s="65">
        <v>396</v>
      </c>
      <c r="Z356" s="65">
        <v>71</v>
      </c>
      <c r="AA356" s="66">
        <v>0.81818181818181823</v>
      </c>
      <c r="AB356" s="68">
        <v>280</v>
      </c>
      <c r="AC356" s="68">
        <v>209</v>
      </c>
      <c r="AD356" s="68">
        <v>71</v>
      </c>
      <c r="AE356" s="71">
        <v>0.74642857142857144</v>
      </c>
      <c r="AF356" s="72">
        <v>242</v>
      </c>
      <c r="AG356" s="72">
        <v>158</v>
      </c>
      <c r="AH356" s="72">
        <v>82</v>
      </c>
      <c r="AI356" s="73">
        <v>0.65289256198347112</v>
      </c>
      <c r="AJ356" s="74">
        <f t="shared" si="13"/>
        <v>0</v>
      </c>
      <c r="AK356" s="68">
        <v>1113</v>
      </c>
      <c r="AL356" s="68">
        <v>922</v>
      </c>
      <c r="AM356" s="65">
        <v>179</v>
      </c>
      <c r="AN356" s="69">
        <v>0.82839173405211142</v>
      </c>
    </row>
    <row r="357" spans="2:40" ht="12.75" x14ac:dyDescent="0.2">
      <c r="B357" s="64">
        <v>45644</v>
      </c>
      <c r="C357" s="65">
        <v>293</v>
      </c>
      <c r="D357" s="65">
        <v>192</v>
      </c>
      <c r="E357" s="65">
        <v>101</v>
      </c>
      <c r="F357" s="66">
        <v>0.65529010238907848</v>
      </c>
      <c r="G357" s="65">
        <v>1493</v>
      </c>
      <c r="H357" s="65">
        <v>1109</v>
      </c>
      <c r="I357" s="65">
        <v>367</v>
      </c>
      <c r="J357" s="66">
        <v>0.74279973208305428</v>
      </c>
      <c r="K357" s="67">
        <f t="shared" si="14"/>
        <v>0</v>
      </c>
      <c r="L357" s="68">
        <v>7463</v>
      </c>
      <c r="M357" s="68">
        <v>6579</v>
      </c>
      <c r="N357" s="65">
        <v>728</v>
      </c>
      <c r="O357" s="69">
        <v>0.8815489749430524</v>
      </c>
      <c r="P357" s="65">
        <v>329</v>
      </c>
      <c r="Q357" s="65">
        <v>212</v>
      </c>
      <c r="R357" s="65">
        <v>113</v>
      </c>
      <c r="S357" s="70">
        <v>0.64437689969604861</v>
      </c>
      <c r="T357" s="65">
        <v>85</v>
      </c>
      <c r="U357" s="65">
        <v>59</v>
      </c>
      <c r="V357" s="65">
        <v>27</v>
      </c>
      <c r="W357" s="66">
        <v>0.69411764705882351</v>
      </c>
      <c r="X357" s="65">
        <v>484</v>
      </c>
      <c r="Y357" s="65">
        <v>405</v>
      </c>
      <c r="Z357" s="65">
        <v>70</v>
      </c>
      <c r="AA357" s="66">
        <v>0.83677685950413228</v>
      </c>
      <c r="AB357" s="68">
        <v>280</v>
      </c>
      <c r="AC357" s="68">
        <v>211</v>
      </c>
      <c r="AD357" s="68">
        <v>69</v>
      </c>
      <c r="AE357" s="71">
        <v>0.75357142857142856</v>
      </c>
      <c r="AF357" s="72">
        <v>242</v>
      </c>
      <c r="AG357" s="72">
        <v>168</v>
      </c>
      <c r="AH357" s="72">
        <v>72</v>
      </c>
      <c r="AI357" s="73">
        <v>0.69421487603305787</v>
      </c>
      <c r="AJ357" s="74">
        <f t="shared" si="13"/>
        <v>0</v>
      </c>
      <c r="AK357" s="68">
        <v>1113</v>
      </c>
      <c r="AL357" s="68">
        <v>953</v>
      </c>
      <c r="AM357" s="65">
        <v>147</v>
      </c>
      <c r="AN357" s="69">
        <v>0.85624438454627139</v>
      </c>
    </row>
    <row r="358" spans="2:40" ht="12.75" x14ac:dyDescent="0.2">
      <c r="B358" s="64">
        <v>45645</v>
      </c>
      <c r="C358" s="65">
        <v>293</v>
      </c>
      <c r="D358" s="65">
        <v>186</v>
      </c>
      <c r="E358" s="65">
        <v>113</v>
      </c>
      <c r="F358" s="66">
        <v>0.6348122866894198</v>
      </c>
      <c r="G358" s="65">
        <v>1493</v>
      </c>
      <c r="H358" s="65">
        <v>1091</v>
      </c>
      <c r="I358" s="65">
        <v>385</v>
      </c>
      <c r="J358" s="66">
        <v>0.73074346952444746</v>
      </c>
      <c r="K358" s="67">
        <f t="shared" si="14"/>
        <v>0</v>
      </c>
      <c r="L358" s="68">
        <v>7490</v>
      </c>
      <c r="M358" s="68">
        <v>6532</v>
      </c>
      <c r="N358" s="65">
        <v>776</v>
      </c>
      <c r="O358" s="69">
        <v>0.87209612817089455</v>
      </c>
      <c r="P358" s="65">
        <v>329</v>
      </c>
      <c r="Q358" s="65">
        <v>226</v>
      </c>
      <c r="R358" s="65">
        <v>100</v>
      </c>
      <c r="S358" s="70">
        <v>0.68693009118541037</v>
      </c>
      <c r="T358" s="65">
        <v>85</v>
      </c>
      <c r="U358" s="65">
        <v>59</v>
      </c>
      <c r="V358" s="65">
        <v>27</v>
      </c>
      <c r="W358" s="66">
        <v>0.69411764705882351</v>
      </c>
      <c r="X358" s="65">
        <v>484</v>
      </c>
      <c r="Y358" s="65">
        <v>382</v>
      </c>
      <c r="Z358" s="65">
        <v>85</v>
      </c>
      <c r="AA358" s="66">
        <v>0.78925619834710747</v>
      </c>
      <c r="AB358" s="68">
        <v>280</v>
      </c>
      <c r="AC358" s="68">
        <v>211</v>
      </c>
      <c r="AD358" s="68">
        <v>69</v>
      </c>
      <c r="AE358" s="71">
        <v>0.75357142857142856</v>
      </c>
      <c r="AF358" s="72">
        <v>242</v>
      </c>
      <c r="AG358" s="72">
        <v>170</v>
      </c>
      <c r="AH358" s="72">
        <v>70</v>
      </c>
      <c r="AI358" s="73">
        <v>0.7024793388429752</v>
      </c>
      <c r="AJ358" s="74">
        <f t="shared" si="13"/>
        <v>0</v>
      </c>
      <c r="AK358" s="68">
        <v>1113</v>
      </c>
      <c r="AL358" s="68">
        <v>919</v>
      </c>
      <c r="AM358" s="65">
        <v>182</v>
      </c>
      <c r="AN358" s="69">
        <v>0.82569631626235396</v>
      </c>
    </row>
    <row r="359" spans="2:40" ht="12.75" x14ac:dyDescent="0.2">
      <c r="B359" s="64">
        <v>45646</v>
      </c>
      <c r="C359" s="65">
        <v>293</v>
      </c>
      <c r="D359" s="65">
        <v>195</v>
      </c>
      <c r="E359" s="65">
        <v>98</v>
      </c>
      <c r="F359" s="66">
        <v>0.66552901023890787</v>
      </c>
      <c r="G359" s="65">
        <v>1493</v>
      </c>
      <c r="H359" s="65">
        <v>1060</v>
      </c>
      <c r="I359" s="65">
        <v>408</v>
      </c>
      <c r="J359" s="66">
        <v>0.70997990622906904</v>
      </c>
      <c r="K359" s="67">
        <f t="shared" si="14"/>
        <v>0</v>
      </c>
      <c r="L359" s="68">
        <v>7490</v>
      </c>
      <c r="M359" s="68">
        <v>6516</v>
      </c>
      <c r="N359" s="65">
        <v>808</v>
      </c>
      <c r="O359" s="69">
        <v>0.86995994659546061</v>
      </c>
      <c r="P359" s="65">
        <v>329</v>
      </c>
      <c r="Q359" s="65">
        <v>240</v>
      </c>
      <c r="R359" s="65">
        <v>87</v>
      </c>
      <c r="S359" s="70">
        <v>0.72948328267477203</v>
      </c>
      <c r="T359" s="65">
        <v>85</v>
      </c>
      <c r="U359" s="65">
        <v>65</v>
      </c>
      <c r="V359" s="65">
        <v>21</v>
      </c>
      <c r="W359" s="66">
        <v>0.76470588235294112</v>
      </c>
      <c r="X359" s="65">
        <v>484</v>
      </c>
      <c r="Y359" s="65">
        <v>376</v>
      </c>
      <c r="Z359" s="65">
        <v>99</v>
      </c>
      <c r="AA359" s="66">
        <v>0.77685950413223137</v>
      </c>
      <c r="AB359" s="68">
        <v>280</v>
      </c>
      <c r="AC359" s="68">
        <v>216</v>
      </c>
      <c r="AD359" s="68">
        <v>64</v>
      </c>
      <c r="AE359" s="71">
        <v>0.77142857142857146</v>
      </c>
      <c r="AF359" s="72">
        <v>242</v>
      </c>
      <c r="AG359" s="72">
        <v>166</v>
      </c>
      <c r="AH359" s="72">
        <v>74</v>
      </c>
      <c r="AI359" s="73">
        <v>0.68595041322314054</v>
      </c>
      <c r="AJ359" s="74">
        <f t="shared" si="13"/>
        <v>0</v>
      </c>
      <c r="AK359" s="68">
        <v>1113</v>
      </c>
      <c r="AL359" s="68">
        <v>948</v>
      </c>
      <c r="AM359" s="65">
        <v>152</v>
      </c>
      <c r="AN359" s="69">
        <v>0.85175202156334229</v>
      </c>
    </row>
    <row r="360" spans="2:40" ht="12.75" x14ac:dyDescent="0.2">
      <c r="B360" s="64">
        <v>45647</v>
      </c>
      <c r="C360" s="65">
        <v>293</v>
      </c>
      <c r="D360" s="65">
        <v>175</v>
      </c>
      <c r="E360" s="65">
        <v>103</v>
      </c>
      <c r="F360" s="66">
        <v>0.59726962457337884</v>
      </c>
      <c r="G360" s="65">
        <v>1493</v>
      </c>
      <c r="H360" s="65">
        <v>1067</v>
      </c>
      <c r="I360" s="65">
        <v>409</v>
      </c>
      <c r="J360" s="66">
        <v>0.71466845277963831</v>
      </c>
      <c r="K360" s="67">
        <f t="shared" si="14"/>
        <v>0</v>
      </c>
      <c r="L360" s="68">
        <v>7453</v>
      </c>
      <c r="M360" s="68">
        <v>6375</v>
      </c>
      <c r="N360" s="65">
        <v>926</v>
      </c>
      <c r="O360" s="69">
        <v>0.8553602576143835</v>
      </c>
      <c r="P360" s="65">
        <v>329</v>
      </c>
      <c r="Q360" s="65">
        <v>241</v>
      </c>
      <c r="R360" s="65">
        <v>86</v>
      </c>
      <c r="S360" s="70">
        <v>0.73252279635258355</v>
      </c>
      <c r="T360" s="65">
        <v>85</v>
      </c>
      <c r="U360" s="65">
        <v>62</v>
      </c>
      <c r="V360" s="65">
        <v>24</v>
      </c>
      <c r="W360" s="66">
        <v>0.72941176470588232</v>
      </c>
      <c r="X360" s="65">
        <v>484</v>
      </c>
      <c r="Y360" s="65">
        <v>354</v>
      </c>
      <c r="Z360" s="65">
        <v>122</v>
      </c>
      <c r="AA360" s="66">
        <v>0.73140495867768596</v>
      </c>
      <c r="AB360" s="68">
        <v>280</v>
      </c>
      <c r="AC360" s="68">
        <v>203</v>
      </c>
      <c r="AD360" s="68">
        <v>77</v>
      </c>
      <c r="AE360" s="71">
        <v>0.72499999999999998</v>
      </c>
      <c r="AF360" s="72">
        <v>242</v>
      </c>
      <c r="AG360" s="72">
        <v>163</v>
      </c>
      <c r="AH360" s="72">
        <v>77</v>
      </c>
      <c r="AI360" s="73">
        <v>0.67355371900826444</v>
      </c>
      <c r="AJ360" s="74">
        <f t="shared" si="13"/>
        <v>0</v>
      </c>
      <c r="AK360" s="68">
        <v>1113</v>
      </c>
      <c r="AL360" s="68">
        <v>915</v>
      </c>
      <c r="AM360" s="65">
        <v>185</v>
      </c>
      <c r="AN360" s="69">
        <v>0.82210242587601079</v>
      </c>
    </row>
    <row r="361" spans="2:40" ht="12.75" x14ac:dyDescent="0.2">
      <c r="B361" s="64">
        <v>45648</v>
      </c>
      <c r="C361" s="65">
        <v>293</v>
      </c>
      <c r="D361" s="65">
        <v>188</v>
      </c>
      <c r="E361" s="65">
        <v>100</v>
      </c>
      <c r="F361" s="66">
        <v>0.64163822525597269</v>
      </c>
      <c r="G361" s="65">
        <v>1493</v>
      </c>
      <c r="H361" s="65">
        <v>1009</v>
      </c>
      <c r="I361" s="65">
        <v>469</v>
      </c>
      <c r="J361" s="66">
        <v>0.67582049564634961</v>
      </c>
      <c r="K361" s="67">
        <f t="shared" si="14"/>
        <v>0</v>
      </c>
      <c r="L361" s="68">
        <v>7501</v>
      </c>
      <c r="M361" s="68">
        <v>6346</v>
      </c>
      <c r="N361" s="65">
        <v>967</v>
      </c>
      <c r="O361" s="69">
        <v>0.84602053059592053</v>
      </c>
      <c r="P361" s="65">
        <v>329</v>
      </c>
      <c r="Q361" s="65">
        <v>238</v>
      </c>
      <c r="R361" s="65">
        <v>85</v>
      </c>
      <c r="S361" s="70">
        <v>0.72340425531914898</v>
      </c>
      <c r="T361" s="65">
        <v>85</v>
      </c>
      <c r="U361" s="65">
        <v>64</v>
      </c>
      <c r="V361" s="65">
        <v>21</v>
      </c>
      <c r="W361" s="66">
        <v>0.75294117647058822</v>
      </c>
      <c r="X361" s="65">
        <v>484</v>
      </c>
      <c r="Y361" s="65">
        <v>381</v>
      </c>
      <c r="Z361" s="65">
        <v>94</v>
      </c>
      <c r="AA361" s="66">
        <v>0.78719008264462809</v>
      </c>
      <c r="AB361" s="68">
        <v>280</v>
      </c>
      <c r="AC361" s="68">
        <v>223</v>
      </c>
      <c r="AD361" s="68">
        <v>59</v>
      </c>
      <c r="AE361" s="71">
        <v>0.79642857142857137</v>
      </c>
      <c r="AF361" s="72">
        <v>242</v>
      </c>
      <c r="AG361" s="72">
        <v>157</v>
      </c>
      <c r="AH361" s="72">
        <v>83</v>
      </c>
      <c r="AI361" s="73">
        <v>0.64876033057851235</v>
      </c>
      <c r="AJ361" s="74">
        <f t="shared" si="13"/>
        <v>0</v>
      </c>
      <c r="AK361" s="68">
        <v>1113</v>
      </c>
      <c r="AL361" s="68">
        <v>937</v>
      </c>
      <c r="AM361" s="65">
        <v>164</v>
      </c>
      <c r="AN361" s="69">
        <v>0.84186882300089849</v>
      </c>
    </row>
    <row r="362" spans="2:40" ht="12.75" x14ac:dyDescent="0.2">
      <c r="B362" s="64">
        <v>45649</v>
      </c>
      <c r="C362" s="65">
        <v>293</v>
      </c>
      <c r="D362" s="65">
        <v>188</v>
      </c>
      <c r="E362" s="65">
        <v>106</v>
      </c>
      <c r="F362" s="70">
        <v>0.64163822525597269</v>
      </c>
      <c r="G362" s="65">
        <v>1468</v>
      </c>
      <c r="H362" s="65">
        <v>953</v>
      </c>
      <c r="I362" s="65">
        <v>504</v>
      </c>
      <c r="J362" s="70">
        <v>0.64918256130790186</v>
      </c>
      <c r="K362" s="67">
        <f t="shared" si="14"/>
        <v>-25</v>
      </c>
      <c r="L362" s="68">
        <v>7504</v>
      </c>
      <c r="M362" s="68">
        <v>6223</v>
      </c>
      <c r="N362" s="65">
        <v>1076</v>
      </c>
      <c r="O362" s="69">
        <v>0.82929104477611937</v>
      </c>
      <c r="P362" s="65">
        <v>329</v>
      </c>
      <c r="Q362" s="65">
        <v>224</v>
      </c>
      <c r="R362" s="65">
        <v>105</v>
      </c>
      <c r="S362" s="70">
        <v>0.68085106382978722</v>
      </c>
      <c r="T362" s="65">
        <v>85</v>
      </c>
      <c r="U362" s="65">
        <v>60</v>
      </c>
      <c r="V362" s="65">
        <v>26</v>
      </c>
      <c r="W362" s="70">
        <v>0.70588235294117652</v>
      </c>
      <c r="X362" s="65">
        <v>484</v>
      </c>
      <c r="Y362" s="65">
        <v>357</v>
      </c>
      <c r="Z362" s="65">
        <v>100</v>
      </c>
      <c r="AA362" s="70">
        <v>0.73760330578512401</v>
      </c>
      <c r="AB362" s="68">
        <v>280</v>
      </c>
      <c r="AC362" s="68">
        <v>211</v>
      </c>
      <c r="AD362" s="68">
        <v>70</v>
      </c>
      <c r="AE362" s="79">
        <v>0.75357142857142856</v>
      </c>
      <c r="AF362" s="72">
        <v>242</v>
      </c>
      <c r="AG362" s="72">
        <v>164</v>
      </c>
      <c r="AH362" s="72">
        <v>76</v>
      </c>
      <c r="AI362" s="73">
        <v>0.6776859504132231</v>
      </c>
      <c r="AJ362" s="74">
        <f t="shared" si="13"/>
        <v>0</v>
      </c>
      <c r="AK362" s="68">
        <v>1113</v>
      </c>
      <c r="AL362" s="68">
        <v>905</v>
      </c>
      <c r="AM362" s="65">
        <v>196</v>
      </c>
      <c r="AN362" s="69">
        <v>0.8131176999101527</v>
      </c>
    </row>
    <row r="363" spans="2:40" ht="12.75" x14ac:dyDescent="0.2">
      <c r="B363" s="64">
        <v>45650</v>
      </c>
      <c r="C363" s="65">
        <v>293</v>
      </c>
      <c r="D363" s="65">
        <v>204</v>
      </c>
      <c r="E363" s="65">
        <v>114</v>
      </c>
      <c r="F363" s="70">
        <v>0.69624573378839594</v>
      </c>
      <c r="G363" s="65">
        <v>1468</v>
      </c>
      <c r="H363" s="65">
        <v>831</v>
      </c>
      <c r="I363" s="65">
        <v>606</v>
      </c>
      <c r="J363" s="70">
        <v>0.56607629427792916</v>
      </c>
      <c r="K363" s="67">
        <f t="shared" si="14"/>
        <v>0</v>
      </c>
      <c r="L363" s="68">
        <v>7509</v>
      </c>
      <c r="M363" s="68">
        <v>6215</v>
      </c>
      <c r="N363" s="65">
        <v>1108</v>
      </c>
      <c r="O363" s="69">
        <v>0.82767345851644691</v>
      </c>
      <c r="P363" s="65">
        <v>329</v>
      </c>
      <c r="Q363" s="65">
        <v>237</v>
      </c>
      <c r="R363" s="65">
        <v>94</v>
      </c>
      <c r="S363" s="70">
        <v>0.72036474164133735</v>
      </c>
      <c r="T363" s="65">
        <v>85</v>
      </c>
      <c r="U363" s="65">
        <v>58</v>
      </c>
      <c r="V363" s="65">
        <v>28</v>
      </c>
      <c r="W363" s="70">
        <v>0.68235294117647061</v>
      </c>
      <c r="X363" s="65">
        <v>484</v>
      </c>
      <c r="Y363" s="65">
        <v>357</v>
      </c>
      <c r="Z363" s="65">
        <v>117</v>
      </c>
      <c r="AA363" s="70">
        <v>0.73760330578512401</v>
      </c>
      <c r="AB363" s="68">
        <v>280</v>
      </c>
      <c r="AC363" s="68">
        <v>193</v>
      </c>
      <c r="AD363" s="68">
        <v>84</v>
      </c>
      <c r="AE363" s="79">
        <v>0.68928571428571428</v>
      </c>
      <c r="AF363" s="72">
        <v>242</v>
      </c>
      <c r="AG363" s="72">
        <v>164</v>
      </c>
      <c r="AH363" s="72">
        <v>76</v>
      </c>
      <c r="AI363" s="73">
        <v>0.6776859504132231</v>
      </c>
      <c r="AJ363" s="74">
        <f t="shared" si="13"/>
        <v>0</v>
      </c>
      <c r="AK363" s="68">
        <v>1114</v>
      </c>
      <c r="AL363" s="68">
        <v>907</v>
      </c>
      <c r="AM363" s="65">
        <v>193</v>
      </c>
      <c r="AN363" s="69">
        <v>0.81418312387791747</v>
      </c>
    </row>
    <row r="364" spans="2:40" ht="12.75" x14ac:dyDescent="0.2">
      <c r="B364" s="64">
        <v>45651</v>
      </c>
      <c r="C364" s="65">
        <v>293</v>
      </c>
      <c r="D364" s="65">
        <v>173</v>
      </c>
      <c r="E364" s="65">
        <v>110</v>
      </c>
      <c r="F364" s="70">
        <v>0.59044368600682595</v>
      </c>
      <c r="G364" s="65">
        <v>1468</v>
      </c>
      <c r="H364" s="65">
        <v>772</v>
      </c>
      <c r="I364" s="65">
        <v>689</v>
      </c>
      <c r="J364" s="70">
        <v>0.52588555858310626</v>
      </c>
      <c r="K364" s="67">
        <f t="shared" si="14"/>
        <v>0</v>
      </c>
      <c r="L364" s="68">
        <v>7509</v>
      </c>
      <c r="M364" s="68">
        <v>5770</v>
      </c>
      <c r="N364" s="65">
        <v>1531</v>
      </c>
      <c r="O364" s="69">
        <v>0.76841123984551873</v>
      </c>
      <c r="P364" s="65">
        <v>329</v>
      </c>
      <c r="Q364" s="65">
        <v>206</v>
      </c>
      <c r="R364" s="65">
        <v>123</v>
      </c>
      <c r="S364" s="70">
        <v>0.62613981762917936</v>
      </c>
      <c r="T364" s="65">
        <v>85</v>
      </c>
      <c r="U364" s="65">
        <v>58</v>
      </c>
      <c r="V364" s="65">
        <v>28</v>
      </c>
      <c r="W364" s="70">
        <v>0.68235294117647061</v>
      </c>
      <c r="X364" s="65">
        <v>484</v>
      </c>
      <c r="Y364" s="65">
        <v>348</v>
      </c>
      <c r="Z364" s="65">
        <v>128</v>
      </c>
      <c r="AA364" s="70">
        <v>0.71900826446280997</v>
      </c>
      <c r="AB364" s="68">
        <v>280</v>
      </c>
      <c r="AC364" s="68">
        <v>184</v>
      </c>
      <c r="AD364" s="68">
        <v>98</v>
      </c>
      <c r="AE364" s="79">
        <v>0.65714285714285714</v>
      </c>
      <c r="AF364" s="72">
        <v>242</v>
      </c>
      <c r="AG364" s="72">
        <v>173</v>
      </c>
      <c r="AH364" s="72">
        <v>67</v>
      </c>
      <c r="AI364" s="73">
        <v>0.71487603305785119</v>
      </c>
      <c r="AJ364" s="74">
        <f t="shared" si="13"/>
        <v>0</v>
      </c>
      <c r="AK364" s="68">
        <v>1114</v>
      </c>
      <c r="AL364" s="68">
        <v>893</v>
      </c>
      <c r="AM364" s="65">
        <v>209</v>
      </c>
      <c r="AN364" s="69">
        <v>0.80161579892280077</v>
      </c>
    </row>
    <row r="365" spans="2:40" ht="12.75" x14ac:dyDescent="0.2">
      <c r="B365" s="64">
        <v>45652</v>
      </c>
      <c r="C365" s="65">
        <v>293</v>
      </c>
      <c r="D365" s="65">
        <v>203</v>
      </c>
      <c r="E365" s="65">
        <v>93</v>
      </c>
      <c r="F365" s="70">
        <v>0.69283276450511944</v>
      </c>
      <c r="G365" s="65">
        <v>1468</v>
      </c>
      <c r="H365" s="65">
        <v>805</v>
      </c>
      <c r="I365" s="65">
        <v>652</v>
      </c>
      <c r="J365" s="70">
        <v>0.54836512261580383</v>
      </c>
      <c r="K365" s="67">
        <f t="shared" si="14"/>
        <v>0</v>
      </c>
      <c r="L365" s="68">
        <v>7509</v>
      </c>
      <c r="M365" s="68">
        <v>5890</v>
      </c>
      <c r="N365" s="65">
        <v>1408</v>
      </c>
      <c r="O365" s="69">
        <v>0.78439206285790386</v>
      </c>
      <c r="P365" s="65">
        <v>329</v>
      </c>
      <c r="Q365" s="65">
        <v>223</v>
      </c>
      <c r="R365" s="65">
        <v>106</v>
      </c>
      <c r="S365" s="70">
        <v>0.67781155015197569</v>
      </c>
      <c r="T365" s="65">
        <v>85</v>
      </c>
      <c r="U365" s="65">
        <v>52</v>
      </c>
      <c r="V365" s="65">
        <v>34</v>
      </c>
      <c r="W365" s="70">
        <v>0.61176470588235299</v>
      </c>
      <c r="X365" s="65">
        <v>484</v>
      </c>
      <c r="Y365" s="65">
        <v>356</v>
      </c>
      <c r="Z365" s="65">
        <v>120</v>
      </c>
      <c r="AA365" s="70">
        <v>0.73553719008264462</v>
      </c>
      <c r="AB365" s="68">
        <v>280</v>
      </c>
      <c r="AC365" s="68">
        <v>166</v>
      </c>
      <c r="AD365" s="68">
        <v>116</v>
      </c>
      <c r="AE365" s="79">
        <v>0.59285714285714286</v>
      </c>
      <c r="AF365" s="72">
        <v>242</v>
      </c>
      <c r="AG365" s="72">
        <v>170</v>
      </c>
      <c r="AH365" s="72">
        <v>69</v>
      </c>
      <c r="AI365" s="73">
        <v>0.7024793388429752</v>
      </c>
      <c r="AJ365" s="74">
        <f t="shared" si="13"/>
        <v>0</v>
      </c>
      <c r="AK365" s="68">
        <v>1114</v>
      </c>
      <c r="AL365" s="68">
        <v>864</v>
      </c>
      <c r="AM365" s="65">
        <v>238</v>
      </c>
      <c r="AN365" s="69">
        <v>0.77558348294434465</v>
      </c>
    </row>
    <row r="366" spans="2:40" ht="12.75" x14ac:dyDescent="0.2">
      <c r="B366" s="64">
        <v>45653</v>
      </c>
      <c r="C366" s="65">
        <v>293</v>
      </c>
      <c r="D366" s="65">
        <v>186</v>
      </c>
      <c r="E366" s="65">
        <v>112</v>
      </c>
      <c r="F366" s="70">
        <v>0.6348122866894198</v>
      </c>
      <c r="G366" s="65">
        <v>1468</v>
      </c>
      <c r="H366" s="65">
        <v>892</v>
      </c>
      <c r="I366" s="65">
        <v>585</v>
      </c>
      <c r="J366" s="70">
        <v>0.60762942779291551</v>
      </c>
      <c r="K366" s="67">
        <f t="shared" si="14"/>
        <v>0</v>
      </c>
      <c r="L366" s="68">
        <v>7509</v>
      </c>
      <c r="M366" s="68">
        <v>6105</v>
      </c>
      <c r="N366" s="65">
        <v>1199</v>
      </c>
      <c r="O366" s="69">
        <v>0.81302437075509393</v>
      </c>
      <c r="P366" s="65">
        <v>329</v>
      </c>
      <c r="Q366" s="65">
        <v>207</v>
      </c>
      <c r="R366" s="65">
        <v>122</v>
      </c>
      <c r="S366" s="70">
        <v>0.62917933130699089</v>
      </c>
      <c r="T366" s="65">
        <v>85</v>
      </c>
      <c r="U366" s="65">
        <v>60</v>
      </c>
      <c r="V366" s="65">
        <v>26</v>
      </c>
      <c r="W366" s="70">
        <v>0.70588235294117652</v>
      </c>
      <c r="X366" s="65">
        <v>484</v>
      </c>
      <c r="Y366" s="65">
        <v>358</v>
      </c>
      <c r="Z366" s="65">
        <v>108</v>
      </c>
      <c r="AA366" s="70">
        <v>0.73966942148760328</v>
      </c>
      <c r="AB366" s="68">
        <v>280</v>
      </c>
      <c r="AC366" s="68">
        <v>180</v>
      </c>
      <c r="AD366" s="68">
        <v>102</v>
      </c>
      <c r="AE366" s="79">
        <v>0.6428571428571429</v>
      </c>
      <c r="AF366" s="72">
        <v>242</v>
      </c>
      <c r="AG366" s="72">
        <v>159</v>
      </c>
      <c r="AH366" s="72">
        <v>81</v>
      </c>
      <c r="AI366" s="73">
        <v>0.65702479338842978</v>
      </c>
      <c r="AJ366" s="74">
        <f t="shared" si="13"/>
        <v>0</v>
      </c>
      <c r="AK366" s="68">
        <v>1114</v>
      </c>
      <c r="AL366" s="68">
        <v>897</v>
      </c>
      <c r="AM366" s="65">
        <v>199</v>
      </c>
      <c r="AN366" s="69">
        <v>0.80520646319569122</v>
      </c>
    </row>
    <row r="367" spans="2:40" ht="12.75" x14ac:dyDescent="0.2">
      <c r="B367" s="64">
        <v>45654</v>
      </c>
      <c r="C367" s="65">
        <v>293</v>
      </c>
      <c r="D367" s="65">
        <v>209</v>
      </c>
      <c r="E367" s="65">
        <v>82</v>
      </c>
      <c r="F367" s="70">
        <v>0.71331058020477811</v>
      </c>
      <c r="G367" s="65">
        <v>1468</v>
      </c>
      <c r="H367" s="65">
        <v>886</v>
      </c>
      <c r="I367" s="65">
        <v>575</v>
      </c>
      <c r="J367" s="70">
        <v>0.60354223433242504</v>
      </c>
      <c r="K367" s="67">
        <f t="shared" si="14"/>
        <v>0</v>
      </c>
      <c r="L367" s="68">
        <v>7509</v>
      </c>
      <c r="M367" s="68">
        <v>6085</v>
      </c>
      <c r="N367" s="65">
        <v>1240</v>
      </c>
      <c r="O367" s="69">
        <v>0.81036090025302965</v>
      </c>
      <c r="P367" s="65">
        <v>329</v>
      </c>
      <c r="Q367" s="65">
        <v>201</v>
      </c>
      <c r="R367" s="65">
        <v>126</v>
      </c>
      <c r="S367" s="70">
        <v>0.61094224924012153</v>
      </c>
      <c r="T367" s="65">
        <v>85</v>
      </c>
      <c r="U367" s="65">
        <v>51</v>
      </c>
      <c r="V367" s="65">
        <v>35</v>
      </c>
      <c r="W367" s="70">
        <v>0.6</v>
      </c>
      <c r="X367" s="65">
        <v>484</v>
      </c>
      <c r="Y367" s="65">
        <v>355</v>
      </c>
      <c r="Z367" s="65">
        <v>111</v>
      </c>
      <c r="AA367" s="70">
        <v>0.73347107438016534</v>
      </c>
      <c r="AB367" s="68">
        <v>280</v>
      </c>
      <c r="AC367" s="68">
        <v>190</v>
      </c>
      <c r="AD367" s="68">
        <v>90</v>
      </c>
      <c r="AE367" s="79">
        <v>0.6785714285714286</v>
      </c>
      <c r="AF367" s="72">
        <v>242</v>
      </c>
      <c r="AG367" s="72">
        <v>160</v>
      </c>
      <c r="AH367" s="72">
        <v>77</v>
      </c>
      <c r="AI367" s="73">
        <v>0.66115702479338845</v>
      </c>
      <c r="AJ367" s="74">
        <f t="shared" si="13"/>
        <v>0</v>
      </c>
      <c r="AK367" s="68">
        <v>1114</v>
      </c>
      <c r="AL367" s="68">
        <v>887</v>
      </c>
      <c r="AM367" s="65">
        <v>214</v>
      </c>
      <c r="AN367" s="69">
        <v>0.79622980251346498</v>
      </c>
    </row>
    <row r="368" spans="2:40" ht="12.75" x14ac:dyDescent="0.2">
      <c r="B368" s="64">
        <v>45655</v>
      </c>
      <c r="C368" s="65">
        <v>293</v>
      </c>
      <c r="D368" s="65">
        <v>210</v>
      </c>
      <c r="E368" s="65">
        <v>94</v>
      </c>
      <c r="F368" s="70">
        <v>0.71672354948805461</v>
      </c>
      <c r="G368" s="65">
        <v>1468</v>
      </c>
      <c r="H368" s="65">
        <v>932</v>
      </c>
      <c r="I368" s="65">
        <v>528</v>
      </c>
      <c r="J368" s="70">
        <v>0.63487738419618533</v>
      </c>
      <c r="K368" s="67">
        <f t="shared" si="14"/>
        <v>0</v>
      </c>
      <c r="L368" s="68">
        <v>7509</v>
      </c>
      <c r="M368" s="68">
        <v>6023</v>
      </c>
      <c r="N368" s="65">
        <v>1282</v>
      </c>
      <c r="O368" s="69">
        <v>0.80210414169663069</v>
      </c>
      <c r="P368" s="65">
        <v>329</v>
      </c>
      <c r="Q368" s="65">
        <v>227</v>
      </c>
      <c r="R368" s="65">
        <v>97</v>
      </c>
      <c r="S368" s="70">
        <v>0.6899696048632219</v>
      </c>
      <c r="T368" s="65">
        <v>85</v>
      </c>
      <c r="U368" s="65">
        <v>52</v>
      </c>
      <c r="V368" s="65">
        <v>34</v>
      </c>
      <c r="W368" s="70">
        <v>0.61176470588235299</v>
      </c>
      <c r="X368" s="65">
        <v>484</v>
      </c>
      <c r="Y368" s="65">
        <v>346</v>
      </c>
      <c r="Z368" s="65">
        <v>121</v>
      </c>
      <c r="AA368" s="70">
        <v>0.71487603305785119</v>
      </c>
      <c r="AB368" s="68">
        <v>280</v>
      </c>
      <c r="AC368" s="68">
        <v>184</v>
      </c>
      <c r="AD368" s="68">
        <v>83</v>
      </c>
      <c r="AE368" s="79">
        <v>0.65714285714285714</v>
      </c>
      <c r="AF368" s="72">
        <v>242</v>
      </c>
      <c r="AG368" s="72">
        <v>157</v>
      </c>
      <c r="AH368" s="72">
        <v>83</v>
      </c>
      <c r="AI368" s="73">
        <v>0.64876033057851235</v>
      </c>
      <c r="AJ368" s="74">
        <f t="shared" si="13"/>
        <v>0</v>
      </c>
      <c r="AK368" s="68">
        <v>1114</v>
      </c>
      <c r="AL368" s="68">
        <v>897</v>
      </c>
      <c r="AM368" s="65">
        <v>205</v>
      </c>
      <c r="AN368" s="69">
        <v>0.80520646319569122</v>
      </c>
    </row>
    <row r="369" spans="2:40" ht="12.75" x14ac:dyDescent="0.2">
      <c r="B369" s="64">
        <v>45656</v>
      </c>
      <c r="C369" s="65">
        <v>293</v>
      </c>
      <c r="D369" s="65">
        <v>216</v>
      </c>
      <c r="E369" s="65">
        <v>94</v>
      </c>
      <c r="F369" s="70">
        <v>0.73720136518771329</v>
      </c>
      <c r="G369" s="65">
        <v>1468</v>
      </c>
      <c r="H369" s="65">
        <v>932</v>
      </c>
      <c r="I369" s="65">
        <v>542</v>
      </c>
      <c r="J369" s="70">
        <v>0.63487738419618533</v>
      </c>
      <c r="K369" s="67">
        <f t="shared" si="14"/>
        <v>0</v>
      </c>
      <c r="L369" s="68">
        <v>7509</v>
      </c>
      <c r="M369" s="68">
        <v>6147</v>
      </c>
      <c r="N369" s="65">
        <v>1180</v>
      </c>
      <c r="O369" s="69">
        <v>0.81861765880942872</v>
      </c>
      <c r="P369" s="65">
        <v>329</v>
      </c>
      <c r="Q369" s="65">
        <v>225</v>
      </c>
      <c r="R369" s="65">
        <v>98</v>
      </c>
      <c r="S369" s="70">
        <v>0.68389057750759874</v>
      </c>
      <c r="T369" s="65">
        <v>85</v>
      </c>
      <c r="U369" s="65">
        <v>60</v>
      </c>
      <c r="V369" s="65">
        <v>26</v>
      </c>
      <c r="W369" s="70">
        <v>0.70588235294117652</v>
      </c>
      <c r="X369" s="65">
        <v>484</v>
      </c>
      <c r="Y369" s="65">
        <v>341</v>
      </c>
      <c r="Z369" s="65">
        <v>123</v>
      </c>
      <c r="AA369" s="70">
        <v>0.70454545454545459</v>
      </c>
      <c r="AB369" s="68">
        <v>280</v>
      </c>
      <c r="AC369" s="68">
        <v>190</v>
      </c>
      <c r="AD369" s="68">
        <v>90</v>
      </c>
      <c r="AE369" s="79">
        <v>0.6785714285714286</v>
      </c>
      <c r="AF369" s="72">
        <v>242</v>
      </c>
      <c r="AG369" s="72">
        <v>150</v>
      </c>
      <c r="AH369" s="72">
        <v>89</v>
      </c>
      <c r="AI369" s="73">
        <v>0.6198347107438017</v>
      </c>
      <c r="AJ369" s="74">
        <f t="shared" si="13"/>
        <v>0</v>
      </c>
      <c r="AK369" s="68">
        <v>1114</v>
      </c>
      <c r="AL369" s="68">
        <v>904</v>
      </c>
      <c r="AM369" s="65">
        <v>210</v>
      </c>
      <c r="AN369" s="69">
        <v>0.81149012567324952</v>
      </c>
    </row>
    <row r="370" spans="2:40" ht="12.75" x14ac:dyDescent="0.2">
      <c r="B370" s="64">
        <v>45657</v>
      </c>
      <c r="C370" s="65">
        <v>293</v>
      </c>
      <c r="D370" s="65">
        <v>178</v>
      </c>
      <c r="E370" s="65">
        <v>115</v>
      </c>
      <c r="F370" s="70">
        <v>0.60750853242320824</v>
      </c>
      <c r="G370" s="65">
        <v>1468</v>
      </c>
      <c r="H370" s="65">
        <v>853</v>
      </c>
      <c r="I370" s="65">
        <v>608</v>
      </c>
      <c r="J370" s="70">
        <v>0.58106267029972747</v>
      </c>
      <c r="K370" s="67">
        <f t="shared" si="14"/>
        <v>0</v>
      </c>
      <c r="L370" s="68">
        <v>7509</v>
      </c>
      <c r="M370" s="68">
        <v>6125</v>
      </c>
      <c r="N370" s="65">
        <v>1215</v>
      </c>
      <c r="O370" s="69">
        <v>0.8156878412571581</v>
      </c>
      <c r="P370" s="65">
        <v>329</v>
      </c>
      <c r="Q370" s="65">
        <v>226</v>
      </c>
      <c r="R370" s="65">
        <v>102</v>
      </c>
      <c r="S370" s="70">
        <v>0.68693009118541037</v>
      </c>
      <c r="T370" s="65">
        <v>85</v>
      </c>
      <c r="U370" s="65">
        <v>55</v>
      </c>
      <c r="V370" s="65">
        <v>31</v>
      </c>
      <c r="W370" s="70">
        <v>0.6470588235294118</v>
      </c>
      <c r="X370" s="65">
        <v>484</v>
      </c>
      <c r="Y370" s="65">
        <v>359</v>
      </c>
      <c r="Z370" s="65">
        <v>112</v>
      </c>
      <c r="AA370" s="70">
        <v>0.74173553719008267</v>
      </c>
      <c r="AB370" s="68">
        <v>280</v>
      </c>
      <c r="AC370" s="68">
        <v>203</v>
      </c>
      <c r="AD370" s="68">
        <v>77</v>
      </c>
      <c r="AE370" s="79">
        <v>0.72499999999999998</v>
      </c>
      <c r="AF370" s="72">
        <v>242</v>
      </c>
      <c r="AG370" s="72">
        <v>162</v>
      </c>
      <c r="AH370" s="72">
        <v>78</v>
      </c>
      <c r="AI370" s="73">
        <v>0.66942148760330578</v>
      </c>
      <c r="AJ370" s="74">
        <f t="shared" si="13"/>
        <v>0</v>
      </c>
      <c r="AK370" s="68">
        <v>1114</v>
      </c>
      <c r="AL370" s="68">
        <v>897</v>
      </c>
      <c r="AM370" s="65">
        <v>204</v>
      </c>
      <c r="AN370" s="69">
        <v>0.80520646319569122</v>
      </c>
    </row>
  </sheetData>
  <autoFilter ref="A4:AP362" xr:uid="{00000000-0009-0000-0000-000002000000}"/>
  <mergeCells count="10">
    <mergeCell ref="X3:AA3"/>
    <mergeCell ref="AB3:AE3"/>
    <mergeCell ref="AF3:AJ3"/>
    <mergeCell ref="AK3:AN3"/>
    <mergeCell ref="B3:B4"/>
    <mergeCell ref="C3:F3"/>
    <mergeCell ref="G3:K3"/>
    <mergeCell ref="L3:O3"/>
    <mergeCell ref="P3:S3"/>
    <mergeCell ref="T3:W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1"/>
  <dimension ref="B3:AP369"/>
  <sheetViews>
    <sheetView zoomScale="90" zoomScaleNormal="90" workbookViewId="0">
      <pane ySplit="4" topLeftCell="A364" activePane="bottomLeft" state="frozen"/>
      <selection pane="bottomLeft" activeCell="B379" sqref="B379"/>
    </sheetView>
  </sheetViews>
  <sheetFormatPr baseColWidth="10" defaultColWidth="11.42578125" defaultRowHeight="15" x14ac:dyDescent="0.25"/>
  <cols>
    <col min="3" max="3" width="18.140625" customWidth="1"/>
    <col min="4" max="4" width="15.140625" customWidth="1"/>
    <col min="5" max="5" width="16.85546875" customWidth="1"/>
    <col min="6" max="6" width="15.85546875" customWidth="1"/>
    <col min="8" max="8" width="15" customWidth="1"/>
    <col min="9" max="9" width="15.42578125" customWidth="1"/>
    <col min="10" max="10" width="19.5703125" customWidth="1"/>
    <col min="11" max="11" width="21.140625" customWidth="1"/>
    <col min="32" max="32" width="16.85546875" customWidth="1"/>
    <col min="33" max="33" width="15.85546875" customWidth="1"/>
    <col min="34" max="34" width="15.140625" customWidth="1"/>
    <col min="35" max="36" width="15.85546875" customWidth="1"/>
  </cols>
  <sheetData>
    <row r="3" spans="2:40" x14ac:dyDescent="0.25">
      <c r="B3" s="140" t="s">
        <v>0</v>
      </c>
      <c r="C3" s="141" t="s">
        <v>1</v>
      </c>
      <c r="D3" s="141"/>
      <c r="E3" s="141"/>
      <c r="F3" s="141"/>
      <c r="G3" s="142" t="s">
        <v>2</v>
      </c>
      <c r="H3" s="143"/>
      <c r="I3" s="143"/>
      <c r="J3" s="143"/>
      <c r="K3" s="144"/>
      <c r="L3" s="145" t="s">
        <v>3</v>
      </c>
      <c r="M3" s="145"/>
      <c r="N3" s="145"/>
      <c r="O3" s="145"/>
      <c r="P3" s="146" t="s">
        <v>4</v>
      </c>
      <c r="Q3" s="146"/>
      <c r="R3" s="146"/>
      <c r="S3" s="146"/>
      <c r="T3" s="147" t="s">
        <v>5</v>
      </c>
      <c r="U3" s="147"/>
      <c r="V3" s="147"/>
      <c r="W3" s="147"/>
      <c r="X3" s="134" t="s">
        <v>6</v>
      </c>
      <c r="Y3" s="134"/>
      <c r="Z3" s="134"/>
      <c r="AA3" s="134"/>
      <c r="AB3" s="135" t="s">
        <v>7</v>
      </c>
      <c r="AC3" s="135"/>
      <c r="AD3" s="135"/>
      <c r="AE3" s="135"/>
      <c r="AF3" s="136" t="s">
        <v>8</v>
      </c>
      <c r="AG3" s="137"/>
      <c r="AH3" s="137"/>
      <c r="AI3" s="137"/>
      <c r="AJ3" s="138"/>
      <c r="AK3" s="139" t="s">
        <v>9</v>
      </c>
      <c r="AL3" s="139"/>
      <c r="AM3" s="139"/>
      <c r="AN3" s="139"/>
    </row>
    <row r="4" spans="2:40" ht="60" x14ac:dyDescent="0.25">
      <c r="B4" s="140"/>
      <c r="C4" s="2" t="s">
        <v>13</v>
      </c>
      <c r="D4" s="2" t="s">
        <v>14</v>
      </c>
      <c r="E4" s="2" t="s">
        <v>15</v>
      </c>
      <c r="F4" s="13" t="s">
        <v>16</v>
      </c>
      <c r="G4" s="3" t="s">
        <v>13</v>
      </c>
      <c r="H4" s="3" t="s">
        <v>14</v>
      </c>
      <c r="I4" s="3" t="s">
        <v>15</v>
      </c>
      <c r="J4" s="16" t="s">
        <v>16</v>
      </c>
      <c r="K4" s="16" t="s">
        <v>17</v>
      </c>
      <c r="L4" s="4" t="s">
        <v>13</v>
      </c>
      <c r="M4" s="4" t="s">
        <v>14</v>
      </c>
      <c r="N4" s="4" t="s">
        <v>15</v>
      </c>
      <c r="O4" s="17" t="s">
        <v>16</v>
      </c>
      <c r="P4" s="5" t="s">
        <v>13</v>
      </c>
      <c r="Q4" s="5" t="s">
        <v>14</v>
      </c>
      <c r="R4" s="5" t="s">
        <v>15</v>
      </c>
      <c r="S4" s="18" t="s">
        <v>16</v>
      </c>
      <c r="T4" s="6" t="s">
        <v>13</v>
      </c>
      <c r="U4" s="6" t="s">
        <v>14</v>
      </c>
      <c r="V4" s="6" t="s">
        <v>15</v>
      </c>
      <c r="W4" s="19" t="s">
        <v>16</v>
      </c>
      <c r="X4" s="7" t="s">
        <v>13</v>
      </c>
      <c r="Y4" s="7" t="s">
        <v>14</v>
      </c>
      <c r="Z4" s="7" t="s">
        <v>15</v>
      </c>
      <c r="AA4" s="21" t="s">
        <v>16</v>
      </c>
      <c r="AB4" s="8" t="s">
        <v>13</v>
      </c>
      <c r="AC4" s="8" t="s">
        <v>14</v>
      </c>
      <c r="AD4" s="8" t="s">
        <v>15</v>
      </c>
      <c r="AE4" s="22" t="s">
        <v>16</v>
      </c>
      <c r="AF4" s="2" t="s">
        <v>13</v>
      </c>
      <c r="AG4" s="2" t="s">
        <v>14</v>
      </c>
      <c r="AH4" s="2" t="s">
        <v>15</v>
      </c>
      <c r="AI4" s="13" t="s">
        <v>16</v>
      </c>
      <c r="AJ4" s="13" t="s">
        <v>18</v>
      </c>
      <c r="AK4" s="9" t="s">
        <v>13</v>
      </c>
      <c r="AL4" s="9" t="s">
        <v>14</v>
      </c>
      <c r="AM4" s="9" t="s">
        <v>15</v>
      </c>
      <c r="AN4" s="23" t="s">
        <v>16</v>
      </c>
    </row>
    <row r="5" spans="2:40" x14ac:dyDescent="0.25">
      <c r="B5" s="10">
        <v>44927</v>
      </c>
      <c r="C5" s="12">
        <v>315</v>
      </c>
      <c r="D5" s="12">
        <v>237</v>
      </c>
      <c r="E5" s="12">
        <v>80</v>
      </c>
      <c r="F5" s="14">
        <v>0.75238095238095237</v>
      </c>
      <c r="G5" s="12">
        <v>1691</v>
      </c>
      <c r="H5" s="12">
        <v>888</v>
      </c>
      <c r="I5" s="12">
        <v>730</v>
      </c>
      <c r="J5" s="14">
        <v>0.52513305736250737</v>
      </c>
      <c r="K5" s="32">
        <v>0</v>
      </c>
      <c r="L5" s="44">
        <v>7783</v>
      </c>
      <c r="M5" s="12">
        <v>5560</v>
      </c>
      <c r="N5" s="12">
        <v>1740</v>
      </c>
      <c r="O5" s="14">
        <v>0.71437748939997425</v>
      </c>
      <c r="P5" s="12">
        <v>372</v>
      </c>
      <c r="Q5" s="12">
        <v>269</v>
      </c>
      <c r="R5" s="12">
        <v>101</v>
      </c>
      <c r="S5" s="14">
        <v>0.7231182795698925</v>
      </c>
      <c r="T5" s="12">
        <v>89</v>
      </c>
      <c r="U5" s="12">
        <v>59</v>
      </c>
      <c r="V5" s="12">
        <v>24</v>
      </c>
      <c r="W5" s="14">
        <v>0.6629213483146067</v>
      </c>
      <c r="X5" s="12">
        <v>526</v>
      </c>
      <c r="Y5" s="12">
        <v>338</v>
      </c>
      <c r="Z5" s="12">
        <v>189</v>
      </c>
      <c r="AA5" s="14">
        <v>0.64258555133079853</v>
      </c>
      <c r="AB5" s="12">
        <v>309</v>
      </c>
      <c r="AC5" s="12">
        <v>206</v>
      </c>
      <c r="AD5" s="12">
        <v>79</v>
      </c>
      <c r="AE5" s="14">
        <v>0.66666666666666663</v>
      </c>
      <c r="AF5" s="12">
        <v>257</v>
      </c>
      <c r="AG5" s="12">
        <v>172</v>
      </c>
      <c r="AH5" s="12">
        <v>57</v>
      </c>
      <c r="AI5" s="14">
        <v>0.66926070038910501</v>
      </c>
      <c r="AJ5" s="33">
        <v>0</v>
      </c>
      <c r="AK5" s="12">
        <v>1358</v>
      </c>
      <c r="AL5" s="12">
        <v>951</v>
      </c>
      <c r="AM5" s="12">
        <v>335</v>
      </c>
      <c r="AN5" s="14">
        <v>0.70029455081001468</v>
      </c>
    </row>
    <row r="6" spans="2:40" x14ac:dyDescent="0.25">
      <c r="B6" s="10">
        <v>44928</v>
      </c>
      <c r="C6" s="12">
        <v>315</v>
      </c>
      <c r="D6" s="12">
        <v>241</v>
      </c>
      <c r="E6" s="12">
        <v>82</v>
      </c>
      <c r="F6" s="14">
        <v>0.76507936507936503</v>
      </c>
      <c r="G6" s="12">
        <v>1691</v>
      </c>
      <c r="H6" s="12">
        <v>947</v>
      </c>
      <c r="I6" s="12">
        <v>634</v>
      </c>
      <c r="J6" s="14">
        <v>0.56002365464222359</v>
      </c>
      <c r="K6" s="32">
        <f>+G6-G5</f>
        <v>0</v>
      </c>
      <c r="L6" s="44">
        <v>7783</v>
      </c>
      <c r="M6" s="12">
        <v>5648</v>
      </c>
      <c r="N6" s="12">
        <v>1660</v>
      </c>
      <c r="O6" s="14">
        <v>0.72568418347680841</v>
      </c>
      <c r="P6" s="12">
        <v>372</v>
      </c>
      <c r="Q6" s="12">
        <v>246</v>
      </c>
      <c r="R6" s="12">
        <v>123</v>
      </c>
      <c r="S6" s="14">
        <v>0.66129032258064513</v>
      </c>
      <c r="T6" s="12">
        <v>89</v>
      </c>
      <c r="U6" s="12">
        <v>67</v>
      </c>
      <c r="V6" s="12">
        <v>16</v>
      </c>
      <c r="W6" s="14">
        <v>0.7528089887640449</v>
      </c>
      <c r="X6" s="12">
        <v>526</v>
      </c>
      <c r="Y6" s="12">
        <v>368</v>
      </c>
      <c r="Z6" s="12">
        <v>144</v>
      </c>
      <c r="AA6" s="14">
        <v>0.69961977186311786</v>
      </c>
      <c r="AB6" s="12">
        <v>309</v>
      </c>
      <c r="AC6" s="12">
        <v>222</v>
      </c>
      <c r="AD6" s="12">
        <v>65</v>
      </c>
      <c r="AE6" s="14">
        <v>0.71844660194174759</v>
      </c>
      <c r="AF6" s="12">
        <v>248</v>
      </c>
      <c r="AG6" s="12">
        <v>175</v>
      </c>
      <c r="AH6" s="12">
        <v>54</v>
      </c>
      <c r="AI6" s="14">
        <v>0.70564516129032262</v>
      </c>
      <c r="AJ6" s="33">
        <f>+AF6-AF5</f>
        <v>-9</v>
      </c>
      <c r="AK6" s="12">
        <v>1358</v>
      </c>
      <c r="AL6" s="12">
        <v>940</v>
      </c>
      <c r="AM6" s="12">
        <v>346</v>
      </c>
      <c r="AN6" s="14">
        <v>0.6921944035346097</v>
      </c>
    </row>
    <row r="7" spans="2:40" x14ac:dyDescent="0.25">
      <c r="B7" s="10">
        <v>44929</v>
      </c>
      <c r="C7" s="12">
        <v>315</v>
      </c>
      <c r="D7" s="12">
        <v>227</v>
      </c>
      <c r="E7" s="12">
        <v>90</v>
      </c>
      <c r="F7" s="14">
        <v>0.72063492063492063</v>
      </c>
      <c r="G7" s="12">
        <v>1691</v>
      </c>
      <c r="H7" s="12">
        <v>987</v>
      </c>
      <c r="I7" s="12">
        <v>611</v>
      </c>
      <c r="J7" s="14">
        <v>0.58367829686575989</v>
      </c>
      <c r="K7" s="32">
        <f t="shared" ref="K7:K70" si="0">+G7-G6</f>
        <v>0</v>
      </c>
      <c r="L7" s="44">
        <v>7783</v>
      </c>
      <c r="M7" s="12">
        <v>5917</v>
      </c>
      <c r="N7" s="12">
        <v>1413</v>
      </c>
      <c r="O7" s="14">
        <v>0.76024669150713098</v>
      </c>
      <c r="P7" s="12">
        <v>372</v>
      </c>
      <c r="Q7" s="12">
        <v>259</v>
      </c>
      <c r="R7" s="12">
        <v>110</v>
      </c>
      <c r="S7" s="14">
        <v>0.69623655913978499</v>
      </c>
      <c r="T7" s="12">
        <v>89</v>
      </c>
      <c r="U7" s="12">
        <v>63</v>
      </c>
      <c r="V7" s="12">
        <v>20</v>
      </c>
      <c r="W7" s="14">
        <v>0.7078651685393258</v>
      </c>
      <c r="X7" s="12">
        <v>526</v>
      </c>
      <c r="Y7" s="12">
        <v>369</v>
      </c>
      <c r="Z7" s="12">
        <v>144</v>
      </c>
      <c r="AA7" s="14">
        <v>0.70152091254752846</v>
      </c>
      <c r="AB7" s="12">
        <v>309</v>
      </c>
      <c r="AC7" s="12">
        <v>215</v>
      </c>
      <c r="AD7" s="12">
        <v>77</v>
      </c>
      <c r="AE7" s="14">
        <v>0.69579288025889963</v>
      </c>
      <c r="AF7" s="12">
        <v>248</v>
      </c>
      <c r="AG7" s="12">
        <v>170</v>
      </c>
      <c r="AH7" s="12">
        <v>59</v>
      </c>
      <c r="AI7" s="14">
        <v>0.68548387096774188</v>
      </c>
      <c r="AJ7" s="33">
        <f t="shared" ref="AJ7:AJ70" si="1">+AF7-AF6</f>
        <v>0</v>
      </c>
      <c r="AK7" s="12">
        <v>1358</v>
      </c>
      <c r="AL7" s="12">
        <v>939</v>
      </c>
      <c r="AM7" s="12">
        <v>347</v>
      </c>
      <c r="AN7" s="14">
        <v>0.69145802650957289</v>
      </c>
    </row>
    <row r="8" spans="2:40" x14ac:dyDescent="0.25">
      <c r="B8" s="10">
        <v>44930</v>
      </c>
      <c r="C8" s="12">
        <v>315</v>
      </c>
      <c r="D8" s="12">
        <v>241</v>
      </c>
      <c r="E8" s="12">
        <v>80</v>
      </c>
      <c r="F8" s="14">
        <v>0.76507936507936503</v>
      </c>
      <c r="G8" s="12">
        <v>1691</v>
      </c>
      <c r="H8" s="12">
        <v>951</v>
      </c>
      <c r="I8" s="12">
        <v>651</v>
      </c>
      <c r="J8" s="14">
        <v>0.56238911886457721</v>
      </c>
      <c r="K8" s="32">
        <f t="shared" si="0"/>
        <v>0</v>
      </c>
      <c r="L8" s="44">
        <v>7783</v>
      </c>
      <c r="M8" s="12">
        <v>6088</v>
      </c>
      <c r="N8" s="12">
        <v>1230</v>
      </c>
      <c r="O8" s="14">
        <v>0.78221765386097908</v>
      </c>
      <c r="P8" s="12">
        <v>372</v>
      </c>
      <c r="Q8" s="12">
        <v>237</v>
      </c>
      <c r="R8" s="12">
        <v>111</v>
      </c>
      <c r="S8" s="14">
        <v>0.63709677419354838</v>
      </c>
      <c r="T8" s="12">
        <v>89</v>
      </c>
      <c r="U8" s="12">
        <v>62</v>
      </c>
      <c r="V8" s="12">
        <v>17</v>
      </c>
      <c r="W8" s="14">
        <v>0.6966292134831461</v>
      </c>
      <c r="X8" s="12">
        <v>526</v>
      </c>
      <c r="Y8" s="12">
        <v>383</v>
      </c>
      <c r="Z8" s="12">
        <v>130</v>
      </c>
      <c r="AA8" s="14">
        <v>0.72813688212927752</v>
      </c>
      <c r="AB8" s="12">
        <v>309</v>
      </c>
      <c r="AC8" s="12">
        <v>238</v>
      </c>
      <c r="AD8" s="12">
        <v>64</v>
      </c>
      <c r="AE8" s="14">
        <v>0.77022653721682843</v>
      </c>
      <c r="AF8" s="12">
        <v>248</v>
      </c>
      <c r="AG8" s="12">
        <v>170</v>
      </c>
      <c r="AH8" s="12">
        <v>59</v>
      </c>
      <c r="AI8" s="14">
        <v>0.68548387096774188</v>
      </c>
      <c r="AJ8" s="33">
        <f t="shared" si="1"/>
        <v>0</v>
      </c>
      <c r="AK8" s="12">
        <v>1358</v>
      </c>
      <c r="AL8" s="12">
        <v>942</v>
      </c>
      <c r="AM8" s="12">
        <v>335</v>
      </c>
      <c r="AN8" s="14">
        <v>0.69366715758468334</v>
      </c>
    </row>
    <row r="9" spans="2:40" x14ac:dyDescent="0.25">
      <c r="B9" s="10">
        <v>44931</v>
      </c>
      <c r="C9" s="12">
        <v>315</v>
      </c>
      <c r="D9" s="12">
        <v>225</v>
      </c>
      <c r="E9" s="12">
        <v>85</v>
      </c>
      <c r="F9" s="14">
        <v>0.7142857142857143</v>
      </c>
      <c r="G9" s="12">
        <v>1691</v>
      </c>
      <c r="H9" s="12">
        <v>1092</v>
      </c>
      <c r="I9" s="12">
        <v>508</v>
      </c>
      <c r="J9" s="14">
        <v>0.64577173270254284</v>
      </c>
      <c r="K9" s="32">
        <f t="shared" si="0"/>
        <v>0</v>
      </c>
      <c r="L9" s="44">
        <v>7783</v>
      </c>
      <c r="M9" s="12">
        <v>6249</v>
      </c>
      <c r="N9" s="12">
        <v>1096</v>
      </c>
      <c r="O9" s="14">
        <v>0.80290376461518698</v>
      </c>
      <c r="P9" s="12">
        <v>372</v>
      </c>
      <c r="Q9" s="12">
        <v>255</v>
      </c>
      <c r="R9" s="12">
        <v>105</v>
      </c>
      <c r="S9" s="14">
        <v>0.68548387096774188</v>
      </c>
      <c r="T9" s="12">
        <v>89</v>
      </c>
      <c r="U9" s="12">
        <v>70</v>
      </c>
      <c r="V9" s="12">
        <v>13</v>
      </c>
      <c r="W9" s="14">
        <v>0.7865168539325843</v>
      </c>
      <c r="X9" s="12">
        <v>526</v>
      </c>
      <c r="Y9" s="12">
        <v>365</v>
      </c>
      <c r="Z9" s="12">
        <v>148</v>
      </c>
      <c r="AA9" s="14">
        <v>0.69391634980988592</v>
      </c>
      <c r="AB9" s="12">
        <v>309</v>
      </c>
      <c r="AC9" s="12">
        <v>228</v>
      </c>
      <c r="AD9" s="12">
        <v>59</v>
      </c>
      <c r="AE9" s="14">
        <v>0.73786407766990292</v>
      </c>
      <c r="AF9" s="12">
        <v>248</v>
      </c>
      <c r="AG9" s="12">
        <v>169</v>
      </c>
      <c r="AH9" s="12">
        <v>51</v>
      </c>
      <c r="AI9" s="14">
        <v>0.68145161290322576</v>
      </c>
      <c r="AJ9" s="33">
        <f t="shared" si="1"/>
        <v>0</v>
      </c>
      <c r="AK9" s="12">
        <v>1358</v>
      </c>
      <c r="AL9" s="12">
        <v>958</v>
      </c>
      <c r="AM9" s="12">
        <v>330</v>
      </c>
      <c r="AN9" s="14">
        <v>0.70544918998527251</v>
      </c>
    </row>
    <row r="10" spans="2:40" x14ac:dyDescent="0.25">
      <c r="B10" s="10">
        <v>44932</v>
      </c>
      <c r="C10" s="12">
        <v>315</v>
      </c>
      <c r="D10" s="12">
        <v>217</v>
      </c>
      <c r="E10" s="12">
        <v>99</v>
      </c>
      <c r="F10" s="14">
        <v>0.68888888888888888</v>
      </c>
      <c r="G10" s="12">
        <v>1691</v>
      </c>
      <c r="H10" s="12">
        <v>972</v>
      </c>
      <c r="I10" s="12">
        <v>608</v>
      </c>
      <c r="J10" s="14">
        <v>0.57480780603193382</v>
      </c>
      <c r="K10" s="32">
        <f t="shared" si="0"/>
        <v>0</v>
      </c>
      <c r="L10" s="44">
        <v>7783</v>
      </c>
      <c r="M10" s="12">
        <v>6208</v>
      </c>
      <c r="N10" s="12">
        <v>1120</v>
      </c>
      <c r="O10" s="14">
        <v>0.79763587305666195</v>
      </c>
      <c r="P10" s="12">
        <v>372</v>
      </c>
      <c r="Q10" s="12">
        <v>241</v>
      </c>
      <c r="R10" s="12">
        <v>124</v>
      </c>
      <c r="S10" s="14">
        <v>0.64784946236559138</v>
      </c>
      <c r="T10" s="12">
        <v>89</v>
      </c>
      <c r="U10" s="12">
        <v>65</v>
      </c>
      <c r="V10" s="12">
        <v>18</v>
      </c>
      <c r="W10" s="14">
        <v>0.7303370786516854</v>
      </c>
      <c r="X10" s="12">
        <v>509</v>
      </c>
      <c r="Y10" s="12">
        <v>362</v>
      </c>
      <c r="Z10" s="12">
        <v>123</v>
      </c>
      <c r="AA10" s="14">
        <v>0.71119842829076618</v>
      </c>
      <c r="AB10" s="12">
        <v>309</v>
      </c>
      <c r="AC10" s="12">
        <v>235</v>
      </c>
      <c r="AD10" s="12">
        <v>69</v>
      </c>
      <c r="AE10" s="14">
        <v>0.76051779935275077</v>
      </c>
      <c r="AF10" s="12">
        <v>248</v>
      </c>
      <c r="AG10" s="12">
        <v>170</v>
      </c>
      <c r="AH10" s="12">
        <v>50</v>
      </c>
      <c r="AI10" s="14">
        <v>0.68548387096774188</v>
      </c>
      <c r="AJ10" s="33">
        <f t="shared" si="1"/>
        <v>0</v>
      </c>
      <c r="AK10" s="12">
        <v>1358</v>
      </c>
      <c r="AL10" s="12">
        <v>948</v>
      </c>
      <c r="AM10" s="12">
        <v>329</v>
      </c>
      <c r="AN10" s="14">
        <v>0.69808541973490423</v>
      </c>
    </row>
    <row r="11" spans="2:40" x14ac:dyDescent="0.25">
      <c r="B11" s="10">
        <v>44933</v>
      </c>
      <c r="C11" s="12">
        <v>315</v>
      </c>
      <c r="D11" s="12">
        <v>231</v>
      </c>
      <c r="E11" s="12">
        <v>83</v>
      </c>
      <c r="F11" s="14">
        <v>0.73333333333333328</v>
      </c>
      <c r="G11" s="12">
        <v>1691</v>
      </c>
      <c r="H11" s="12">
        <v>977</v>
      </c>
      <c r="I11" s="12">
        <v>613</v>
      </c>
      <c r="J11" s="14">
        <v>0.57776463630987585</v>
      </c>
      <c r="K11" s="32">
        <f t="shared" si="0"/>
        <v>0</v>
      </c>
      <c r="L11" s="44">
        <v>7783</v>
      </c>
      <c r="M11" s="12">
        <v>6223</v>
      </c>
      <c r="N11" s="12">
        <v>1103</v>
      </c>
      <c r="O11" s="14">
        <v>0.79956315045612236</v>
      </c>
      <c r="P11" s="12">
        <v>372</v>
      </c>
      <c r="Q11" s="12">
        <v>250</v>
      </c>
      <c r="R11" s="12">
        <v>114</v>
      </c>
      <c r="S11" s="14">
        <v>0.67204301075268813</v>
      </c>
      <c r="T11" s="12">
        <v>89</v>
      </c>
      <c r="U11" s="12">
        <v>63</v>
      </c>
      <c r="V11" s="12">
        <v>20</v>
      </c>
      <c r="W11" s="14">
        <v>0.7078651685393258</v>
      </c>
      <c r="X11" s="12">
        <v>509</v>
      </c>
      <c r="Y11" s="12">
        <v>376</v>
      </c>
      <c r="Z11" s="12">
        <v>112</v>
      </c>
      <c r="AA11" s="14">
        <v>0.73870333988212178</v>
      </c>
      <c r="AB11" s="12">
        <v>309</v>
      </c>
      <c r="AC11" s="12">
        <v>223</v>
      </c>
      <c r="AD11" s="12">
        <v>77</v>
      </c>
      <c r="AE11" s="14">
        <v>0.72168284789644011</v>
      </c>
      <c r="AF11" s="12">
        <v>248</v>
      </c>
      <c r="AG11" s="12">
        <v>159</v>
      </c>
      <c r="AH11" s="12">
        <v>61</v>
      </c>
      <c r="AI11" s="14">
        <v>0.6411290322580645</v>
      </c>
      <c r="AJ11" s="33">
        <f t="shared" si="1"/>
        <v>0</v>
      </c>
      <c r="AK11" s="12">
        <v>1358</v>
      </c>
      <c r="AL11" s="12">
        <v>931</v>
      </c>
      <c r="AM11" s="12">
        <v>349</v>
      </c>
      <c r="AN11" s="14">
        <v>0.68556701030927836</v>
      </c>
    </row>
    <row r="12" spans="2:40" x14ac:dyDescent="0.25">
      <c r="B12" s="10">
        <v>44934</v>
      </c>
      <c r="C12" s="12">
        <v>315</v>
      </c>
      <c r="D12" s="12">
        <v>215</v>
      </c>
      <c r="E12" s="12">
        <v>98</v>
      </c>
      <c r="F12" s="14">
        <v>0.68253968253968256</v>
      </c>
      <c r="G12" s="12">
        <v>1691</v>
      </c>
      <c r="H12" s="12">
        <v>1043</v>
      </c>
      <c r="I12" s="12">
        <v>536</v>
      </c>
      <c r="J12" s="14">
        <v>0.61679479597871079</v>
      </c>
      <c r="K12" s="32">
        <f t="shared" si="0"/>
        <v>0</v>
      </c>
      <c r="L12" s="44">
        <v>7783</v>
      </c>
      <c r="M12" s="12">
        <v>6154</v>
      </c>
      <c r="N12" s="12">
        <v>1199</v>
      </c>
      <c r="O12" s="14">
        <v>0.79069767441860461</v>
      </c>
      <c r="P12" s="12">
        <v>372</v>
      </c>
      <c r="Q12" s="12">
        <v>255</v>
      </c>
      <c r="R12" s="12">
        <v>107</v>
      </c>
      <c r="S12" s="14">
        <v>0.68548387096774188</v>
      </c>
      <c r="T12" s="12">
        <v>89</v>
      </c>
      <c r="U12" s="12">
        <v>61</v>
      </c>
      <c r="V12" s="12">
        <v>20</v>
      </c>
      <c r="W12" s="14">
        <v>0.6853932584269663</v>
      </c>
      <c r="X12" s="12">
        <v>509</v>
      </c>
      <c r="Y12" s="12">
        <v>367</v>
      </c>
      <c r="Z12" s="12">
        <v>119</v>
      </c>
      <c r="AA12" s="14">
        <v>0.7210216110019646</v>
      </c>
      <c r="AB12" s="12">
        <v>309</v>
      </c>
      <c r="AC12" s="12">
        <v>237</v>
      </c>
      <c r="AD12" s="12">
        <v>68</v>
      </c>
      <c r="AE12" s="14">
        <v>0.76699029126213591</v>
      </c>
      <c r="AF12" s="12">
        <v>248</v>
      </c>
      <c r="AG12" s="12">
        <v>158</v>
      </c>
      <c r="AH12" s="12">
        <v>62</v>
      </c>
      <c r="AI12" s="14">
        <v>0.63709677419354838</v>
      </c>
      <c r="AJ12" s="33">
        <f t="shared" si="1"/>
        <v>0</v>
      </c>
      <c r="AK12" s="12">
        <v>1358</v>
      </c>
      <c r="AL12" s="12">
        <v>921</v>
      </c>
      <c r="AM12" s="12">
        <v>363</v>
      </c>
      <c r="AN12" s="14">
        <v>0.6782032400589102</v>
      </c>
    </row>
    <row r="13" spans="2:40" ht="16.5" x14ac:dyDescent="0.25">
      <c r="B13" s="10">
        <v>44935</v>
      </c>
      <c r="C13" s="11">
        <v>315</v>
      </c>
      <c r="D13" s="11">
        <v>236</v>
      </c>
      <c r="E13" s="11">
        <v>82</v>
      </c>
      <c r="F13" s="20">
        <v>0.74920634920634921</v>
      </c>
      <c r="G13" s="11">
        <v>1691</v>
      </c>
      <c r="H13" s="11">
        <v>1081</v>
      </c>
      <c r="I13" s="11">
        <v>520</v>
      </c>
      <c r="J13" s="20">
        <v>0.63926670609107039</v>
      </c>
      <c r="K13" s="32">
        <f t="shared" si="0"/>
        <v>0</v>
      </c>
      <c r="L13" s="11">
        <v>7783</v>
      </c>
      <c r="M13" s="11">
        <v>6160</v>
      </c>
      <c r="N13" s="11">
        <v>1189</v>
      </c>
      <c r="O13" s="20">
        <v>0.79146858537838882</v>
      </c>
      <c r="P13" s="11">
        <v>372</v>
      </c>
      <c r="Q13" s="11">
        <v>268</v>
      </c>
      <c r="R13" s="11">
        <v>92</v>
      </c>
      <c r="S13" s="20">
        <v>0.72043010752688175</v>
      </c>
      <c r="T13" s="11">
        <v>89</v>
      </c>
      <c r="U13" s="11">
        <v>64</v>
      </c>
      <c r="V13" s="11">
        <v>14</v>
      </c>
      <c r="W13" s="20">
        <v>0.7191011235955056</v>
      </c>
      <c r="X13" s="12">
        <v>509</v>
      </c>
      <c r="Y13" s="12">
        <v>352</v>
      </c>
      <c r="Z13" s="12">
        <v>138</v>
      </c>
      <c r="AA13" s="14">
        <v>0.69155206286836934</v>
      </c>
      <c r="AB13" s="12">
        <v>309</v>
      </c>
      <c r="AC13" s="12">
        <v>225</v>
      </c>
      <c r="AD13" s="12">
        <v>75</v>
      </c>
      <c r="AE13" s="14">
        <v>0.72815533980582525</v>
      </c>
      <c r="AF13" s="12">
        <v>248</v>
      </c>
      <c r="AG13" s="12">
        <v>168</v>
      </c>
      <c r="AH13" s="12">
        <v>52</v>
      </c>
      <c r="AI13" s="14">
        <v>0.67741935483870963</v>
      </c>
      <c r="AJ13" s="33">
        <f t="shared" si="1"/>
        <v>0</v>
      </c>
      <c r="AK13" s="12">
        <v>1358</v>
      </c>
      <c r="AL13" s="12">
        <v>941</v>
      </c>
      <c r="AM13" s="12">
        <v>348</v>
      </c>
      <c r="AN13" s="14">
        <v>0.69293078055964652</v>
      </c>
    </row>
    <row r="14" spans="2:40" x14ac:dyDescent="0.25">
      <c r="B14" s="10">
        <v>44936</v>
      </c>
      <c r="C14" s="12">
        <v>315</v>
      </c>
      <c r="D14" s="12">
        <v>228</v>
      </c>
      <c r="E14" s="12">
        <v>90</v>
      </c>
      <c r="F14" s="14">
        <v>0.72380952380952379</v>
      </c>
      <c r="G14" s="12">
        <v>1691</v>
      </c>
      <c r="H14" s="12">
        <v>1041</v>
      </c>
      <c r="I14" s="12">
        <v>538</v>
      </c>
      <c r="J14" s="14">
        <v>0.61561206386753398</v>
      </c>
      <c r="K14" s="32">
        <f t="shared" si="0"/>
        <v>0</v>
      </c>
      <c r="L14" s="44">
        <v>7783</v>
      </c>
      <c r="M14" s="12">
        <v>6279</v>
      </c>
      <c r="N14" s="12">
        <v>1044</v>
      </c>
      <c r="O14" s="14">
        <v>0.80675831941410769</v>
      </c>
      <c r="P14" s="12">
        <v>372</v>
      </c>
      <c r="Q14" s="12">
        <v>265</v>
      </c>
      <c r="R14" s="12">
        <v>95</v>
      </c>
      <c r="S14" s="14">
        <v>0.7123655913978495</v>
      </c>
      <c r="T14" s="12">
        <v>89</v>
      </c>
      <c r="U14" s="12">
        <v>64</v>
      </c>
      <c r="V14" s="12">
        <v>19</v>
      </c>
      <c r="W14" s="14">
        <v>0.7191011235955056</v>
      </c>
      <c r="X14" s="12">
        <v>509</v>
      </c>
      <c r="Y14" s="12">
        <v>368</v>
      </c>
      <c r="Z14" s="12">
        <v>135</v>
      </c>
      <c r="AA14" s="14">
        <v>0.72298624754420437</v>
      </c>
      <c r="AB14" s="12">
        <v>309</v>
      </c>
      <c r="AC14" s="12">
        <v>224</v>
      </c>
      <c r="AD14" s="12">
        <v>76</v>
      </c>
      <c r="AE14" s="14">
        <v>0.72491909385113273</v>
      </c>
      <c r="AF14" s="12">
        <v>248</v>
      </c>
      <c r="AG14" s="12">
        <v>167</v>
      </c>
      <c r="AH14" s="12">
        <v>53</v>
      </c>
      <c r="AI14" s="14">
        <v>0.67338709677419351</v>
      </c>
      <c r="AJ14" s="33">
        <f t="shared" si="1"/>
        <v>0</v>
      </c>
      <c r="AK14" s="12">
        <v>1358</v>
      </c>
      <c r="AL14" s="12">
        <v>938</v>
      </c>
      <c r="AM14" s="12">
        <v>339</v>
      </c>
      <c r="AN14" s="14">
        <v>0.69072164948453607</v>
      </c>
    </row>
    <row r="15" spans="2:40" x14ac:dyDescent="0.25">
      <c r="B15" s="10">
        <v>44937</v>
      </c>
      <c r="C15" s="12">
        <v>315</v>
      </c>
      <c r="D15" s="12">
        <v>249</v>
      </c>
      <c r="E15" s="12">
        <v>69</v>
      </c>
      <c r="F15" s="14">
        <v>0.79047619047619044</v>
      </c>
      <c r="G15" s="12">
        <v>1691</v>
      </c>
      <c r="H15" s="12">
        <v>1139</v>
      </c>
      <c r="I15" s="12">
        <v>497</v>
      </c>
      <c r="J15" s="14">
        <v>0.67356593731519809</v>
      </c>
      <c r="K15" s="32">
        <f t="shared" si="0"/>
        <v>0</v>
      </c>
      <c r="L15" s="44">
        <v>7761</v>
      </c>
      <c r="M15" s="12">
        <v>6404</v>
      </c>
      <c r="N15" s="12">
        <v>892</v>
      </c>
      <c r="O15" s="14">
        <v>0.82515139801571957</v>
      </c>
      <c r="P15" s="12">
        <v>372</v>
      </c>
      <c r="Q15" s="12">
        <v>265</v>
      </c>
      <c r="R15" s="12">
        <v>94</v>
      </c>
      <c r="S15" s="14">
        <v>0.7123655913978495</v>
      </c>
      <c r="T15" s="12">
        <v>89</v>
      </c>
      <c r="U15" s="12">
        <v>61</v>
      </c>
      <c r="V15" s="12">
        <v>22</v>
      </c>
      <c r="W15" s="14">
        <v>0.6853932584269663</v>
      </c>
      <c r="X15" s="12">
        <v>509</v>
      </c>
      <c r="Y15" s="12">
        <v>397</v>
      </c>
      <c r="Z15" s="12">
        <v>99</v>
      </c>
      <c r="AA15" s="14">
        <v>0.77996070726915523</v>
      </c>
      <c r="AB15" s="12">
        <v>309</v>
      </c>
      <c r="AC15" s="12">
        <v>232</v>
      </c>
      <c r="AD15" s="12">
        <v>67</v>
      </c>
      <c r="AE15" s="14">
        <v>0.7508090614886731</v>
      </c>
      <c r="AF15" s="12">
        <v>248</v>
      </c>
      <c r="AG15" s="12">
        <v>162</v>
      </c>
      <c r="AH15" s="12">
        <v>58</v>
      </c>
      <c r="AI15" s="14">
        <v>0.65322580645161288</v>
      </c>
      <c r="AJ15" s="33">
        <f t="shared" si="1"/>
        <v>0</v>
      </c>
      <c r="AK15" s="12">
        <v>1358</v>
      </c>
      <c r="AL15" s="12">
        <v>972</v>
      </c>
      <c r="AM15" s="12">
        <v>307</v>
      </c>
      <c r="AN15" s="14">
        <v>0.71575846833578793</v>
      </c>
    </row>
    <row r="16" spans="2:40" x14ac:dyDescent="0.25">
      <c r="B16" s="10">
        <v>44938</v>
      </c>
      <c r="C16" s="12">
        <v>315</v>
      </c>
      <c r="D16" s="12">
        <v>235</v>
      </c>
      <c r="E16" s="12">
        <v>86</v>
      </c>
      <c r="F16" s="14">
        <v>0.74603174603174605</v>
      </c>
      <c r="G16" s="12">
        <v>1691</v>
      </c>
      <c r="H16" s="12">
        <v>1055</v>
      </c>
      <c r="I16" s="12">
        <v>525</v>
      </c>
      <c r="J16" s="14">
        <v>0.62389118864577175</v>
      </c>
      <c r="K16" s="32">
        <f t="shared" si="0"/>
        <v>0</v>
      </c>
      <c r="L16" s="44">
        <v>7761</v>
      </c>
      <c r="M16" s="12">
        <v>6499</v>
      </c>
      <c r="N16" s="12">
        <v>830</v>
      </c>
      <c r="O16" s="14">
        <v>0.83739208864837</v>
      </c>
      <c r="P16" s="12">
        <v>372</v>
      </c>
      <c r="Q16" s="12">
        <v>259</v>
      </c>
      <c r="R16" s="12">
        <v>105</v>
      </c>
      <c r="S16" s="14">
        <v>0.69623655913978499</v>
      </c>
      <c r="T16" s="12">
        <v>89</v>
      </c>
      <c r="U16" s="12">
        <v>65</v>
      </c>
      <c r="V16" s="12">
        <v>18</v>
      </c>
      <c r="W16" s="14">
        <v>0.7303370786516854</v>
      </c>
      <c r="X16" s="12">
        <v>509</v>
      </c>
      <c r="Y16" s="12">
        <v>380</v>
      </c>
      <c r="Z16" s="12">
        <v>116</v>
      </c>
      <c r="AA16" s="14">
        <v>0.74656188605108054</v>
      </c>
      <c r="AB16" s="12">
        <v>309</v>
      </c>
      <c r="AC16" s="12">
        <v>221</v>
      </c>
      <c r="AD16" s="12">
        <v>73</v>
      </c>
      <c r="AE16" s="14">
        <v>0.71521035598705507</v>
      </c>
      <c r="AF16" s="12">
        <v>248</v>
      </c>
      <c r="AG16" s="12">
        <v>158</v>
      </c>
      <c r="AH16" s="12">
        <v>62</v>
      </c>
      <c r="AI16" s="14">
        <v>0.63709677419354838</v>
      </c>
      <c r="AJ16" s="33">
        <f t="shared" si="1"/>
        <v>0</v>
      </c>
      <c r="AK16" s="12">
        <v>1358</v>
      </c>
      <c r="AL16" s="12">
        <v>997</v>
      </c>
      <c r="AM16" s="12">
        <v>287</v>
      </c>
      <c r="AN16" s="14">
        <v>0.73416789396170834</v>
      </c>
    </row>
    <row r="17" spans="2:40" x14ac:dyDescent="0.25">
      <c r="B17" s="10">
        <v>44939</v>
      </c>
      <c r="C17" s="12">
        <v>315</v>
      </c>
      <c r="D17" s="12">
        <v>230</v>
      </c>
      <c r="E17" s="12">
        <v>79</v>
      </c>
      <c r="F17" s="14">
        <v>0.73015873015873012</v>
      </c>
      <c r="G17" s="12">
        <v>1691</v>
      </c>
      <c r="H17" s="12">
        <v>1139</v>
      </c>
      <c r="I17" s="12">
        <v>461</v>
      </c>
      <c r="J17" s="14">
        <v>0.67356593731519809</v>
      </c>
      <c r="K17" s="32">
        <f t="shared" si="0"/>
        <v>0</v>
      </c>
      <c r="L17" s="44">
        <v>7761</v>
      </c>
      <c r="M17" s="12">
        <v>6459</v>
      </c>
      <c r="N17" s="12">
        <v>873</v>
      </c>
      <c r="O17" s="14">
        <v>0.83223811364514877</v>
      </c>
      <c r="P17" s="12">
        <v>372</v>
      </c>
      <c r="Q17" s="12">
        <v>265</v>
      </c>
      <c r="R17" s="12">
        <v>105</v>
      </c>
      <c r="S17" s="14">
        <v>0.7123655913978495</v>
      </c>
      <c r="T17" s="12">
        <v>89</v>
      </c>
      <c r="U17" s="12">
        <v>66</v>
      </c>
      <c r="V17" s="12">
        <v>17</v>
      </c>
      <c r="W17" s="14">
        <v>0.7415730337078652</v>
      </c>
      <c r="X17" s="12">
        <v>509</v>
      </c>
      <c r="Y17" s="12">
        <v>400</v>
      </c>
      <c r="Z17" s="12">
        <v>95</v>
      </c>
      <c r="AA17" s="14">
        <v>0.78585461689587421</v>
      </c>
      <c r="AB17" s="12">
        <v>309</v>
      </c>
      <c r="AC17" s="12">
        <v>217</v>
      </c>
      <c r="AD17" s="12">
        <v>78</v>
      </c>
      <c r="AE17" s="14">
        <v>0.70226537216828477</v>
      </c>
      <c r="AF17" s="12">
        <v>248</v>
      </c>
      <c r="AG17" s="12">
        <v>169</v>
      </c>
      <c r="AH17" s="12">
        <v>51</v>
      </c>
      <c r="AI17" s="14">
        <v>0.68145161290322576</v>
      </c>
      <c r="AJ17" s="33">
        <f t="shared" si="1"/>
        <v>0</v>
      </c>
      <c r="AK17" s="12">
        <v>1358</v>
      </c>
      <c r="AL17" s="12">
        <v>980</v>
      </c>
      <c r="AM17" s="12">
        <v>301</v>
      </c>
      <c r="AN17" s="14">
        <v>0.72164948453608246</v>
      </c>
    </row>
    <row r="18" spans="2:40" x14ac:dyDescent="0.25">
      <c r="B18" s="10">
        <v>44940</v>
      </c>
      <c r="C18" s="12">
        <v>315</v>
      </c>
      <c r="D18" s="12">
        <v>205</v>
      </c>
      <c r="E18" s="12">
        <v>103</v>
      </c>
      <c r="F18" s="14">
        <v>0.65079365079365081</v>
      </c>
      <c r="G18" s="12">
        <v>1691</v>
      </c>
      <c r="H18" s="12">
        <v>1160</v>
      </c>
      <c r="I18" s="12">
        <v>458</v>
      </c>
      <c r="J18" s="14">
        <v>0.68598462448255471</v>
      </c>
      <c r="K18" s="32">
        <f t="shared" si="0"/>
        <v>0</v>
      </c>
      <c r="L18" s="44">
        <v>7761</v>
      </c>
      <c r="M18" s="12">
        <v>6279</v>
      </c>
      <c r="N18" s="12">
        <v>1026</v>
      </c>
      <c r="O18" s="14">
        <v>0.80904522613065322</v>
      </c>
      <c r="P18" s="12">
        <v>372</v>
      </c>
      <c r="Q18" s="12">
        <v>252</v>
      </c>
      <c r="R18" s="12">
        <v>114</v>
      </c>
      <c r="S18" s="14">
        <v>0.67741935483870963</v>
      </c>
      <c r="T18" s="12">
        <v>89</v>
      </c>
      <c r="U18" s="12">
        <v>71</v>
      </c>
      <c r="V18" s="12">
        <v>12</v>
      </c>
      <c r="W18" s="14">
        <v>0.797752808988764</v>
      </c>
      <c r="X18" s="12">
        <v>509</v>
      </c>
      <c r="Y18" s="12">
        <v>360</v>
      </c>
      <c r="Z18" s="12">
        <v>115</v>
      </c>
      <c r="AA18" s="14">
        <v>0.70726915520628686</v>
      </c>
      <c r="AB18" s="12">
        <v>309</v>
      </c>
      <c r="AC18" s="12">
        <v>230</v>
      </c>
      <c r="AD18" s="12">
        <v>70</v>
      </c>
      <c r="AE18" s="14">
        <v>0.74433656957928807</v>
      </c>
      <c r="AF18" s="12">
        <v>248</v>
      </c>
      <c r="AG18" s="12">
        <v>171</v>
      </c>
      <c r="AH18" s="12">
        <v>49</v>
      </c>
      <c r="AI18" s="14">
        <v>0.68951612903225812</v>
      </c>
      <c r="AJ18" s="33">
        <f t="shared" si="1"/>
        <v>0</v>
      </c>
      <c r="AK18" s="12">
        <v>1358</v>
      </c>
      <c r="AL18" s="12">
        <v>968</v>
      </c>
      <c r="AM18" s="12">
        <v>318</v>
      </c>
      <c r="AN18" s="14">
        <v>0.71281296023564067</v>
      </c>
    </row>
    <row r="19" spans="2:40" x14ac:dyDescent="0.25">
      <c r="B19" s="10">
        <v>44941</v>
      </c>
      <c r="C19" s="12">
        <v>315</v>
      </c>
      <c r="D19" s="12">
        <v>216</v>
      </c>
      <c r="E19" s="12">
        <v>100</v>
      </c>
      <c r="F19" s="14">
        <v>0.68571428571428572</v>
      </c>
      <c r="G19" s="12">
        <v>1691</v>
      </c>
      <c r="H19" s="12">
        <v>1120</v>
      </c>
      <c r="I19" s="12">
        <v>468</v>
      </c>
      <c r="J19" s="14">
        <v>0.66232998225901829</v>
      </c>
      <c r="K19" s="32">
        <f t="shared" si="0"/>
        <v>0</v>
      </c>
      <c r="L19" s="44">
        <v>7761</v>
      </c>
      <c r="M19" s="12">
        <v>6440</v>
      </c>
      <c r="N19" s="12">
        <v>869</v>
      </c>
      <c r="O19" s="14">
        <v>0.82978997551861877</v>
      </c>
      <c r="P19" s="12">
        <v>372</v>
      </c>
      <c r="Q19" s="12">
        <v>252</v>
      </c>
      <c r="R19" s="12">
        <v>116</v>
      </c>
      <c r="S19" s="14">
        <v>0.67741935483870963</v>
      </c>
      <c r="T19" s="12">
        <v>89</v>
      </c>
      <c r="U19" s="12">
        <v>64</v>
      </c>
      <c r="V19" s="12">
        <v>19</v>
      </c>
      <c r="W19" s="14">
        <v>0.7191011235955056</v>
      </c>
      <c r="X19" s="12">
        <v>509</v>
      </c>
      <c r="Y19" s="12">
        <v>401</v>
      </c>
      <c r="Z19" s="12">
        <v>93</v>
      </c>
      <c r="AA19" s="14">
        <v>0.78781925343811399</v>
      </c>
      <c r="AB19" s="12">
        <v>309</v>
      </c>
      <c r="AC19" s="12">
        <v>220</v>
      </c>
      <c r="AD19" s="12">
        <v>77</v>
      </c>
      <c r="AE19" s="14">
        <v>0.71197411003236244</v>
      </c>
      <c r="AF19" s="12">
        <v>248</v>
      </c>
      <c r="AG19" s="12">
        <v>166</v>
      </c>
      <c r="AH19" s="12">
        <v>54</v>
      </c>
      <c r="AI19" s="14">
        <v>0.66935483870967738</v>
      </c>
      <c r="AJ19" s="33">
        <f t="shared" si="1"/>
        <v>0</v>
      </c>
      <c r="AK19" s="12">
        <v>1358</v>
      </c>
      <c r="AL19" s="12">
        <v>972</v>
      </c>
      <c r="AM19" s="12">
        <v>319</v>
      </c>
      <c r="AN19" s="14">
        <v>0.71575846833578793</v>
      </c>
    </row>
    <row r="20" spans="2:40" x14ac:dyDescent="0.25">
      <c r="B20" s="10">
        <v>44942</v>
      </c>
      <c r="C20" s="12">
        <v>315</v>
      </c>
      <c r="D20" s="12">
        <v>215</v>
      </c>
      <c r="E20" s="12">
        <v>96</v>
      </c>
      <c r="F20" s="14">
        <v>0.68253968253968256</v>
      </c>
      <c r="G20" s="12">
        <v>1691</v>
      </c>
      <c r="H20" s="12">
        <v>1151</v>
      </c>
      <c r="I20" s="12">
        <v>456</v>
      </c>
      <c r="J20" s="14">
        <v>0.68066232998225906</v>
      </c>
      <c r="K20" s="32">
        <f t="shared" si="0"/>
        <v>0</v>
      </c>
      <c r="L20" s="44">
        <v>7761</v>
      </c>
      <c r="M20" s="12">
        <v>6324</v>
      </c>
      <c r="N20" s="12">
        <v>997</v>
      </c>
      <c r="O20" s="14">
        <v>0.8148434480092771</v>
      </c>
      <c r="P20" s="12">
        <v>372</v>
      </c>
      <c r="Q20" s="12">
        <v>240</v>
      </c>
      <c r="R20" s="12">
        <v>126</v>
      </c>
      <c r="S20" s="14">
        <v>0.64516129032258063</v>
      </c>
      <c r="T20" s="12">
        <v>89</v>
      </c>
      <c r="U20" s="12">
        <v>63</v>
      </c>
      <c r="V20" s="12">
        <v>16</v>
      </c>
      <c r="W20" s="14">
        <v>0.7078651685393258</v>
      </c>
      <c r="X20" s="12">
        <v>509</v>
      </c>
      <c r="Y20" s="12">
        <v>365</v>
      </c>
      <c r="Z20" s="12">
        <v>126</v>
      </c>
      <c r="AA20" s="14">
        <v>0.71709233791748528</v>
      </c>
      <c r="AB20" s="12">
        <v>309</v>
      </c>
      <c r="AC20" s="12">
        <v>221</v>
      </c>
      <c r="AD20" s="12">
        <v>73</v>
      </c>
      <c r="AE20" s="14">
        <v>0.71521035598705507</v>
      </c>
      <c r="AF20" s="12">
        <v>248</v>
      </c>
      <c r="AG20" s="12">
        <v>161</v>
      </c>
      <c r="AH20" s="12">
        <v>59</v>
      </c>
      <c r="AI20" s="14">
        <v>0.64919354838709675</v>
      </c>
      <c r="AJ20" s="33">
        <f t="shared" si="1"/>
        <v>0</v>
      </c>
      <c r="AK20" s="12">
        <v>1358</v>
      </c>
      <c r="AL20" s="12">
        <v>994</v>
      </c>
      <c r="AM20" s="12">
        <v>292</v>
      </c>
      <c r="AN20" s="14">
        <v>0.73195876288659789</v>
      </c>
    </row>
    <row r="21" spans="2:40" x14ac:dyDescent="0.25">
      <c r="B21" s="10">
        <v>44943</v>
      </c>
      <c r="C21" s="12">
        <v>315</v>
      </c>
      <c r="D21" s="12">
        <v>226</v>
      </c>
      <c r="E21" s="12">
        <v>93</v>
      </c>
      <c r="F21" s="14">
        <v>0.71746031746031746</v>
      </c>
      <c r="G21" s="12">
        <v>1691</v>
      </c>
      <c r="H21" s="12">
        <v>1168</v>
      </c>
      <c r="I21" s="12">
        <v>471</v>
      </c>
      <c r="J21" s="14">
        <v>0.69071555292726194</v>
      </c>
      <c r="K21" s="32">
        <f t="shared" si="0"/>
        <v>0</v>
      </c>
      <c r="L21" s="44">
        <v>7761</v>
      </c>
      <c r="M21" s="12">
        <v>6561</v>
      </c>
      <c r="N21" s="12">
        <v>766</v>
      </c>
      <c r="O21" s="14">
        <v>0.84538074990336298</v>
      </c>
      <c r="P21" s="12">
        <v>372</v>
      </c>
      <c r="Q21" s="12">
        <v>238</v>
      </c>
      <c r="R21" s="12">
        <v>120</v>
      </c>
      <c r="S21" s="14">
        <v>0.63978494623655913</v>
      </c>
      <c r="T21" s="12">
        <v>89</v>
      </c>
      <c r="U21" s="12">
        <v>69</v>
      </c>
      <c r="V21" s="12">
        <v>14</v>
      </c>
      <c r="W21" s="14">
        <v>0.7752808988764045</v>
      </c>
      <c r="X21" s="12">
        <v>509</v>
      </c>
      <c r="Y21" s="12">
        <v>363</v>
      </c>
      <c r="Z21" s="12">
        <v>130</v>
      </c>
      <c r="AA21" s="14">
        <v>0.71316306483300584</v>
      </c>
      <c r="AB21" s="12">
        <v>309</v>
      </c>
      <c r="AC21" s="12">
        <v>217</v>
      </c>
      <c r="AD21" s="12">
        <v>82</v>
      </c>
      <c r="AE21" s="14">
        <v>0.70226537216828477</v>
      </c>
      <c r="AF21" s="12">
        <v>248</v>
      </c>
      <c r="AG21" s="12">
        <v>179</v>
      </c>
      <c r="AH21" s="12">
        <v>41</v>
      </c>
      <c r="AI21" s="14">
        <v>0.72177419354838712</v>
      </c>
      <c r="AJ21" s="33">
        <f t="shared" si="1"/>
        <v>0</v>
      </c>
      <c r="AK21" s="12">
        <v>1358</v>
      </c>
      <c r="AL21" s="12">
        <v>971</v>
      </c>
      <c r="AM21" s="12">
        <v>315</v>
      </c>
      <c r="AN21" s="14">
        <v>0.71502209131075112</v>
      </c>
    </row>
    <row r="22" spans="2:40" x14ac:dyDescent="0.25">
      <c r="B22" s="10">
        <v>44944</v>
      </c>
      <c r="C22" s="12">
        <v>315</v>
      </c>
      <c r="D22" s="12">
        <v>197</v>
      </c>
      <c r="E22" s="12">
        <v>109</v>
      </c>
      <c r="F22" s="14">
        <v>0.6253968253968254</v>
      </c>
      <c r="G22" s="12">
        <v>1691</v>
      </c>
      <c r="H22" s="12">
        <v>1112</v>
      </c>
      <c r="I22" s="12">
        <v>471</v>
      </c>
      <c r="J22" s="14">
        <v>0.65759905381431105</v>
      </c>
      <c r="K22" s="32">
        <f t="shared" si="0"/>
        <v>0</v>
      </c>
      <c r="L22" s="44">
        <v>7762</v>
      </c>
      <c r="M22" s="12">
        <v>6725</v>
      </c>
      <c r="N22" s="12">
        <v>608</v>
      </c>
      <c r="O22" s="14">
        <v>0.86640041226488018</v>
      </c>
      <c r="P22" s="12">
        <v>372</v>
      </c>
      <c r="Q22" s="12">
        <v>255</v>
      </c>
      <c r="R22" s="12">
        <v>107</v>
      </c>
      <c r="S22" s="14">
        <v>0.68548387096774188</v>
      </c>
      <c r="T22" s="12">
        <v>89</v>
      </c>
      <c r="U22" s="12">
        <v>62</v>
      </c>
      <c r="V22" s="12">
        <v>17</v>
      </c>
      <c r="W22" s="14">
        <v>0.6966292134831461</v>
      </c>
      <c r="X22" s="12">
        <v>508</v>
      </c>
      <c r="Y22" s="12">
        <v>358</v>
      </c>
      <c r="Z22" s="12">
        <v>120</v>
      </c>
      <c r="AA22" s="14">
        <v>0.70472440944881887</v>
      </c>
      <c r="AB22" s="12">
        <v>309</v>
      </c>
      <c r="AC22" s="12">
        <v>244</v>
      </c>
      <c r="AD22" s="12">
        <v>59</v>
      </c>
      <c r="AE22" s="14">
        <v>0.78964401294498376</v>
      </c>
      <c r="AF22" s="12">
        <v>248</v>
      </c>
      <c r="AG22" s="12">
        <v>181</v>
      </c>
      <c r="AH22" s="12">
        <v>39</v>
      </c>
      <c r="AI22" s="14">
        <v>0.72983870967741937</v>
      </c>
      <c r="AJ22" s="33">
        <f t="shared" si="1"/>
        <v>0</v>
      </c>
      <c r="AK22" s="12">
        <v>1358</v>
      </c>
      <c r="AL22" s="12">
        <v>1000</v>
      </c>
      <c r="AM22" s="12">
        <v>288</v>
      </c>
      <c r="AN22" s="14">
        <v>0.7363770250368189</v>
      </c>
    </row>
    <row r="23" spans="2:40" x14ac:dyDescent="0.25">
      <c r="B23" s="10">
        <v>44945</v>
      </c>
      <c r="C23" s="12">
        <v>315</v>
      </c>
      <c r="D23" s="12">
        <v>213</v>
      </c>
      <c r="E23" s="12">
        <v>93</v>
      </c>
      <c r="F23" s="14">
        <v>0.67619047619047623</v>
      </c>
      <c r="G23" s="12">
        <v>1691</v>
      </c>
      <c r="H23" s="12">
        <v>1119</v>
      </c>
      <c r="I23" s="12">
        <v>480</v>
      </c>
      <c r="J23" s="14">
        <v>0.66173861620342989</v>
      </c>
      <c r="K23" s="32">
        <f t="shared" si="0"/>
        <v>0</v>
      </c>
      <c r="L23" s="44">
        <v>7762</v>
      </c>
      <c r="M23" s="12">
        <v>6561</v>
      </c>
      <c r="N23" s="12">
        <v>806</v>
      </c>
      <c r="O23" s="14">
        <v>0.84527183715537235</v>
      </c>
      <c r="P23" s="12">
        <v>372</v>
      </c>
      <c r="Q23" s="12">
        <v>257</v>
      </c>
      <c r="R23" s="12">
        <v>112</v>
      </c>
      <c r="S23" s="14">
        <v>0.69086021505376349</v>
      </c>
      <c r="T23" s="12">
        <v>89</v>
      </c>
      <c r="U23" s="12">
        <v>59</v>
      </c>
      <c r="V23" s="12">
        <v>20</v>
      </c>
      <c r="W23" s="14">
        <v>0.6629213483146067</v>
      </c>
      <c r="X23" s="12">
        <v>508</v>
      </c>
      <c r="Y23" s="12">
        <v>369</v>
      </c>
      <c r="Z23" s="12">
        <v>108</v>
      </c>
      <c r="AA23" s="14">
        <v>0.72637795275590555</v>
      </c>
      <c r="AB23" s="12">
        <v>309</v>
      </c>
      <c r="AC23" s="12">
        <v>226</v>
      </c>
      <c r="AD23" s="12">
        <v>71</v>
      </c>
      <c r="AE23" s="14">
        <v>0.73139158576051777</v>
      </c>
      <c r="AF23" s="12">
        <v>248</v>
      </c>
      <c r="AG23" s="12">
        <v>184</v>
      </c>
      <c r="AH23" s="12">
        <v>36</v>
      </c>
      <c r="AI23" s="14">
        <v>0.74193548387096775</v>
      </c>
      <c r="AJ23" s="33">
        <f t="shared" si="1"/>
        <v>0</v>
      </c>
      <c r="AK23" s="12">
        <v>1358</v>
      </c>
      <c r="AL23" s="12">
        <v>1004</v>
      </c>
      <c r="AM23" s="12">
        <v>287</v>
      </c>
      <c r="AN23" s="14">
        <v>0.73932253313696616</v>
      </c>
    </row>
    <row r="24" spans="2:40" x14ac:dyDescent="0.25">
      <c r="B24" s="10">
        <v>44946</v>
      </c>
      <c r="C24" s="12">
        <v>315</v>
      </c>
      <c r="D24" s="12">
        <v>230</v>
      </c>
      <c r="E24" s="12">
        <v>78</v>
      </c>
      <c r="F24" s="14">
        <v>0.73015873015873012</v>
      </c>
      <c r="G24" s="12">
        <v>1691</v>
      </c>
      <c r="H24" s="12">
        <v>1153</v>
      </c>
      <c r="I24" s="12">
        <v>425</v>
      </c>
      <c r="J24" s="14">
        <v>0.68184506209343587</v>
      </c>
      <c r="K24" s="32">
        <f t="shared" si="0"/>
        <v>0</v>
      </c>
      <c r="L24" s="44">
        <v>7762</v>
      </c>
      <c r="M24" s="12">
        <v>6634</v>
      </c>
      <c r="N24" s="12">
        <v>707</v>
      </c>
      <c r="O24" s="14">
        <v>0.85467662973460445</v>
      </c>
      <c r="P24" s="12">
        <v>372</v>
      </c>
      <c r="Q24" s="12">
        <v>256</v>
      </c>
      <c r="R24" s="12">
        <v>109</v>
      </c>
      <c r="S24" s="14">
        <v>0.68817204301075274</v>
      </c>
      <c r="T24" s="12">
        <v>89</v>
      </c>
      <c r="U24" s="12">
        <v>63</v>
      </c>
      <c r="V24" s="12">
        <v>20</v>
      </c>
      <c r="W24" s="14">
        <v>0.7078651685393258</v>
      </c>
      <c r="X24" s="12">
        <v>508</v>
      </c>
      <c r="Y24" s="12">
        <v>375</v>
      </c>
      <c r="Z24" s="12">
        <v>119</v>
      </c>
      <c r="AA24" s="14">
        <v>0.73818897637795278</v>
      </c>
      <c r="AB24" s="12">
        <v>309</v>
      </c>
      <c r="AC24" s="12">
        <v>237</v>
      </c>
      <c r="AD24" s="12">
        <v>59</v>
      </c>
      <c r="AE24" s="14">
        <v>0.76699029126213591</v>
      </c>
      <c r="AF24" s="12">
        <v>248</v>
      </c>
      <c r="AG24" s="12">
        <v>178</v>
      </c>
      <c r="AH24" s="12">
        <v>42</v>
      </c>
      <c r="AI24" s="14">
        <v>0.717741935483871</v>
      </c>
      <c r="AJ24" s="33">
        <f t="shared" si="1"/>
        <v>0</v>
      </c>
      <c r="AK24" s="12">
        <v>1358</v>
      </c>
      <c r="AL24" s="12">
        <v>1003</v>
      </c>
      <c r="AM24" s="12">
        <v>285</v>
      </c>
      <c r="AN24" s="14">
        <v>0.73858615611192935</v>
      </c>
    </row>
    <row r="25" spans="2:40" x14ac:dyDescent="0.25">
      <c r="B25" s="10">
        <v>44947</v>
      </c>
      <c r="C25" s="12">
        <v>315</v>
      </c>
      <c r="D25" s="12">
        <v>216</v>
      </c>
      <c r="E25" s="12">
        <v>96</v>
      </c>
      <c r="F25" s="14">
        <v>0.68571428571428572</v>
      </c>
      <c r="G25" s="12">
        <v>1691</v>
      </c>
      <c r="H25" s="12">
        <v>1187</v>
      </c>
      <c r="I25" s="12">
        <v>392</v>
      </c>
      <c r="J25" s="14">
        <v>0.70195150798344175</v>
      </c>
      <c r="K25" s="32">
        <f t="shared" si="0"/>
        <v>0</v>
      </c>
      <c r="L25" s="44">
        <v>7762</v>
      </c>
      <c r="M25" s="12">
        <v>6612</v>
      </c>
      <c r="N25" s="12">
        <v>758</v>
      </c>
      <c r="O25" s="14">
        <v>0.851842308683329</v>
      </c>
      <c r="P25" s="12">
        <v>372</v>
      </c>
      <c r="Q25" s="12">
        <v>256</v>
      </c>
      <c r="R25" s="12">
        <v>107</v>
      </c>
      <c r="S25" s="14">
        <v>0.68817204301075274</v>
      </c>
      <c r="T25" s="12">
        <v>89</v>
      </c>
      <c r="U25" s="12">
        <v>63</v>
      </c>
      <c r="V25" s="12">
        <v>20</v>
      </c>
      <c r="W25" s="14">
        <v>0.7078651685393258</v>
      </c>
      <c r="X25" s="12">
        <v>508</v>
      </c>
      <c r="Y25" s="12">
        <v>370</v>
      </c>
      <c r="Z25" s="12">
        <v>125</v>
      </c>
      <c r="AA25" s="14">
        <v>0.72834645669291342</v>
      </c>
      <c r="AB25" s="12">
        <v>309</v>
      </c>
      <c r="AC25" s="12">
        <v>242</v>
      </c>
      <c r="AD25" s="12">
        <v>50</v>
      </c>
      <c r="AE25" s="14">
        <v>0.78317152103559873</v>
      </c>
      <c r="AF25" s="12">
        <v>248</v>
      </c>
      <c r="AG25" s="12">
        <v>168</v>
      </c>
      <c r="AH25" s="12">
        <v>52</v>
      </c>
      <c r="AI25" s="14">
        <v>0.67741935483870963</v>
      </c>
      <c r="AJ25" s="33">
        <f t="shared" si="1"/>
        <v>0</v>
      </c>
      <c r="AK25" s="12">
        <v>1358</v>
      </c>
      <c r="AL25" s="12">
        <v>988</v>
      </c>
      <c r="AM25" s="12">
        <v>302</v>
      </c>
      <c r="AN25" s="14">
        <v>0.72754050073637699</v>
      </c>
    </row>
    <row r="26" spans="2:40" x14ac:dyDescent="0.25">
      <c r="B26" s="10">
        <v>44948</v>
      </c>
      <c r="C26" s="12">
        <v>315</v>
      </c>
      <c r="D26" s="12">
        <v>230</v>
      </c>
      <c r="E26" s="12">
        <v>81</v>
      </c>
      <c r="F26" s="14">
        <v>0.73015873015873012</v>
      </c>
      <c r="G26" s="12">
        <v>1691</v>
      </c>
      <c r="H26" s="12">
        <v>1162</v>
      </c>
      <c r="I26" s="12">
        <v>417</v>
      </c>
      <c r="J26" s="14">
        <v>0.68716735659373152</v>
      </c>
      <c r="K26" s="32">
        <f t="shared" si="0"/>
        <v>0</v>
      </c>
      <c r="L26" s="44">
        <v>7762</v>
      </c>
      <c r="M26" s="12">
        <v>6576</v>
      </c>
      <c r="N26" s="12">
        <v>757</v>
      </c>
      <c r="O26" s="14">
        <v>0.84720432878124197</v>
      </c>
      <c r="P26" s="12">
        <v>372</v>
      </c>
      <c r="Q26" s="12">
        <v>242</v>
      </c>
      <c r="R26" s="12">
        <v>129</v>
      </c>
      <c r="S26" s="14">
        <v>0.65053763440860213</v>
      </c>
      <c r="T26" s="12">
        <v>89</v>
      </c>
      <c r="U26" s="12">
        <v>61</v>
      </c>
      <c r="V26" s="12">
        <v>18</v>
      </c>
      <c r="W26" s="14">
        <v>0.6853932584269663</v>
      </c>
      <c r="X26" s="12">
        <v>508</v>
      </c>
      <c r="Y26" s="12">
        <v>371</v>
      </c>
      <c r="Z26" s="12">
        <v>123</v>
      </c>
      <c r="AA26" s="14">
        <v>0.73031496062992129</v>
      </c>
      <c r="AB26" s="12">
        <v>309</v>
      </c>
      <c r="AC26" s="12">
        <v>248</v>
      </c>
      <c r="AD26" s="12">
        <v>50</v>
      </c>
      <c r="AE26" s="14">
        <v>0.80258899676375406</v>
      </c>
      <c r="AF26" s="12">
        <v>248</v>
      </c>
      <c r="AG26" s="12">
        <v>167</v>
      </c>
      <c r="AH26" s="12">
        <v>53</v>
      </c>
      <c r="AI26" s="14">
        <v>0.67338709677419351</v>
      </c>
      <c r="AJ26" s="33">
        <f t="shared" si="1"/>
        <v>0</v>
      </c>
      <c r="AK26" s="12">
        <v>1358</v>
      </c>
      <c r="AL26" s="12">
        <v>996</v>
      </c>
      <c r="AM26" s="12">
        <v>290</v>
      </c>
      <c r="AN26" s="14">
        <v>0.73343151693667152</v>
      </c>
    </row>
    <row r="27" spans="2:40" x14ac:dyDescent="0.25">
      <c r="B27" s="10">
        <v>44949</v>
      </c>
      <c r="C27" s="12">
        <v>315</v>
      </c>
      <c r="D27" s="12">
        <v>212</v>
      </c>
      <c r="E27" s="12">
        <v>98</v>
      </c>
      <c r="F27" s="14">
        <v>0.67301587301587307</v>
      </c>
      <c r="G27" s="12">
        <v>1691</v>
      </c>
      <c r="H27" s="12">
        <v>1160</v>
      </c>
      <c r="I27" s="12">
        <v>438</v>
      </c>
      <c r="J27" s="14">
        <v>0.68598462448255471</v>
      </c>
      <c r="K27" s="32">
        <f t="shared" si="0"/>
        <v>0</v>
      </c>
      <c r="L27" s="44">
        <v>7762</v>
      </c>
      <c r="M27" s="12">
        <v>6472</v>
      </c>
      <c r="N27" s="12">
        <v>739</v>
      </c>
      <c r="O27" s="14">
        <v>0.83380572017521259</v>
      </c>
      <c r="P27" s="12">
        <v>372</v>
      </c>
      <c r="Q27" s="12">
        <v>257</v>
      </c>
      <c r="R27" s="12">
        <v>110</v>
      </c>
      <c r="S27" s="14">
        <v>0.69086021505376349</v>
      </c>
      <c r="T27" s="12">
        <v>89</v>
      </c>
      <c r="U27" s="12">
        <v>59</v>
      </c>
      <c r="V27" s="12">
        <v>24</v>
      </c>
      <c r="W27" s="14">
        <v>0.6629213483146067</v>
      </c>
      <c r="X27" s="12">
        <v>508</v>
      </c>
      <c r="Y27" s="12">
        <v>377</v>
      </c>
      <c r="Z27" s="12">
        <v>116</v>
      </c>
      <c r="AA27" s="14">
        <v>0.74212598425196852</v>
      </c>
      <c r="AB27" s="12">
        <v>309</v>
      </c>
      <c r="AC27" s="12">
        <v>229</v>
      </c>
      <c r="AD27" s="12">
        <v>67</v>
      </c>
      <c r="AE27" s="14">
        <v>0.74110032362459544</v>
      </c>
      <c r="AF27" s="12">
        <v>248</v>
      </c>
      <c r="AG27" s="12">
        <v>164</v>
      </c>
      <c r="AH27" s="12">
        <v>56</v>
      </c>
      <c r="AI27" s="14">
        <v>0.66129032258064513</v>
      </c>
      <c r="AJ27" s="33">
        <f t="shared" si="1"/>
        <v>0</v>
      </c>
      <c r="AK27" s="12">
        <v>1358</v>
      </c>
      <c r="AL27" s="12">
        <v>1013</v>
      </c>
      <c r="AM27" s="12">
        <v>276</v>
      </c>
      <c r="AN27" s="14">
        <v>0.74594992636229751</v>
      </c>
    </row>
    <row r="28" spans="2:40" x14ac:dyDescent="0.25">
      <c r="B28" s="10">
        <v>44950</v>
      </c>
      <c r="C28" s="12">
        <v>315</v>
      </c>
      <c r="D28" s="12">
        <v>192</v>
      </c>
      <c r="E28" s="12">
        <v>114</v>
      </c>
      <c r="F28" s="14">
        <v>0.60952380952380958</v>
      </c>
      <c r="G28" s="12">
        <v>1691</v>
      </c>
      <c r="H28" s="12">
        <v>1117</v>
      </c>
      <c r="I28" s="12">
        <v>466</v>
      </c>
      <c r="J28" s="14">
        <v>0.66055588409225308</v>
      </c>
      <c r="K28" s="32">
        <f t="shared" si="0"/>
        <v>0</v>
      </c>
      <c r="L28" s="44">
        <v>7762</v>
      </c>
      <c r="M28" s="12">
        <v>6643</v>
      </c>
      <c r="N28" s="12">
        <v>679</v>
      </c>
      <c r="O28" s="14">
        <v>0.85583612471012627</v>
      </c>
      <c r="P28" s="12">
        <v>372</v>
      </c>
      <c r="Q28" s="12">
        <v>256</v>
      </c>
      <c r="R28" s="12">
        <v>114</v>
      </c>
      <c r="S28" s="14">
        <v>0.68817204301075274</v>
      </c>
      <c r="T28" s="12">
        <v>89</v>
      </c>
      <c r="U28" s="12">
        <v>68</v>
      </c>
      <c r="V28" s="12">
        <v>14</v>
      </c>
      <c r="W28" s="14">
        <v>0.7640449438202247</v>
      </c>
      <c r="X28" s="12">
        <v>508</v>
      </c>
      <c r="Y28" s="12">
        <v>368</v>
      </c>
      <c r="Z28" s="12">
        <v>123</v>
      </c>
      <c r="AA28" s="14">
        <v>0.72440944881889768</v>
      </c>
      <c r="AB28" s="12">
        <v>309</v>
      </c>
      <c r="AC28" s="12">
        <v>238</v>
      </c>
      <c r="AD28" s="12">
        <v>61</v>
      </c>
      <c r="AE28" s="14">
        <v>0.77022653721682843</v>
      </c>
      <c r="AF28" s="12">
        <v>248</v>
      </c>
      <c r="AG28" s="12">
        <v>168</v>
      </c>
      <c r="AH28" s="12">
        <v>52</v>
      </c>
      <c r="AI28" s="14">
        <v>0.67741935483870963</v>
      </c>
      <c r="AJ28" s="33">
        <f t="shared" si="1"/>
        <v>0</v>
      </c>
      <c r="AK28" s="12">
        <v>1358</v>
      </c>
      <c r="AL28" s="12">
        <v>1000</v>
      </c>
      <c r="AM28" s="12">
        <v>285</v>
      </c>
      <c r="AN28" s="14">
        <v>0.7363770250368189</v>
      </c>
    </row>
    <row r="29" spans="2:40" x14ac:dyDescent="0.25">
      <c r="B29" s="10">
        <v>44951</v>
      </c>
      <c r="C29" s="12">
        <v>315</v>
      </c>
      <c r="D29" s="12">
        <v>205</v>
      </c>
      <c r="E29" s="12">
        <v>104</v>
      </c>
      <c r="F29" s="14">
        <v>0.65079365079365081</v>
      </c>
      <c r="G29" s="12">
        <v>1691</v>
      </c>
      <c r="H29" s="12">
        <v>1131</v>
      </c>
      <c r="I29" s="12">
        <v>469</v>
      </c>
      <c r="J29" s="14">
        <v>0.66883500887049085</v>
      </c>
      <c r="K29" s="32">
        <f t="shared" si="0"/>
        <v>0</v>
      </c>
      <c r="L29" s="44">
        <v>7755</v>
      </c>
      <c r="M29" s="12">
        <v>6485</v>
      </c>
      <c r="N29" s="12">
        <v>857</v>
      </c>
      <c r="O29" s="14">
        <v>0.83623468729851713</v>
      </c>
      <c r="P29" s="12">
        <v>372</v>
      </c>
      <c r="Q29" s="12">
        <v>252</v>
      </c>
      <c r="R29" s="12">
        <v>125</v>
      </c>
      <c r="S29" s="14">
        <v>0.67741935483870963</v>
      </c>
      <c r="T29" s="12">
        <v>89</v>
      </c>
      <c r="U29" s="12">
        <v>70</v>
      </c>
      <c r="V29" s="12">
        <v>13</v>
      </c>
      <c r="W29" s="14">
        <v>0.7865168539325843</v>
      </c>
      <c r="X29" s="12">
        <v>502</v>
      </c>
      <c r="Y29" s="12">
        <v>370</v>
      </c>
      <c r="Z29" s="12">
        <v>123</v>
      </c>
      <c r="AA29" s="14">
        <v>0.73705179282868527</v>
      </c>
      <c r="AB29" s="12">
        <v>309</v>
      </c>
      <c r="AC29" s="12">
        <v>229</v>
      </c>
      <c r="AD29" s="12">
        <v>61</v>
      </c>
      <c r="AE29" s="14">
        <v>0.74110032362459544</v>
      </c>
      <c r="AF29" s="12">
        <v>248</v>
      </c>
      <c r="AG29" s="12">
        <v>182</v>
      </c>
      <c r="AH29" s="12">
        <v>38</v>
      </c>
      <c r="AI29" s="14">
        <v>0.7338709677419355</v>
      </c>
      <c r="AJ29" s="33">
        <f t="shared" si="1"/>
        <v>0</v>
      </c>
      <c r="AK29" s="12">
        <v>1350</v>
      </c>
      <c r="AL29" s="12">
        <v>1022</v>
      </c>
      <c r="AM29" s="12">
        <v>267</v>
      </c>
      <c r="AN29" s="14">
        <v>0.75703703703703706</v>
      </c>
    </row>
    <row r="30" spans="2:40" x14ac:dyDescent="0.25">
      <c r="B30" s="10">
        <v>44952</v>
      </c>
      <c r="C30" s="12">
        <v>315</v>
      </c>
      <c r="D30" s="12">
        <v>218</v>
      </c>
      <c r="E30" s="12">
        <v>146</v>
      </c>
      <c r="F30" s="14">
        <v>0.69206349206349205</v>
      </c>
      <c r="G30" s="12">
        <v>1691</v>
      </c>
      <c r="H30" s="12">
        <v>1228</v>
      </c>
      <c r="I30" s="12">
        <v>354</v>
      </c>
      <c r="J30" s="14">
        <v>0.72619751626256657</v>
      </c>
      <c r="K30" s="32">
        <f t="shared" si="0"/>
        <v>0</v>
      </c>
      <c r="L30" s="44">
        <v>7755</v>
      </c>
      <c r="M30" s="12">
        <v>6653</v>
      </c>
      <c r="N30" s="12">
        <v>691</v>
      </c>
      <c r="O30" s="14">
        <v>0.85789813023855577</v>
      </c>
      <c r="P30" s="12">
        <v>372</v>
      </c>
      <c r="Q30" s="12">
        <v>256</v>
      </c>
      <c r="R30" s="12">
        <v>111</v>
      </c>
      <c r="S30" s="14">
        <v>0.68817204301075274</v>
      </c>
      <c r="T30" s="12">
        <v>89</v>
      </c>
      <c r="U30" s="12">
        <v>67</v>
      </c>
      <c r="V30" s="12">
        <v>16</v>
      </c>
      <c r="W30" s="14">
        <v>0.7528089887640449</v>
      </c>
      <c r="X30" s="12">
        <v>502</v>
      </c>
      <c r="Y30" s="12">
        <v>393</v>
      </c>
      <c r="Z30" s="12">
        <v>94</v>
      </c>
      <c r="AA30" s="14">
        <v>0.78286852589641431</v>
      </c>
      <c r="AB30" s="12">
        <v>309</v>
      </c>
      <c r="AC30" s="12">
        <v>233</v>
      </c>
      <c r="AD30" s="12">
        <v>61</v>
      </c>
      <c r="AE30" s="14">
        <v>0.75404530744336573</v>
      </c>
      <c r="AF30" s="12">
        <v>248</v>
      </c>
      <c r="AG30" s="12">
        <v>171</v>
      </c>
      <c r="AH30" s="12">
        <v>49</v>
      </c>
      <c r="AI30" s="14">
        <v>0.68951612903225812</v>
      </c>
      <c r="AJ30" s="33">
        <f t="shared" si="1"/>
        <v>0</v>
      </c>
      <c r="AK30" s="12">
        <v>1350</v>
      </c>
      <c r="AL30" s="12">
        <v>1027</v>
      </c>
      <c r="AM30" s="12">
        <v>251</v>
      </c>
      <c r="AN30" s="14">
        <v>0.76074074074074072</v>
      </c>
    </row>
    <row r="31" spans="2:40" x14ac:dyDescent="0.25">
      <c r="B31" s="10">
        <v>44953</v>
      </c>
      <c r="C31" s="12">
        <v>315</v>
      </c>
      <c r="D31" s="12">
        <v>226</v>
      </c>
      <c r="E31" s="12">
        <v>87</v>
      </c>
      <c r="F31" s="14">
        <v>0.71746031746031746</v>
      </c>
      <c r="G31" s="12">
        <v>1691</v>
      </c>
      <c r="H31" s="12">
        <v>1228</v>
      </c>
      <c r="I31" s="12">
        <v>410</v>
      </c>
      <c r="J31" s="14">
        <v>0.72619751626256657</v>
      </c>
      <c r="K31" s="32">
        <f t="shared" si="0"/>
        <v>0</v>
      </c>
      <c r="L31" s="44">
        <v>7782</v>
      </c>
      <c r="M31" s="12">
        <v>6640</v>
      </c>
      <c r="N31" s="12">
        <v>697</v>
      </c>
      <c r="O31" s="14">
        <v>0.85325109226419948</v>
      </c>
      <c r="P31" s="12">
        <v>372</v>
      </c>
      <c r="Q31" s="12">
        <v>231</v>
      </c>
      <c r="R31" s="12">
        <v>126</v>
      </c>
      <c r="S31" s="14">
        <v>0.62096774193548387</v>
      </c>
      <c r="T31" s="12">
        <v>89</v>
      </c>
      <c r="U31" s="12">
        <v>57</v>
      </c>
      <c r="V31" s="12">
        <v>26</v>
      </c>
      <c r="W31" s="14">
        <v>0.6404494382022472</v>
      </c>
      <c r="X31" s="12">
        <v>502</v>
      </c>
      <c r="Y31" s="12">
        <v>378</v>
      </c>
      <c r="Z31" s="12">
        <v>111</v>
      </c>
      <c r="AA31" s="14">
        <v>0.75298804780876494</v>
      </c>
      <c r="AB31" s="12">
        <v>309</v>
      </c>
      <c r="AC31" s="12">
        <v>233</v>
      </c>
      <c r="AD31" s="12">
        <v>66</v>
      </c>
      <c r="AE31" s="14">
        <v>0.75404530744336573</v>
      </c>
      <c r="AF31" s="12">
        <v>248</v>
      </c>
      <c r="AG31" s="12">
        <v>174</v>
      </c>
      <c r="AH31" s="12">
        <v>46</v>
      </c>
      <c r="AI31" s="14">
        <v>0.70161290322580649</v>
      </c>
      <c r="AJ31" s="33">
        <f t="shared" si="1"/>
        <v>0</v>
      </c>
      <c r="AK31" s="12">
        <v>1350</v>
      </c>
      <c r="AL31" s="12">
        <v>999</v>
      </c>
      <c r="AM31" s="12">
        <v>265</v>
      </c>
      <c r="AN31" s="14">
        <v>0.74</v>
      </c>
    </row>
    <row r="32" spans="2:40" x14ac:dyDescent="0.25">
      <c r="B32" s="10">
        <v>44954</v>
      </c>
      <c r="C32" s="12">
        <v>315</v>
      </c>
      <c r="D32" s="12">
        <v>223</v>
      </c>
      <c r="E32" s="12">
        <v>88</v>
      </c>
      <c r="F32" s="14">
        <v>0.70793650793650797</v>
      </c>
      <c r="G32" s="12">
        <v>1691</v>
      </c>
      <c r="H32" s="12">
        <v>1165</v>
      </c>
      <c r="I32" s="12">
        <v>421</v>
      </c>
      <c r="J32" s="14">
        <v>0.68894145476049673</v>
      </c>
      <c r="K32" s="32">
        <f t="shared" si="0"/>
        <v>0</v>
      </c>
      <c r="L32" s="44">
        <v>7802</v>
      </c>
      <c r="M32" s="12">
        <v>6691</v>
      </c>
      <c r="N32" s="12">
        <v>693</v>
      </c>
      <c r="O32" s="14">
        <v>0.85760061522686493</v>
      </c>
      <c r="P32" s="12">
        <v>372</v>
      </c>
      <c r="Q32" s="12">
        <v>237</v>
      </c>
      <c r="R32" s="12">
        <v>123</v>
      </c>
      <c r="S32" s="14">
        <v>0.63709677419354838</v>
      </c>
      <c r="T32" s="12">
        <v>89</v>
      </c>
      <c r="U32" s="12">
        <v>63</v>
      </c>
      <c r="V32" s="12">
        <v>20</v>
      </c>
      <c r="W32" s="14">
        <v>0.7078651685393258</v>
      </c>
      <c r="X32" s="12">
        <v>502</v>
      </c>
      <c r="Y32" s="12">
        <v>398</v>
      </c>
      <c r="Z32" s="12">
        <v>89</v>
      </c>
      <c r="AA32" s="14">
        <v>0.79282868525896411</v>
      </c>
      <c r="AB32" s="12">
        <v>309</v>
      </c>
      <c r="AC32" s="12">
        <v>232</v>
      </c>
      <c r="AD32" s="12">
        <v>63</v>
      </c>
      <c r="AE32" s="14">
        <v>0.7508090614886731</v>
      </c>
      <c r="AF32" s="12">
        <v>248</v>
      </c>
      <c r="AG32" s="12">
        <v>168</v>
      </c>
      <c r="AH32" s="12">
        <v>52</v>
      </c>
      <c r="AI32" s="14">
        <v>0.67741935483870963</v>
      </c>
      <c r="AJ32" s="33">
        <f t="shared" si="1"/>
        <v>0</v>
      </c>
      <c r="AK32" s="12">
        <v>1350</v>
      </c>
      <c r="AL32" s="12">
        <v>990</v>
      </c>
      <c r="AM32" s="12">
        <v>265</v>
      </c>
      <c r="AN32" s="14">
        <v>0.73333333333333328</v>
      </c>
    </row>
    <row r="33" spans="2:40" x14ac:dyDescent="0.25">
      <c r="B33" s="10">
        <v>44955</v>
      </c>
      <c r="C33" s="12">
        <v>315</v>
      </c>
      <c r="D33" s="12">
        <v>232</v>
      </c>
      <c r="E33" s="12">
        <v>81</v>
      </c>
      <c r="F33" s="14">
        <v>0.73650793650793656</v>
      </c>
      <c r="G33" s="12">
        <v>1691</v>
      </c>
      <c r="H33" s="12">
        <v>1203</v>
      </c>
      <c r="I33" s="12">
        <v>385</v>
      </c>
      <c r="J33" s="14">
        <v>0.71141336487285634</v>
      </c>
      <c r="K33" s="32">
        <f t="shared" si="0"/>
        <v>0</v>
      </c>
      <c r="L33" s="44">
        <v>7802</v>
      </c>
      <c r="M33" s="12">
        <v>6469</v>
      </c>
      <c r="N33" s="12">
        <v>920</v>
      </c>
      <c r="O33" s="14">
        <v>0.82914637272494229</v>
      </c>
      <c r="P33" s="12">
        <v>372</v>
      </c>
      <c r="Q33" s="12">
        <v>246</v>
      </c>
      <c r="R33" s="12">
        <v>119</v>
      </c>
      <c r="S33" s="14">
        <v>0.66129032258064513</v>
      </c>
      <c r="T33" s="12">
        <v>89</v>
      </c>
      <c r="U33" s="12">
        <v>65</v>
      </c>
      <c r="V33" s="12">
        <v>18</v>
      </c>
      <c r="W33" s="14">
        <v>0.7303370786516854</v>
      </c>
      <c r="X33" s="12">
        <v>502</v>
      </c>
      <c r="Y33" s="12">
        <v>400</v>
      </c>
      <c r="Z33" s="12">
        <v>89</v>
      </c>
      <c r="AA33" s="14">
        <v>0.79681274900398402</v>
      </c>
      <c r="AB33" s="12">
        <v>309</v>
      </c>
      <c r="AC33" s="12">
        <v>226</v>
      </c>
      <c r="AD33" s="12">
        <v>65</v>
      </c>
      <c r="AE33" s="14">
        <v>0.73139158576051777</v>
      </c>
      <c r="AF33" s="12">
        <v>248</v>
      </c>
      <c r="AG33" s="12">
        <v>167</v>
      </c>
      <c r="AH33" s="12">
        <v>53</v>
      </c>
      <c r="AI33" s="14">
        <v>0.67338709677419351</v>
      </c>
      <c r="AJ33" s="33">
        <f t="shared" si="1"/>
        <v>0</v>
      </c>
      <c r="AK33" s="12">
        <v>1350</v>
      </c>
      <c r="AL33" s="12">
        <v>999</v>
      </c>
      <c r="AM33" s="12">
        <v>261</v>
      </c>
      <c r="AN33" s="14">
        <v>0.74</v>
      </c>
    </row>
    <row r="34" spans="2:40" x14ac:dyDescent="0.25">
      <c r="B34" s="10">
        <v>44956</v>
      </c>
      <c r="C34" s="12">
        <v>315</v>
      </c>
      <c r="D34" s="12">
        <v>223</v>
      </c>
      <c r="E34" s="12">
        <v>85</v>
      </c>
      <c r="F34" s="14">
        <v>0.70793650793650797</v>
      </c>
      <c r="G34" s="12">
        <v>1691</v>
      </c>
      <c r="H34" s="12">
        <v>1162</v>
      </c>
      <c r="I34" s="12">
        <v>421</v>
      </c>
      <c r="J34" s="14">
        <v>0.68716735659373152</v>
      </c>
      <c r="K34" s="32">
        <f t="shared" si="0"/>
        <v>0</v>
      </c>
      <c r="L34" s="44">
        <v>7799</v>
      </c>
      <c r="M34" s="12">
        <v>6645</v>
      </c>
      <c r="N34" s="12">
        <v>733</v>
      </c>
      <c r="O34" s="14">
        <v>0.85203231183485062</v>
      </c>
      <c r="P34" s="12">
        <v>372</v>
      </c>
      <c r="Q34" s="12">
        <v>236</v>
      </c>
      <c r="R34" s="12">
        <v>112</v>
      </c>
      <c r="S34" s="14">
        <v>0.63440860215053763</v>
      </c>
      <c r="T34" s="12">
        <v>89</v>
      </c>
      <c r="U34" s="12">
        <v>65</v>
      </c>
      <c r="V34" s="12">
        <v>18</v>
      </c>
      <c r="W34" s="14">
        <v>0.7303370786516854</v>
      </c>
      <c r="X34" s="12">
        <v>502</v>
      </c>
      <c r="Y34" s="12">
        <v>384</v>
      </c>
      <c r="Z34" s="12">
        <v>103</v>
      </c>
      <c r="AA34" s="14">
        <v>0.76494023904382469</v>
      </c>
      <c r="AB34" s="12">
        <v>309</v>
      </c>
      <c r="AC34" s="12">
        <v>235</v>
      </c>
      <c r="AD34" s="12">
        <v>63</v>
      </c>
      <c r="AE34" s="14">
        <v>0.76051779935275077</v>
      </c>
      <c r="AF34" s="12">
        <v>248</v>
      </c>
      <c r="AG34" s="12">
        <v>165</v>
      </c>
      <c r="AH34" s="12">
        <v>55</v>
      </c>
      <c r="AI34" s="14">
        <v>0.66532258064516125</v>
      </c>
      <c r="AJ34" s="33">
        <f t="shared" si="1"/>
        <v>0</v>
      </c>
      <c r="AK34" s="12">
        <v>1350</v>
      </c>
      <c r="AL34" s="12">
        <v>1019</v>
      </c>
      <c r="AM34" s="12">
        <v>240</v>
      </c>
      <c r="AN34" s="14">
        <v>0.75481481481481483</v>
      </c>
    </row>
    <row r="35" spans="2:40" x14ac:dyDescent="0.25">
      <c r="B35" s="10">
        <v>44957</v>
      </c>
      <c r="C35" s="12">
        <v>315</v>
      </c>
      <c r="D35" s="12">
        <v>233</v>
      </c>
      <c r="E35" s="12">
        <v>79</v>
      </c>
      <c r="F35" s="14">
        <v>0.73968253968253972</v>
      </c>
      <c r="G35" s="12">
        <v>1691</v>
      </c>
      <c r="H35" s="12">
        <v>1142</v>
      </c>
      <c r="I35" s="12">
        <v>432</v>
      </c>
      <c r="J35" s="14">
        <v>0.67534003548196331</v>
      </c>
      <c r="K35" s="32">
        <f t="shared" si="0"/>
        <v>0</v>
      </c>
      <c r="L35" s="44">
        <v>7799</v>
      </c>
      <c r="M35" s="12">
        <v>6717</v>
      </c>
      <c r="N35" s="12">
        <v>686</v>
      </c>
      <c r="O35" s="14">
        <v>0.86126426464931405</v>
      </c>
      <c r="P35" s="12">
        <v>372</v>
      </c>
      <c r="Q35" s="12">
        <v>255</v>
      </c>
      <c r="R35" s="12">
        <v>109</v>
      </c>
      <c r="S35" s="14">
        <v>0.68548387096774188</v>
      </c>
      <c r="T35" s="12">
        <v>89</v>
      </c>
      <c r="U35" s="12">
        <v>68</v>
      </c>
      <c r="V35" s="12">
        <v>15</v>
      </c>
      <c r="W35" s="14">
        <v>0.7640449438202247</v>
      </c>
      <c r="X35" s="12">
        <v>502</v>
      </c>
      <c r="Y35" s="12">
        <v>387</v>
      </c>
      <c r="Z35" s="12">
        <v>100</v>
      </c>
      <c r="AA35" s="14">
        <v>0.77091633466135456</v>
      </c>
      <c r="AB35" s="12">
        <v>309</v>
      </c>
      <c r="AC35" s="12">
        <v>234</v>
      </c>
      <c r="AD35" s="12">
        <v>66</v>
      </c>
      <c r="AE35" s="14">
        <v>0.75728155339805825</v>
      </c>
      <c r="AF35" s="12">
        <v>248</v>
      </c>
      <c r="AG35" s="12">
        <v>174</v>
      </c>
      <c r="AH35" s="12">
        <v>46</v>
      </c>
      <c r="AI35" s="14">
        <v>0.70161290322580649</v>
      </c>
      <c r="AJ35" s="33">
        <f t="shared" si="1"/>
        <v>0</v>
      </c>
      <c r="AK35" s="12">
        <v>1350</v>
      </c>
      <c r="AL35" s="12">
        <v>985</v>
      </c>
      <c r="AM35" s="12">
        <v>280</v>
      </c>
      <c r="AN35" s="14">
        <v>0.72962962962962963</v>
      </c>
    </row>
    <row r="36" spans="2:40" x14ac:dyDescent="0.25">
      <c r="B36" s="10">
        <v>44958</v>
      </c>
      <c r="C36" s="12">
        <v>315</v>
      </c>
      <c r="D36" s="12">
        <v>215</v>
      </c>
      <c r="E36" s="12">
        <v>95</v>
      </c>
      <c r="F36" s="14">
        <v>0.68253968253968256</v>
      </c>
      <c r="G36" s="12">
        <v>1691</v>
      </c>
      <c r="H36" s="12">
        <v>1191</v>
      </c>
      <c r="I36" s="12">
        <v>392</v>
      </c>
      <c r="J36" s="14">
        <v>0.70431697220579537</v>
      </c>
      <c r="K36" s="32">
        <f t="shared" si="0"/>
        <v>0</v>
      </c>
      <c r="L36" s="44">
        <v>7799</v>
      </c>
      <c r="M36" s="12">
        <v>6775</v>
      </c>
      <c r="N36" s="12">
        <v>620</v>
      </c>
      <c r="O36" s="14">
        <v>0.86870111552763174</v>
      </c>
      <c r="P36" s="12">
        <v>372</v>
      </c>
      <c r="Q36" s="12">
        <v>247</v>
      </c>
      <c r="R36" s="12">
        <v>118</v>
      </c>
      <c r="S36" s="14">
        <v>0.66397849462365588</v>
      </c>
      <c r="T36" s="12">
        <v>89</v>
      </c>
      <c r="U36" s="12">
        <v>69</v>
      </c>
      <c r="V36" s="12">
        <v>14</v>
      </c>
      <c r="W36" s="14">
        <v>0.7752808988764045</v>
      </c>
      <c r="X36" s="12">
        <v>502</v>
      </c>
      <c r="Y36" s="12">
        <v>388</v>
      </c>
      <c r="Z36" s="12">
        <v>106</v>
      </c>
      <c r="AA36" s="14">
        <v>0.77290836653386452</v>
      </c>
      <c r="AB36" s="12">
        <v>309</v>
      </c>
      <c r="AC36" s="12">
        <v>248</v>
      </c>
      <c r="AD36" s="12">
        <v>51</v>
      </c>
      <c r="AE36" s="14">
        <v>0.80258899676375406</v>
      </c>
      <c r="AF36" s="12">
        <v>248</v>
      </c>
      <c r="AG36" s="12">
        <v>174</v>
      </c>
      <c r="AH36" s="12">
        <v>46</v>
      </c>
      <c r="AI36" s="14">
        <v>0.70161290322580649</v>
      </c>
      <c r="AJ36" s="33">
        <f t="shared" si="1"/>
        <v>0</v>
      </c>
      <c r="AK36" s="12">
        <v>1350</v>
      </c>
      <c r="AL36" s="12">
        <v>992</v>
      </c>
      <c r="AM36" s="12">
        <v>266</v>
      </c>
      <c r="AN36" s="14">
        <v>0.73481481481481481</v>
      </c>
    </row>
    <row r="37" spans="2:40" x14ac:dyDescent="0.25">
      <c r="B37" s="10">
        <v>44959</v>
      </c>
      <c r="C37" s="12">
        <v>315</v>
      </c>
      <c r="D37" s="12">
        <v>225</v>
      </c>
      <c r="E37" s="12">
        <v>86</v>
      </c>
      <c r="F37" s="14">
        <v>0.7142857142857143</v>
      </c>
      <c r="G37" s="12">
        <v>1691</v>
      </c>
      <c r="H37" s="12">
        <v>1202</v>
      </c>
      <c r="I37" s="12">
        <v>374</v>
      </c>
      <c r="J37" s="14">
        <v>0.71082199881726793</v>
      </c>
      <c r="K37" s="32">
        <f t="shared" si="0"/>
        <v>0</v>
      </c>
      <c r="L37" s="44">
        <v>7799</v>
      </c>
      <c r="M37" s="12">
        <v>6759</v>
      </c>
      <c r="N37" s="12">
        <v>602</v>
      </c>
      <c r="O37" s="14">
        <v>0.86664957045775104</v>
      </c>
      <c r="P37" s="12">
        <v>372</v>
      </c>
      <c r="Q37" s="12">
        <v>244</v>
      </c>
      <c r="R37" s="12">
        <v>116</v>
      </c>
      <c r="S37" s="14">
        <v>0.65591397849462363</v>
      </c>
      <c r="T37" s="12">
        <v>89</v>
      </c>
      <c r="U37" s="12">
        <v>63</v>
      </c>
      <c r="V37" s="12">
        <v>20</v>
      </c>
      <c r="W37" s="14">
        <v>0.7078651685393258</v>
      </c>
      <c r="X37" s="12">
        <v>502</v>
      </c>
      <c r="Y37" s="12">
        <v>388</v>
      </c>
      <c r="Z37" s="12">
        <v>100</v>
      </c>
      <c r="AA37" s="14">
        <v>0.77290836653386452</v>
      </c>
      <c r="AB37" s="12">
        <v>309</v>
      </c>
      <c r="AC37" s="12">
        <v>226</v>
      </c>
      <c r="AD37" s="12">
        <v>72</v>
      </c>
      <c r="AE37" s="14">
        <v>0.73139158576051777</v>
      </c>
      <c r="AF37" s="12">
        <v>248</v>
      </c>
      <c r="AG37" s="12">
        <v>182</v>
      </c>
      <c r="AH37" s="12">
        <v>38</v>
      </c>
      <c r="AI37" s="14">
        <v>0.7338709677419355</v>
      </c>
      <c r="AJ37" s="33">
        <f t="shared" si="1"/>
        <v>0</v>
      </c>
      <c r="AK37" s="12">
        <v>1350</v>
      </c>
      <c r="AL37" s="12">
        <v>1007</v>
      </c>
      <c r="AM37" s="12">
        <v>239</v>
      </c>
      <c r="AN37" s="14">
        <v>0.74592592592592588</v>
      </c>
    </row>
    <row r="38" spans="2:40" x14ac:dyDescent="0.25">
      <c r="B38" s="10">
        <v>44960</v>
      </c>
      <c r="C38" s="12">
        <v>315</v>
      </c>
      <c r="D38" s="12">
        <v>220</v>
      </c>
      <c r="E38" s="12">
        <v>89</v>
      </c>
      <c r="F38" s="14">
        <v>0.69841269841269837</v>
      </c>
      <c r="G38" s="12">
        <v>1691</v>
      </c>
      <c r="H38" s="12">
        <v>1194</v>
      </c>
      <c r="I38" s="12">
        <v>384</v>
      </c>
      <c r="J38" s="14">
        <v>0.70609107037256058</v>
      </c>
      <c r="K38" s="32">
        <f t="shared" si="0"/>
        <v>0</v>
      </c>
      <c r="L38" s="44">
        <v>7799</v>
      </c>
      <c r="M38" s="12">
        <v>6778</v>
      </c>
      <c r="N38" s="12">
        <v>650</v>
      </c>
      <c r="O38" s="14">
        <v>0.86908578022823435</v>
      </c>
      <c r="P38" s="12">
        <v>372</v>
      </c>
      <c r="Q38" s="12">
        <v>260</v>
      </c>
      <c r="R38" s="12">
        <v>103</v>
      </c>
      <c r="S38" s="14">
        <v>0.69892473118279574</v>
      </c>
      <c r="T38" s="12">
        <v>89</v>
      </c>
      <c r="U38" s="12">
        <v>63</v>
      </c>
      <c r="V38" s="12">
        <v>20</v>
      </c>
      <c r="W38" s="14">
        <v>0.7078651685393258</v>
      </c>
      <c r="X38" s="12">
        <v>513</v>
      </c>
      <c r="Y38" s="12">
        <v>371</v>
      </c>
      <c r="Z38" s="12">
        <v>117</v>
      </c>
      <c r="AA38" s="14">
        <v>0.72319688109161795</v>
      </c>
      <c r="AB38" s="12">
        <v>309</v>
      </c>
      <c r="AC38" s="12">
        <v>231</v>
      </c>
      <c r="AD38" s="12">
        <v>60</v>
      </c>
      <c r="AE38" s="14">
        <v>0.74757281553398058</v>
      </c>
      <c r="AF38" s="12">
        <v>248</v>
      </c>
      <c r="AG38" s="12">
        <v>174</v>
      </c>
      <c r="AH38" s="12">
        <v>45</v>
      </c>
      <c r="AI38" s="14">
        <v>0.70161290322580649</v>
      </c>
      <c r="AJ38" s="33">
        <f t="shared" si="1"/>
        <v>0</v>
      </c>
      <c r="AK38" s="12">
        <v>1360</v>
      </c>
      <c r="AL38" s="12">
        <v>985</v>
      </c>
      <c r="AM38" s="12">
        <v>279</v>
      </c>
      <c r="AN38" s="14">
        <v>0.72426470588235292</v>
      </c>
    </row>
    <row r="39" spans="2:40" x14ac:dyDescent="0.25">
      <c r="B39" s="10">
        <v>44961</v>
      </c>
      <c r="C39" s="12">
        <v>315</v>
      </c>
      <c r="D39" s="12">
        <v>208</v>
      </c>
      <c r="E39" s="12">
        <v>95</v>
      </c>
      <c r="F39" s="14">
        <v>0.6603174603174603</v>
      </c>
      <c r="G39" s="12">
        <v>1691</v>
      </c>
      <c r="H39" s="12">
        <v>1216</v>
      </c>
      <c r="I39" s="12">
        <v>365</v>
      </c>
      <c r="J39" s="14">
        <v>0.7191011235955056</v>
      </c>
      <c r="K39" s="32">
        <f t="shared" si="0"/>
        <v>0</v>
      </c>
      <c r="L39" s="44">
        <v>7801</v>
      </c>
      <c r="M39" s="12">
        <v>6629</v>
      </c>
      <c r="N39" s="12">
        <v>768</v>
      </c>
      <c r="O39" s="14">
        <v>0.84976285091654913</v>
      </c>
      <c r="P39" s="12">
        <v>372</v>
      </c>
      <c r="Q39" s="12">
        <v>239</v>
      </c>
      <c r="R39" s="12">
        <v>125</v>
      </c>
      <c r="S39" s="14">
        <v>0.64247311827956988</v>
      </c>
      <c r="T39" s="12">
        <v>89</v>
      </c>
      <c r="U39" s="12">
        <v>65</v>
      </c>
      <c r="V39" s="12">
        <v>18</v>
      </c>
      <c r="W39" s="14">
        <v>0.7303370786516854</v>
      </c>
      <c r="X39" s="12">
        <v>513</v>
      </c>
      <c r="Y39" s="12">
        <v>397</v>
      </c>
      <c r="Z39" s="12">
        <v>96</v>
      </c>
      <c r="AA39" s="14">
        <v>0.77387914230019494</v>
      </c>
      <c r="AB39" s="12">
        <v>309</v>
      </c>
      <c r="AC39" s="12">
        <v>222</v>
      </c>
      <c r="AD39" s="12">
        <v>72</v>
      </c>
      <c r="AE39" s="14">
        <v>0.71844660194174759</v>
      </c>
      <c r="AF39" s="12">
        <v>248</v>
      </c>
      <c r="AG39" s="12">
        <v>178</v>
      </c>
      <c r="AH39" s="12">
        <v>42</v>
      </c>
      <c r="AI39" s="14">
        <v>0.717741935483871</v>
      </c>
      <c r="AJ39" s="33">
        <f t="shared" si="1"/>
        <v>0</v>
      </c>
      <c r="AK39" s="12">
        <v>1360</v>
      </c>
      <c r="AL39" s="12">
        <v>982</v>
      </c>
      <c r="AM39" s="12">
        <v>283</v>
      </c>
      <c r="AN39" s="14">
        <v>0.72205882352941175</v>
      </c>
    </row>
    <row r="40" spans="2:40" x14ac:dyDescent="0.25">
      <c r="B40" s="10">
        <v>44962</v>
      </c>
      <c r="C40" s="12">
        <v>315</v>
      </c>
      <c r="D40" s="12">
        <v>225</v>
      </c>
      <c r="E40" s="12">
        <v>90</v>
      </c>
      <c r="F40" s="14">
        <v>0.7142857142857143</v>
      </c>
      <c r="G40" s="12">
        <v>1691</v>
      </c>
      <c r="H40" s="12">
        <v>1232</v>
      </c>
      <c r="I40" s="12">
        <v>350</v>
      </c>
      <c r="J40" s="14">
        <v>0.72856298048492019</v>
      </c>
      <c r="K40" s="32">
        <f t="shared" si="0"/>
        <v>0</v>
      </c>
      <c r="L40" s="44">
        <v>7801</v>
      </c>
      <c r="M40" s="12">
        <v>6738</v>
      </c>
      <c r="N40" s="12">
        <v>666</v>
      </c>
      <c r="O40" s="14">
        <v>0.86373541853608515</v>
      </c>
      <c r="P40" s="12">
        <v>372</v>
      </c>
      <c r="Q40" s="12">
        <v>239</v>
      </c>
      <c r="R40" s="12">
        <v>121</v>
      </c>
      <c r="S40" s="14">
        <v>0.64247311827956988</v>
      </c>
      <c r="T40" s="12">
        <v>89</v>
      </c>
      <c r="U40" s="12">
        <v>66</v>
      </c>
      <c r="V40" s="12">
        <v>17</v>
      </c>
      <c r="W40" s="14">
        <v>0.7415730337078652</v>
      </c>
      <c r="X40" s="12">
        <v>513</v>
      </c>
      <c r="Y40" s="12">
        <v>384</v>
      </c>
      <c r="Z40" s="12">
        <v>140</v>
      </c>
      <c r="AA40" s="14">
        <v>0.74853801169590639</v>
      </c>
      <c r="AB40" s="12">
        <v>309</v>
      </c>
      <c r="AC40" s="12">
        <v>232</v>
      </c>
      <c r="AD40" s="12">
        <v>65</v>
      </c>
      <c r="AE40" s="14">
        <v>0.7508090614886731</v>
      </c>
      <c r="AF40" s="12">
        <v>248</v>
      </c>
      <c r="AG40" s="12">
        <v>171</v>
      </c>
      <c r="AH40" s="12">
        <v>49</v>
      </c>
      <c r="AI40" s="14">
        <v>0.68951612903225812</v>
      </c>
      <c r="AJ40" s="33">
        <f t="shared" si="1"/>
        <v>0</v>
      </c>
      <c r="AK40" s="12">
        <v>1360</v>
      </c>
      <c r="AL40" s="12">
        <v>1000</v>
      </c>
      <c r="AM40" s="12">
        <v>263</v>
      </c>
      <c r="AN40" s="14">
        <v>0.73529411764705888</v>
      </c>
    </row>
    <row r="41" spans="2:40" x14ac:dyDescent="0.25">
      <c r="B41" s="10">
        <v>44963</v>
      </c>
      <c r="C41" s="12">
        <v>315</v>
      </c>
      <c r="D41" s="12">
        <v>218</v>
      </c>
      <c r="E41" s="12">
        <v>87</v>
      </c>
      <c r="F41" s="14">
        <v>0.69206349206349205</v>
      </c>
      <c r="G41" s="12">
        <v>1691</v>
      </c>
      <c r="H41" s="12">
        <v>1247</v>
      </c>
      <c r="I41" s="12">
        <v>317</v>
      </c>
      <c r="J41" s="14">
        <v>0.73743347131874626</v>
      </c>
      <c r="K41" s="32">
        <f t="shared" si="0"/>
        <v>0</v>
      </c>
      <c r="L41" s="44">
        <v>7801</v>
      </c>
      <c r="M41" s="12">
        <v>6624</v>
      </c>
      <c r="N41" s="12">
        <v>782</v>
      </c>
      <c r="O41" s="14">
        <v>0.84912190744776306</v>
      </c>
      <c r="P41" s="12">
        <v>372</v>
      </c>
      <c r="Q41" s="12">
        <v>235</v>
      </c>
      <c r="R41" s="12">
        <v>129</v>
      </c>
      <c r="S41" s="14">
        <v>0.63172043010752688</v>
      </c>
      <c r="T41" s="12">
        <v>89</v>
      </c>
      <c r="U41" s="12">
        <v>66</v>
      </c>
      <c r="V41" s="12">
        <v>13</v>
      </c>
      <c r="W41" s="14">
        <v>0.7415730337078652</v>
      </c>
      <c r="X41" s="12">
        <v>513</v>
      </c>
      <c r="Y41" s="12">
        <v>372</v>
      </c>
      <c r="Z41" s="12">
        <v>118</v>
      </c>
      <c r="AA41" s="14">
        <v>0.72514619883040932</v>
      </c>
      <c r="AB41" s="12">
        <v>309</v>
      </c>
      <c r="AC41" s="12">
        <v>225</v>
      </c>
      <c r="AD41" s="12">
        <v>77</v>
      </c>
      <c r="AE41" s="14">
        <v>0.72815533980582525</v>
      </c>
      <c r="AF41" s="12">
        <v>248</v>
      </c>
      <c r="AG41" s="12">
        <v>185</v>
      </c>
      <c r="AH41" s="12">
        <v>35</v>
      </c>
      <c r="AI41" s="14">
        <v>0.74596774193548387</v>
      </c>
      <c r="AJ41" s="33">
        <f t="shared" si="1"/>
        <v>0</v>
      </c>
      <c r="AK41" s="12">
        <v>1360</v>
      </c>
      <c r="AL41" s="12">
        <v>978</v>
      </c>
      <c r="AM41" s="12">
        <v>442</v>
      </c>
      <c r="AN41" s="14">
        <v>0.71911764705882353</v>
      </c>
    </row>
    <row r="42" spans="2:40" x14ac:dyDescent="0.25">
      <c r="B42" s="10">
        <v>44964</v>
      </c>
      <c r="C42" s="12">
        <v>315</v>
      </c>
      <c r="D42" s="12">
        <v>208</v>
      </c>
      <c r="E42" s="12">
        <v>97</v>
      </c>
      <c r="F42" s="14">
        <v>0.6603174603174603</v>
      </c>
      <c r="G42" s="12">
        <v>1691</v>
      </c>
      <c r="H42" s="12">
        <v>1247</v>
      </c>
      <c r="I42" s="12">
        <v>336</v>
      </c>
      <c r="J42" s="14">
        <v>0.73743347131874626</v>
      </c>
      <c r="K42" s="32">
        <f t="shared" si="0"/>
        <v>0</v>
      </c>
      <c r="L42" s="44">
        <v>7801</v>
      </c>
      <c r="M42" s="12">
        <v>6751</v>
      </c>
      <c r="N42" s="12">
        <v>670</v>
      </c>
      <c r="O42" s="14">
        <v>0.86540187155492887</v>
      </c>
      <c r="P42" s="12">
        <v>372</v>
      </c>
      <c r="Q42" s="12">
        <v>267</v>
      </c>
      <c r="R42" s="12">
        <v>95</v>
      </c>
      <c r="S42" s="14">
        <v>0.717741935483871</v>
      </c>
      <c r="T42" s="12">
        <v>89</v>
      </c>
      <c r="U42" s="12">
        <v>70</v>
      </c>
      <c r="V42" s="12">
        <v>13</v>
      </c>
      <c r="W42" s="14">
        <v>0.7865168539325843</v>
      </c>
      <c r="X42" s="12">
        <v>513</v>
      </c>
      <c r="Y42" s="12">
        <v>392</v>
      </c>
      <c r="Z42" s="12">
        <v>101</v>
      </c>
      <c r="AA42" s="14">
        <v>0.76413255360623777</v>
      </c>
      <c r="AB42" s="12">
        <v>309</v>
      </c>
      <c r="AC42" s="12">
        <v>205</v>
      </c>
      <c r="AD42" s="12">
        <v>96</v>
      </c>
      <c r="AE42" s="14">
        <v>0.66343042071197411</v>
      </c>
      <c r="AF42" s="12">
        <v>248</v>
      </c>
      <c r="AG42" s="12">
        <v>178</v>
      </c>
      <c r="AH42" s="12">
        <v>42</v>
      </c>
      <c r="AI42" s="14">
        <v>0.717741935483871</v>
      </c>
      <c r="AJ42" s="33">
        <f t="shared" si="1"/>
        <v>0</v>
      </c>
      <c r="AK42" s="12">
        <v>1360</v>
      </c>
      <c r="AL42" s="12">
        <v>990</v>
      </c>
      <c r="AM42" s="12">
        <v>276</v>
      </c>
      <c r="AN42" s="14">
        <v>0.7279411764705882</v>
      </c>
    </row>
    <row r="43" spans="2:40" x14ac:dyDescent="0.25">
      <c r="B43" s="10">
        <v>44965</v>
      </c>
      <c r="C43" s="12">
        <v>315</v>
      </c>
      <c r="D43" s="12">
        <v>211</v>
      </c>
      <c r="E43" s="12">
        <v>93</v>
      </c>
      <c r="F43" s="14">
        <v>0.66984126984126979</v>
      </c>
      <c r="G43" s="12">
        <v>1671</v>
      </c>
      <c r="H43" s="12">
        <v>1309</v>
      </c>
      <c r="I43" s="12">
        <v>266</v>
      </c>
      <c r="J43" s="14">
        <v>0.78336325553560737</v>
      </c>
      <c r="K43" s="32">
        <f t="shared" si="0"/>
        <v>-20</v>
      </c>
      <c r="L43" s="44">
        <v>7801</v>
      </c>
      <c r="M43" s="12">
        <v>6776</v>
      </c>
      <c r="N43" s="12">
        <v>642</v>
      </c>
      <c r="O43" s="14">
        <v>0.86860658889885911</v>
      </c>
      <c r="P43" s="12">
        <v>372</v>
      </c>
      <c r="Q43" s="12">
        <v>241</v>
      </c>
      <c r="R43" s="12">
        <v>124</v>
      </c>
      <c r="S43" s="14">
        <v>0.64784946236559138</v>
      </c>
      <c r="T43" s="12">
        <v>89</v>
      </c>
      <c r="U43" s="12">
        <v>72</v>
      </c>
      <c r="V43" s="12">
        <v>29</v>
      </c>
      <c r="W43" s="14">
        <v>0.8089887640449438</v>
      </c>
      <c r="X43" s="12">
        <v>513</v>
      </c>
      <c r="Y43" s="12">
        <v>403</v>
      </c>
      <c r="Z43" s="12">
        <v>91</v>
      </c>
      <c r="AA43" s="14">
        <v>0.78557504873294348</v>
      </c>
      <c r="AB43" s="12">
        <v>309</v>
      </c>
      <c r="AC43" s="12">
        <v>210</v>
      </c>
      <c r="AD43" s="12">
        <v>91</v>
      </c>
      <c r="AE43" s="14">
        <v>0.67961165048543692</v>
      </c>
      <c r="AF43" s="12">
        <v>248</v>
      </c>
      <c r="AG43" s="12">
        <v>182</v>
      </c>
      <c r="AH43" s="12">
        <v>38</v>
      </c>
      <c r="AI43" s="14">
        <v>0.7338709677419355</v>
      </c>
      <c r="AJ43" s="33">
        <f t="shared" si="1"/>
        <v>0</v>
      </c>
      <c r="AK43" s="12">
        <v>1360</v>
      </c>
      <c r="AL43" s="12">
        <v>976</v>
      </c>
      <c r="AM43" s="12">
        <v>290</v>
      </c>
      <c r="AN43" s="14">
        <v>0.71764705882352942</v>
      </c>
    </row>
    <row r="44" spans="2:40" x14ac:dyDescent="0.25">
      <c r="B44" s="10">
        <v>44966</v>
      </c>
      <c r="C44" s="12">
        <v>315</v>
      </c>
      <c r="D44" s="12">
        <v>207</v>
      </c>
      <c r="E44" s="12">
        <v>104</v>
      </c>
      <c r="F44" s="14">
        <v>0.65714285714285714</v>
      </c>
      <c r="G44" s="12">
        <v>1671</v>
      </c>
      <c r="H44" s="12">
        <v>1198</v>
      </c>
      <c r="I44" s="12">
        <v>362</v>
      </c>
      <c r="J44" s="14">
        <v>0.71693596648713342</v>
      </c>
      <c r="K44" s="32">
        <f t="shared" si="0"/>
        <v>0</v>
      </c>
      <c r="L44" s="44">
        <v>7801</v>
      </c>
      <c r="M44" s="12">
        <v>6742</v>
      </c>
      <c r="N44" s="12">
        <v>647</v>
      </c>
      <c r="O44" s="14">
        <v>0.86424817331111392</v>
      </c>
      <c r="P44" s="12">
        <v>372</v>
      </c>
      <c r="Q44" s="12">
        <v>259</v>
      </c>
      <c r="R44" s="12">
        <v>104</v>
      </c>
      <c r="S44" s="14">
        <v>0.69623655913978499</v>
      </c>
      <c r="T44" s="12">
        <v>89</v>
      </c>
      <c r="U44" s="12">
        <v>66</v>
      </c>
      <c r="V44" s="12">
        <v>17</v>
      </c>
      <c r="W44" s="14">
        <v>0.7415730337078652</v>
      </c>
      <c r="X44" s="12">
        <v>513</v>
      </c>
      <c r="Y44" s="12">
        <v>389</v>
      </c>
      <c r="Z44" s="12">
        <v>100</v>
      </c>
      <c r="AA44" s="14">
        <v>0.75828460038986356</v>
      </c>
      <c r="AB44" s="12">
        <v>309</v>
      </c>
      <c r="AC44" s="12">
        <v>228</v>
      </c>
      <c r="AD44" s="12">
        <v>75</v>
      </c>
      <c r="AE44" s="14">
        <v>0.73786407766990292</v>
      </c>
      <c r="AF44" s="12">
        <v>248</v>
      </c>
      <c r="AG44" s="12">
        <v>172</v>
      </c>
      <c r="AH44" s="12">
        <v>48</v>
      </c>
      <c r="AI44" s="14">
        <v>0.69354838709677424</v>
      </c>
      <c r="AJ44" s="33">
        <f t="shared" si="1"/>
        <v>0</v>
      </c>
      <c r="AK44" s="12">
        <v>1360</v>
      </c>
      <c r="AL44" s="12">
        <v>1023</v>
      </c>
      <c r="AM44" s="12">
        <v>242</v>
      </c>
      <c r="AN44" s="14">
        <v>0.75220588235294117</v>
      </c>
    </row>
    <row r="45" spans="2:40" x14ac:dyDescent="0.25">
      <c r="B45" s="10">
        <v>44967</v>
      </c>
      <c r="C45" s="12">
        <v>315</v>
      </c>
      <c r="D45" s="12">
        <v>224</v>
      </c>
      <c r="E45" s="12">
        <v>85</v>
      </c>
      <c r="F45" s="14">
        <v>0.71111111111111114</v>
      </c>
      <c r="G45" s="12">
        <v>1671</v>
      </c>
      <c r="H45" s="12">
        <v>1292</v>
      </c>
      <c r="I45" s="12">
        <v>262</v>
      </c>
      <c r="J45" s="14">
        <v>0.77318970676241772</v>
      </c>
      <c r="K45" s="32">
        <f t="shared" si="0"/>
        <v>0</v>
      </c>
      <c r="L45" s="44">
        <v>7801</v>
      </c>
      <c r="M45" s="12">
        <v>6575</v>
      </c>
      <c r="N45" s="12">
        <v>760</v>
      </c>
      <c r="O45" s="14">
        <v>0.84284066145365977</v>
      </c>
      <c r="P45" s="12">
        <v>372</v>
      </c>
      <c r="Q45" s="12">
        <v>254</v>
      </c>
      <c r="R45" s="12">
        <v>115</v>
      </c>
      <c r="S45" s="14">
        <v>0.68279569892473113</v>
      </c>
      <c r="T45" s="12">
        <v>89</v>
      </c>
      <c r="U45" s="12">
        <v>66</v>
      </c>
      <c r="V45" s="12">
        <v>17</v>
      </c>
      <c r="W45" s="14">
        <v>0.7415730337078652</v>
      </c>
      <c r="X45" s="12">
        <v>513</v>
      </c>
      <c r="Y45" s="12">
        <v>400</v>
      </c>
      <c r="Z45" s="12">
        <v>92</v>
      </c>
      <c r="AA45" s="14">
        <v>0.77972709551656916</v>
      </c>
      <c r="AB45" s="12">
        <v>309</v>
      </c>
      <c r="AC45" s="12">
        <v>217</v>
      </c>
      <c r="AD45" s="12">
        <v>79</v>
      </c>
      <c r="AE45" s="14">
        <v>0.70226537216828477</v>
      </c>
      <c r="AF45" s="12">
        <v>248</v>
      </c>
      <c r="AG45" s="12">
        <v>185</v>
      </c>
      <c r="AH45" s="12">
        <v>35</v>
      </c>
      <c r="AI45" s="14">
        <v>0.74596774193548387</v>
      </c>
      <c r="AJ45" s="33">
        <f t="shared" si="1"/>
        <v>0</v>
      </c>
      <c r="AK45" s="12">
        <v>1360</v>
      </c>
      <c r="AL45" s="12">
        <v>1007</v>
      </c>
      <c r="AM45" s="12">
        <v>260</v>
      </c>
      <c r="AN45" s="14">
        <v>0.74044117647058827</v>
      </c>
    </row>
    <row r="46" spans="2:40" x14ac:dyDescent="0.25">
      <c r="B46" s="10">
        <v>44968</v>
      </c>
      <c r="C46" s="12">
        <v>315</v>
      </c>
      <c r="D46" s="12">
        <v>233</v>
      </c>
      <c r="E46" s="12">
        <v>81</v>
      </c>
      <c r="F46" s="14">
        <v>0.73968253968253972</v>
      </c>
      <c r="G46" s="12">
        <v>1691</v>
      </c>
      <c r="H46" s="12">
        <v>1188</v>
      </c>
      <c r="I46" s="12">
        <v>400</v>
      </c>
      <c r="J46" s="14">
        <v>0.70254287403903015</v>
      </c>
      <c r="K46" s="32">
        <f t="shared" si="0"/>
        <v>20</v>
      </c>
      <c r="L46" s="44">
        <v>7801</v>
      </c>
      <c r="M46" s="12">
        <v>6382</v>
      </c>
      <c r="N46" s="12">
        <v>919</v>
      </c>
      <c r="O46" s="14">
        <v>0.81810024355851818</v>
      </c>
      <c r="P46" s="12">
        <v>372</v>
      </c>
      <c r="Q46" s="12">
        <v>245</v>
      </c>
      <c r="R46" s="12">
        <v>118</v>
      </c>
      <c r="S46" s="14">
        <v>0.65860215053763438</v>
      </c>
      <c r="T46" s="12">
        <v>89</v>
      </c>
      <c r="U46" s="12">
        <v>65</v>
      </c>
      <c r="V46" s="12">
        <v>18</v>
      </c>
      <c r="W46" s="14">
        <v>0.7303370786516854</v>
      </c>
      <c r="X46" s="12">
        <v>513</v>
      </c>
      <c r="Y46" s="12">
        <v>393</v>
      </c>
      <c r="Z46" s="12">
        <v>100</v>
      </c>
      <c r="AA46" s="14">
        <v>0.76608187134502925</v>
      </c>
      <c r="AB46" s="12">
        <v>309</v>
      </c>
      <c r="AC46" s="12">
        <v>209</v>
      </c>
      <c r="AD46" s="12">
        <v>86</v>
      </c>
      <c r="AE46" s="14">
        <v>0.6763754045307443</v>
      </c>
      <c r="AF46" s="12">
        <v>248</v>
      </c>
      <c r="AG46" s="12">
        <v>183</v>
      </c>
      <c r="AH46" s="12">
        <v>37</v>
      </c>
      <c r="AI46" s="14">
        <v>0.73790322580645162</v>
      </c>
      <c r="AJ46" s="33">
        <f t="shared" si="1"/>
        <v>0</v>
      </c>
      <c r="AK46" s="12">
        <v>1360</v>
      </c>
      <c r="AL46" s="12">
        <v>1015</v>
      </c>
      <c r="AM46" s="12">
        <v>247</v>
      </c>
      <c r="AN46" s="14">
        <v>0.74632352941176472</v>
      </c>
    </row>
    <row r="47" spans="2:40" x14ac:dyDescent="0.25">
      <c r="B47" s="10">
        <v>44969</v>
      </c>
      <c r="C47" s="12">
        <v>315</v>
      </c>
      <c r="D47" s="12">
        <v>233</v>
      </c>
      <c r="E47" s="12">
        <v>79</v>
      </c>
      <c r="F47" s="14">
        <v>0.73968253968253972</v>
      </c>
      <c r="G47" s="12">
        <v>1671</v>
      </c>
      <c r="H47" s="12">
        <v>1164</v>
      </c>
      <c r="I47" s="12">
        <v>402</v>
      </c>
      <c r="J47" s="14">
        <v>0.696588868940754</v>
      </c>
      <c r="K47" s="32">
        <f t="shared" si="0"/>
        <v>-20</v>
      </c>
      <c r="L47" s="44">
        <v>7801</v>
      </c>
      <c r="M47" s="12">
        <v>6445</v>
      </c>
      <c r="N47" s="12">
        <v>819</v>
      </c>
      <c r="O47" s="14">
        <v>0.82617613126522238</v>
      </c>
      <c r="P47" s="12">
        <v>372</v>
      </c>
      <c r="Q47" s="12">
        <v>255</v>
      </c>
      <c r="R47" s="12">
        <v>107</v>
      </c>
      <c r="S47" s="14">
        <v>0.68548387096774188</v>
      </c>
      <c r="T47" s="12">
        <v>89</v>
      </c>
      <c r="U47" s="12">
        <v>66</v>
      </c>
      <c r="V47" s="12">
        <v>24</v>
      </c>
      <c r="W47" s="14">
        <v>0.7415730337078652</v>
      </c>
      <c r="X47" s="12">
        <v>513</v>
      </c>
      <c r="Y47" s="12">
        <v>402</v>
      </c>
      <c r="Z47" s="12">
        <v>90</v>
      </c>
      <c r="AA47" s="14">
        <v>0.783625730994152</v>
      </c>
      <c r="AB47" s="12">
        <v>309</v>
      </c>
      <c r="AC47" s="12">
        <v>210</v>
      </c>
      <c r="AD47" s="12">
        <v>89</v>
      </c>
      <c r="AE47" s="14">
        <v>0.67961165048543692</v>
      </c>
      <c r="AF47" s="12">
        <v>248</v>
      </c>
      <c r="AG47" s="12">
        <v>182</v>
      </c>
      <c r="AH47" s="12">
        <v>38</v>
      </c>
      <c r="AI47" s="14">
        <v>0.7338709677419355</v>
      </c>
      <c r="AJ47" s="33">
        <f t="shared" si="1"/>
        <v>0</v>
      </c>
      <c r="AK47" s="12">
        <v>1360</v>
      </c>
      <c r="AL47" s="12">
        <v>1003</v>
      </c>
      <c r="AM47" s="12">
        <v>256</v>
      </c>
      <c r="AN47" s="14">
        <v>0.73750000000000004</v>
      </c>
    </row>
    <row r="48" spans="2:40" ht="16.5" x14ac:dyDescent="0.25">
      <c r="B48" s="10">
        <v>44970</v>
      </c>
      <c r="C48" s="12">
        <v>315</v>
      </c>
      <c r="D48" s="12">
        <v>226</v>
      </c>
      <c r="E48" s="12">
        <v>89</v>
      </c>
      <c r="F48" s="14">
        <v>0.71746031746031746</v>
      </c>
      <c r="G48" s="12">
        <v>1671</v>
      </c>
      <c r="H48" s="12">
        <v>1167</v>
      </c>
      <c r="I48" s="12">
        <v>313</v>
      </c>
      <c r="J48" s="14">
        <v>0.69838420107719923</v>
      </c>
      <c r="K48" s="32">
        <f t="shared" si="0"/>
        <v>0</v>
      </c>
      <c r="L48" s="44">
        <v>7801</v>
      </c>
      <c r="M48" s="12">
        <v>6596</v>
      </c>
      <c r="N48" s="12">
        <v>795</v>
      </c>
      <c r="O48" s="14">
        <v>0.84553262402256124</v>
      </c>
      <c r="P48" s="12">
        <v>372</v>
      </c>
      <c r="Q48" s="12">
        <v>232</v>
      </c>
      <c r="R48" s="12">
        <v>115</v>
      </c>
      <c r="S48" s="14">
        <v>0.62365591397849462</v>
      </c>
      <c r="T48" s="12">
        <v>89</v>
      </c>
      <c r="U48" s="12">
        <v>75</v>
      </c>
      <c r="V48" s="12">
        <v>8</v>
      </c>
      <c r="W48" s="14">
        <v>0.84269662921348309</v>
      </c>
      <c r="X48" s="12">
        <v>513</v>
      </c>
      <c r="Y48" s="12">
        <v>390</v>
      </c>
      <c r="Z48" s="12">
        <v>102</v>
      </c>
      <c r="AA48" s="14">
        <v>0.76023391812865493</v>
      </c>
      <c r="AB48" s="12">
        <v>309</v>
      </c>
      <c r="AC48" s="12">
        <v>219</v>
      </c>
      <c r="AD48" s="12">
        <v>78</v>
      </c>
      <c r="AE48" s="14">
        <v>0.70873786407766992</v>
      </c>
      <c r="AF48" s="28">
        <v>248</v>
      </c>
      <c r="AG48" s="28">
        <v>180</v>
      </c>
      <c r="AH48" s="28">
        <v>40</v>
      </c>
      <c r="AI48" s="45">
        <v>0.72580645161290325</v>
      </c>
      <c r="AJ48" s="33">
        <f t="shared" si="1"/>
        <v>0</v>
      </c>
      <c r="AK48" s="12">
        <v>1360</v>
      </c>
      <c r="AL48" s="12">
        <v>1037</v>
      </c>
      <c r="AM48" s="12">
        <v>223</v>
      </c>
      <c r="AN48" s="14">
        <v>0.76249999999999996</v>
      </c>
    </row>
    <row r="49" spans="2:40" x14ac:dyDescent="0.25">
      <c r="B49" s="10">
        <v>44971</v>
      </c>
      <c r="C49" s="12">
        <v>315</v>
      </c>
      <c r="D49" s="12">
        <v>213</v>
      </c>
      <c r="E49" s="12">
        <v>102</v>
      </c>
      <c r="F49" s="14">
        <v>0.67619047619047623</v>
      </c>
      <c r="G49" s="12">
        <v>1671</v>
      </c>
      <c r="H49" s="12">
        <v>1305</v>
      </c>
      <c r="I49" s="12">
        <v>241</v>
      </c>
      <c r="J49" s="14">
        <v>0.78096947935368044</v>
      </c>
      <c r="K49" s="32">
        <f t="shared" si="0"/>
        <v>0</v>
      </c>
      <c r="L49" s="44">
        <v>7801</v>
      </c>
      <c r="M49" s="12">
        <v>6504</v>
      </c>
      <c r="N49" s="12">
        <v>885</v>
      </c>
      <c r="O49" s="14">
        <v>0.83373926419689781</v>
      </c>
      <c r="P49" s="12">
        <v>372</v>
      </c>
      <c r="Q49" s="12">
        <v>224</v>
      </c>
      <c r="R49" s="12">
        <v>128</v>
      </c>
      <c r="S49" s="14">
        <v>0.60215053763440862</v>
      </c>
      <c r="T49" s="12">
        <v>89</v>
      </c>
      <c r="U49" s="12">
        <v>70</v>
      </c>
      <c r="V49" s="12">
        <v>13</v>
      </c>
      <c r="W49" s="14">
        <v>0.7865168539325843</v>
      </c>
      <c r="X49" s="12">
        <v>512</v>
      </c>
      <c r="Y49" s="12">
        <v>404</v>
      </c>
      <c r="Z49" s="12">
        <v>88</v>
      </c>
      <c r="AA49" s="14">
        <v>0.7890625</v>
      </c>
      <c r="AB49" s="12">
        <v>309</v>
      </c>
      <c r="AC49" s="12">
        <v>225</v>
      </c>
      <c r="AD49" s="12">
        <v>74</v>
      </c>
      <c r="AE49" s="14">
        <v>0.72815533980582525</v>
      </c>
      <c r="AF49" s="12">
        <v>248</v>
      </c>
      <c r="AG49" s="12">
        <v>182</v>
      </c>
      <c r="AH49" s="12">
        <v>38</v>
      </c>
      <c r="AI49" s="14">
        <v>0.7338709677419355</v>
      </c>
      <c r="AJ49" s="33">
        <f t="shared" si="1"/>
        <v>0</v>
      </c>
      <c r="AK49" s="12">
        <v>1361</v>
      </c>
      <c r="AL49" s="12">
        <v>1031</v>
      </c>
      <c r="AM49" s="12">
        <v>229</v>
      </c>
      <c r="AN49" s="14">
        <v>0.75753122703894193</v>
      </c>
    </row>
    <row r="50" spans="2:40" x14ac:dyDescent="0.25">
      <c r="B50" s="10">
        <v>44972</v>
      </c>
      <c r="C50" s="12">
        <v>315</v>
      </c>
      <c r="D50" s="12">
        <v>241</v>
      </c>
      <c r="E50" s="12">
        <v>84</v>
      </c>
      <c r="F50" s="14">
        <v>0.76507936507936503</v>
      </c>
      <c r="G50" s="12">
        <v>1671</v>
      </c>
      <c r="H50" s="12">
        <v>1307</v>
      </c>
      <c r="I50" s="12">
        <v>247</v>
      </c>
      <c r="J50" s="14">
        <v>0.78216636744464396</v>
      </c>
      <c r="K50" s="32">
        <f t="shared" si="0"/>
        <v>0</v>
      </c>
      <c r="L50" s="44">
        <v>7801</v>
      </c>
      <c r="M50" s="12">
        <v>6530</v>
      </c>
      <c r="N50" s="12">
        <v>846</v>
      </c>
      <c r="O50" s="14">
        <v>0.83707217023458536</v>
      </c>
      <c r="P50" s="12">
        <v>372</v>
      </c>
      <c r="Q50" s="12">
        <v>267</v>
      </c>
      <c r="R50" s="12">
        <v>109</v>
      </c>
      <c r="S50" s="14">
        <v>0.717741935483871</v>
      </c>
      <c r="T50" s="12">
        <v>89</v>
      </c>
      <c r="U50" s="12">
        <v>67</v>
      </c>
      <c r="V50" s="12">
        <v>16</v>
      </c>
      <c r="W50" s="14">
        <v>0.7528089887640449</v>
      </c>
      <c r="X50" s="12">
        <v>506</v>
      </c>
      <c r="Y50" s="12">
        <v>375</v>
      </c>
      <c r="Z50" s="12">
        <v>117</v>
      </c>
      <c r="AA50" s="14">
        <v>0.74110671936758898</v>
      </c>
      <c r="AB50" s="12">
        <v>309</v>
      </c>
      <c r="AC50" s="12">
        <v>193</v>
      </c>
      <c r="AD50" s="12">
        <v>100</v>
      </c>
      <c r="AE50" s="14">
        <v>0.62459546925566345</v>
      </c>
      <c r="AF50" s="12">
        <v>248</v>
      </c>
      <c r="AG50" s="12">
        <v>187</v>
      </c>
      <c r="AH50" s="12">
        <v>33</v>
      </c>
      <c r="AI50" s="14">
        <v>0.75403225806451613</v>
      </c>
      <c r="AJ50" s="33">
        <f t="shared" si="1"/>
        <v>0</v>
      </c>
      <c r="AK50" s="12">
        <v>1354</v>
      </c>
      <c r="AL50" s="12">
        <v>988</v>
      </c>
      <c r="AM50" s="12">
        <v>274</v>
      </c>
      <c r="AN50" s="14">
        <v>0.72968980797636629</v>
      </c>
    </row>
    <row r="51" spans="2:40" x14ac:dyDescent="0.25">
      <c r="B51" s="10">
        <v>44973</v>
      </c>
      <c r="C51" s="12">
        <v>315</v>
      </c>
      <c r="D51" s="12">
        <v>232</v>
      </c>
      <c r="E51" s="12">
        <v>82</v>
      </c>
      <c r="F51" s="14">
        <v>0.73650793650793656</v>
      </c>
      <c r="G51" s="12">
        <v>1671</v>
      </c>
      <c r="H51" s="12">
        <v>1196</v>
      </c>
      <c r="I51" s="12">
        <v>268</v>
      </c>
      <c r="J51" s="14">
        <v>0.7157390783961699</v>
      </c>
      <c r="K51" s="32">
        <f t="shared" si="0"/>
        <v>0</v>
      </c>
      <c r="L51" s="44">
        <v>7797</v>
      </c>
      <c r="M51" s="12">
        <v>6640</v>
      </c>
      <c r="N51" s="12">
        <v>669</v>
      </c>
      <c r="O51" s="14">
        <v>0.85160959343337184</v>
      </c>
      <c r="P51" s="12">
        <v>372</v>
      </c>
      <c r="Q51" s="12">
        <v>244</v>
      </c>
      <c r="R51" s="12">
        <v>107</v>
      </c>
      <c r="S51" s="14">
        <v>0.65591397849462363</v>
      </c>
      <c r="T51" s="12">
        <v>89</v>
      </c>
      <c r="U51" s="12">
        <v>69</v>
      </c>
      <c r="V51" s="12">
        <v>14</v>
      </c>
      <c r="W51" s="14">
        <v>0.7752808988764045</v>
      </c>
      <c r="X51" s="12">
        <v>506</v>
      </c>
      <c r="Y51" s="12">
        <v>377</v>
      </c>
      <c r="Z51" s="12">
        <v>106</v>
      </c>
      <c r="AA51" s="14">
        <v>0.74505928853754944</v>
      </c>
      <c r="AB51" s="12">
        <v>309</v>
      </c>
      <c r="AC51" s="12">
        <v>223</v>
      </c>
      <c r="AD51" s="12">
        <v>75</v>
      </c>
      <c r="AE51" s="14">
        <v>0.72168284789644011</v>
      </c>
      <c r="AF51" s="12">
        <v>248</v>
      </c>
      <c r="AG51" s="12">
        <v>189</v>
      </c>
      <c r="AH51" s="12">
        <v>44</v>
      </c>
      <c r="AI51" s="14">
        <v>0.76209677419354838</v>
      </c>
      <c r="AJ51" s="33">
        <f t="shared" si="1"/>
        <v>0</v>
      </c>
      <c r="AK51" s="12">
        <v>1354</v>
      </c>
      <c r="AL51" s="12">
        <v>993</v>
      </c>
      <c r="AM51" s="12">
        <v>268</v>
      </c>
      <c r="AN51" s="14">
        <v>0.73338257016248154</v>
      </c>
    </row>
    <row r="52" spans="2:40" x14ac:dyDescent="0.25">
      <c r="B52" s="10">
        <v>44974</v>
      </c>
      <c r="C52" s="12">
        <v>315</v>
      </c>
      <c r="D52" s="12">
        <v>243</v>
      </c>
      <c r="E52" s="12">
        <v>81</v>
      </c>
      <c r="F52" s="14">
        <v>0.77142857142857146</v>
      </c>
      <c r="G52" s="12">
        <v>1671</v>
      </c>
      <c r="H52" s="12">
        <v>1253</v>
      </c>
      <c r="I52" s="12">
        <v>309</v>
      </c>
      <c r="J52" s="14">
        <v>0.74985038898862955</v>
      </c>
      <c r="K52" s="32">
        <f t="shared" si="0"/>
        <v>0</v>
      </c>
      <c r="L52" s="44">
        <v>7797</v>
      </c>
      <c r="M52" s="12">
        <v>6619</v>
      </c>
      <c r="N52" s="12">
        <v>611</v>
      </c>
      <c r="O52" s="14">
        <v>0.84891624983968195</v>
      </c>
      <c r="P52" s="12">
        <v>372</v>
      </c>
      <c r="Q52" s="12">
        <v>243</v>
      </c>
      <c r="R52" s="12">
        <v>103</v>
      </c>
      <c r="S52" s="14">
        <v>0.65322580645161288</v>
      </c>
      <c r="T52" s="12">
        <v>89</v>
      </c>
      <c r="U52" s="12">
        <v>63</v>
      </c>
      <c r="V52" s="12">
        <v>16</v>
      </c>
      <c r="W52" s="14">
        <v>0.7078651685393258</v>
      </c>
      <c r="X52" s="12">
        <v>506</v>
      </c>
      <c r="Y52" s="12">
        <v>381</v>
      </c>
      <c r="Z52" s="12">
        <v>104</v>
      </c>
      <c r="AA52" s="14">
        <v>0.75296442687747034</v>
      </c>
      <c r="AB52" s="12">
        <v>309</v>
      </c>
      <c r="AC52" s="12">
        <v>219</v>
      </c>
      <c r="AD52" s="12">
        <v>81</v>
      </c>
      <c r="AE52" s="14">
        <v>0.70873786407766992</v>
      </c>
      <c r="AF52" s="12">
        <v>248</v>
      </c>
      <c r="AG52" s="12">
        <v>183</v>
      </c>
      <c r="AH52" s="12">
        <v>37</v>
      </c>
      <c r="AI52" s="14">
        <v>0.73790322580645162</v>
      </c>
      <c r="AJ52" s="33">
        <f t="shared" si="1"/>
        <v>0</v>
      </c>
      <c r="AK52" s="12">
        <v>1354</v>
      </c>
      <c r="AL52" s="12">
        <v>988</v>
      </c>
      <c r="AM52" s="12">
        <v>277</v>
      </c>
      <c r="AN52" s="14">
        <v>0.72968980797636629</v>
      </c>
    </row>
    <row r="53" spans="2:40" x14ac:dyDescent="0.25">
      <c r="B53" s="10">
        <v>44975</v>
      </c>
      <c r="C53" s="12">
        <v>315</v>
      </c>
      <c r="D53" s="12">
        <v>225</v>
      </c>
      <c r="E53" s="12">
        <v>90</v>
      </c>
      <c r="F53" s="14">
        <v>0.7142857142857143</v>
      </c>
      <c r="G53" s="12">
        <v>1671</v>
      </c>
      <c r="H53" s="12">
        <v>1232</v>
      </c>
      <c r="I53" s="12">
        <v>350</v>
      </c>
      <c r="J53" s="14">
        <v>0.73728306403351285</v>
      </c>
      <c r="K53" s="32">
        <f t="shared" si="0"/>
        <v>0</v>
      </c>
      <c r="L53" s="44">
        <v>7797</v>
      </c>
      <c r="M53" s="12">
        <v>6738</v>
      </c>
      <c r="N53" s="12">
        <v>666</v>
      </c>
      <c r="O53" s="14">
        <v>0.86417853020392454</v>
      </c>
      <c r="P53" s="12">
        <v>372</v>
      </c>
      <c r="Q53" s="12">
        <v>239</v>
      </c>
      <c r="R53" s="12">
        <v>121</v>
      </c>
      <c r="S53" s="14">
        <v>0.64247311827956988</v>
      </c>
      <c r="T53" s="12">
        <v>89</v>
      </c>
      <c r="U53" s="12">
        <v>66</v>
      </c>
      <c r="V53" s="12">
        <v>17</v>
      </c>
      <c r="W53" s="14">
        <v>0.7415730337078652</v>
      </c>
      <c r="X53" s="12">
        <v>506</v>
      </c>
      <c r="Y53" s="12">
        <v>384</v>
      </c>
      <c r="Z53" s="12">
        <v>140</v>
      </c>
      <c r="AA53" s="14">
        <v>0.75889328063241102</v>
      </c>
      <c r="AB53" s="12">
        <v>309</v>
      </c>
      <c r="AC53" s="12">
        <v>232</v>
      </c>
      <c r="AD53" s="12">
        <v>65</v>
      </c>
      <c r="AE53" s="14">
        <v>0.7508090614886731</v>
      </c>
      <c r="AF53" s="12">
        <v>248</v>
      </c>
      <c r="AG53" s="12">
        <v>171</v>
      </c>
      <c r="AH53" s="12">
        <v>49</v>
      </c>
      <c r="AI53" s="14">
        <v>0.68951612903225812</v>
      </c>
      <c r="AJ53" s="33">
        <f t="shared" si="1"/>
        <v>0</v>
      </c>
      <c r="AK53" s="12">
        <v>1354</v>
      </c>
      <c r="AL53" s="12">
        <v>1000</v>
      </c>
      <c r="AM53" s="12">
        <v>263</v>
      </c>
      <c r="AN53" s="14">
        <v>0.73855243722304287</v>
      </c>
    </row>
    <row r="54" spans="2:40" ht="16.5" x14ac:dyDescent="0.25">
      <c r="B54" s="10">
        <v>44976</v>
      </c>
      <c r="C54" s="12">
        <v>315</v>
      </c>
      <c r="D54" s="12">
        <v>234</v>
      </c>
      <c r="E54" s="12">
        <v>88</v>
      </c>
      <c r="F54" s="14">
        <v>0.74285714285714288</v>
      </c>
      <c r="G54" s="12">
        <v>1671</v>
      </c>
      <c r="H54" s="12">
        <v>1301</v>
      </c>
      <c r="I54" s="12">
        <v>263</v>
      </c>
      <c r="J54" s="14">
        <v>0.7785757031717534</v>
      </c>
      <c r="K54" s="32">
        <f t="shared" si="0"/>
        <v>0</v>
      </c>
      <c r="L54" s="44">
        <v>7797</v>
      </c>
      <c r="M54" s="12">
        <v>6671</v>
      </c>
      <c r="N54" s="12">
        <v>693</v>
      </c>
      <c r="O54" s="14">
        <v>0.85558548159548542</v>
      </c>
      <c r="P54" s="12">
        <v>372</v>
      </c>
      <c r="Q54" s="12">
        <v>228</v>
      </c>
      <c r="R54" s="12">
        <v>115</v>
      </c>
      <c r="S54" s="14">
        <v>0.61290322580645162</v>
      </c>
      <c r="T54" s="12">
        <v>89</v>
      </c>
      <c r="U54" s="12">
        <v>66</v>
      </c>
      <c r="V54" s="12">
        <v>17</v>
      </c>
      <c r="W54" s="14">
        <v>0.7415730337078652</v>
      </c>
      <c r="X54" s="12">
        <v>506</v>
      </c>
      <c r="Y54" s="12">
        <v>384</v>
      </c>
      <c r="Z54" s="12">
        <v>104</v>
      </c>
      <c r="AA54" s="14">
        <v>0.75889328063241102</v>
      </c>
      <c r="AB54" s="12">
        <v>309</v>
      </c>
      <c r="AC54" s="12">
        <v>223</v>
      </c>
      <c r="AD54" s="12">
        <v>74</v>
      </c>
      <c r="AE54" s="14">
        <v>0.72168284789644011</v>
      </c>
      <c r="AF54" s="28">
        <v>248</v>
      </c>
      <c r="AG54" s="28">
        <v>173</v>
      </c>
      <c r="AH54" s="28">
        <v>47</v>
      </c>
      <c r="AI54" s="45">
        <v>0.69758064516129037</v>
      </c>
      <c r="AJ54" s="33">
        <f t="shared" si="1"/>
        <v>0</v>
      </c>
      <c r="AK54" s="12">
        <v>1354</v>
      </c>
      <c r="AL54" s="12">
        <v>1015</v>
      </c>
      <c r="AM54" s="12">
        <v>247</v>
      </c>
      <c r="AN54" s="14">
        <v>0.74963072378138851</v>
      </c>
    </row>
    <row r="55" spans="2:40" x14ac:dyDescent="0.25">
      <c r="B55" s="10">
        <v>44977</v>
      </c>
      <c r="C55" s="12">
        <v>315</v>
      </c>
      <c r="D55" s="12">
        <v>232</v>
      </c>
      <c r="E55" s="12">
        <v>88</v>
      </c>
      <c r="F55" s="14">
        <v>0.73650793650793656</v>
      </c>
      <c r="G55" s="12">
        <v>1671</v>
      </c>
      <c r="H55" s="12">
        <v>1311</v>
      </c>
      <c r="I55" s="12">
        <v>245</v>
      </c>
      <c r="J55" s="14">
        <v>0.78456014362657089</v>
      </c>
      <c r="K55" s="32">
        <f t="shared" si="0"/>
        <v>0</v>
      </c>
      <c r="L55" s="44">
        <v>7777</v>
      </c>
      <c r="M55" s="12">
        <v>6606</v>
      </c>
      <c r="N55" s="12">
        <v>785</v>
      </c>
      <c r="O55" s="14">
        <v>0.84942779992284945</v>
      </c>
      <c r="P55" s="12">
        <v>372</v>
      </c>
      <c r="Q55" s="12">
        <v>223</v>
      </c>
      <c r="R55" s="12">
        <v>122</v>
      </c>
      <c r="S55" s="14">
        <v>0.59946236559139787</v>
      </c>
      <c r="T55" s="12">
        <v>89</v>
      </c>
      <c r="U55" s="12">
        <v>68</v>
      </c>
      <c r="V55" s="12">
        <v>15</v>
      </c>
      <c r="W55" s="14">
        <v>0.7640449438202247</v>
      </c>
      <c r="X55" s="12">
        <v>506</v>
      </c>
      <c r="Y55" s="12">
        <v>382</v>
      </c>
      <c r="Z55" s="12">
        <v>99</v>
      </c>
      <c r="AA55" s="14">
        <v>0.75494071146245056</v>
      </c>
      <c r="AB55" s="12">
        <v>309</v>
      </c>
      <c r="AC55" s="12">
        <v>223</v>
      </c>
      <c r="AD55" s="12">
        <v>76</v>
      </c>
      <c r="AE55" s="14">
        <v>0.72168284789644011</v>
      </c>
      <c r="AF55" s="12">
        <v>248</v>
      </c>
      <c r="AG55" s="12">
        <v>171</v>
      </c>
      <c r="AH55" s="12">
        <v>49</v>
      </c>
      <c r="AI55" s="14">
        <v>0.68951612903225812</v>
      </c>
      <c r="AJ55" s="33">
        <f t="shared" si="1"/>
        <v>0</v>
      </c>
      <c r="AK55" s="12">
        <v>1354</v>
      </c>
      <c r="AL55" s="12">
        <v>1009</v>
      </c>
      <c r="AM55" s="12">
        <v>248</v>
      </c>
      <c r="AN55" s="14">
        <v>0.74519940915805027</v>
      </c>
    </row>
    <row r="56" spans="2:40" x14ac:dyDescent="0.25">
      <c r="B56" s="10">
        <v>44978</v>
      </c>
      <c r="C56" s="12">
        <v>315</v>
      </c>
      <c r="D56" s="12">
        <v>216</v>
      </c>
      <c r="E56" s="12">
        <v>111</v>
      </c>
      <c r="F56" s="14">
        <v>0.68571428571428572</v>
      </c>
      <c r="G56" s="12">
        <v>1671</v>
      </c>
      <c r="H56" s="12">
        <v>1288</v>
      </c>
      <c r="I56" s="12">
        <v>273</v>
      </c>
      <c r="J56" s="14">
        <v>0.77079593058049067</v>
      </c>
      <c r="K56" s="32">
        <f t="shared" si="0"/>
        <v>0</v>
      </c>
      <c r="L56" s="44">
        <v>7796</v>
      </c>
      <c r="M56" s="12">
        <v>6658</v>
      </c>
      <c r="N56" s="12">
        <v>686</v>
      </c>
      <c r="O56" s="14">
        <v>0.85402770651616211</v>
      </c>
      <c r="P56" s="12">
        <v>372</v>
      </c>
      <c r="Q56" s="12">
        <v>230</v>
      </c>
      <c r="R56" s="12">
        <v>109</v>
      </c>
      <c r="S56" s="14">
        <v>0.61827956989247312</v>
      </c>
      <c r="T56" s="12">
        <v>89</v>
      </c>
      <c r="U56" s="12">
        <v>73</v>
      </c>
      <c r="V56" s="12">
        <v>10</v>
      </c>
      <c r="W56" s="14">
        <v>0.8202247191011236</v>
      </c>
      <c r="X56" s="12">
        <v>506</v>
      </c>
      <c r="Y56" s="12">
        <v>395</v>
      </c>
      <c r="Z56" s="12">
        <v>98</v>
      </c>
      <c r="AA56" s="14">
        <v>0.78063241106719372</v>
      </c>
      <c r="AB56" s="12">
        <v>309</v>
      </c>
      <c r="AC56" s="12">
        <v>227</v>
      </c>
      <c r="AD56" s="12">
        <v>76</v>
      </c>
      <c r="AE56" s="14">
        <v>0.7346278317152104</v>
      </c>
      <c r="AF56" s="12">
        <v>248</v>
      </c>
      <c r="AG56" s="12">
        <v>173</v>
      </c>
      <c r="AH56" s="12">
        <v>47</v>
      </c>
      <c r="AI56" s="14">
        <v>0.69758064516129037</v>
      </c>
      <c r="AJ56" s="33">
        <f t="shared" si="1"/>
        <v>0</v>
      </c>
      <c r="AK56" s="12">
        <v>1354</v>
      </c>
      <c r="AL56" s="12">
        <v>986</v>
      </c>
      <c r="AM56" s="12">
        <v>277</v>
      </c>
      <c r="AN56" s="14">
        <v>0.72821270310192021</v>
      </c>
    </row>
    <row r="57" spans="2:40" x14ac:dyDescent="0.25">
      <c r="B57" s="10">
        <v>44979</v>
      </c>
      <c r="C57" s="12">
        <v>315</v>
      </c>
      <c r="D57" s="12">
        <v>228</v>
      </c>
      <c r="E57" s="12">
        <v>89</v>
      </c>
      <c r="F57" s="14">
        <v>0.72380952380952379</v>
      </c>
      <c r="G57" s="12">
        <v>1671</v>
      </c>
      <c r="H57" s="12">
        <v>1339</v>
      </c>
      <c r="I57" s="12">
        <v>216</v>
      </c>
      <c r="J57" s="14">
        <v>0.80131657690005986</v>
      </c>
      <c r="K57" s="32">
        <f t="shared" si="0"/>
        <v>0</v>
      </c>
      <c r="L57" s="44">
        <v>7793</v>
      </c>
      <c r="M57" s="12">
        <v>6664</v>
      </c>
      <c r="N57" s="12">
        <v>659</v>
      </c>
      <c r="O57" s="14">
        <v>0.85512639548312586</v>
      </c>
      <c r="P57" s="12">
        <v>372</v>
      </c>
      <c r="Q57" s="12">
        <v>229</v>
      </c>
      <c r="R57" s="12">
        <v>112</v>
      </c>
      <c r="S57" s="14">
        <v>0.61559139784946237</v>
      </c>
      <c r="T57" s="12">
        <v>89</v>
      </c>
      <c r="U57" s="12">
        <v>69</v>
      </c>
      <c r="V57" s="12">
        <v>14</v>
      </c>
      <c r="W57" s="14">
        <v>0.7752808988764045</v>
      </c>
      <c r="X57" s="12">
        <v>506</v>
      </c>
      <c r="Y57" s="12">
        <v>394</v>
      </c>
      <c r="Z57" s="12">
        <v>98</v>
      </c>
      <c r="AA57" s="14">
        <v>0.77865612648221338</v>
      </c>
      <c r="AB57" s="12">
        <v>309</v>
      </c>
      <c r="AC57" s="12">
        <v>229</v>
      </c>
      <c r="AD57" s="12">
        <v>74</v>
      </c>
      <c r="AE57" s="14">
        <v>0.74110032362459544</v>
      </c>
      <c r="AF57" s="12">
        <v>263</v>
      </c>
      <c r="AG57" s="12">
        <v>172</v>
      </c>
      <c r="AH57" s="12">
        <v>48</v>
      </c>
      <c r="AI57" s="14">
        <v>0.6539923954372624</v>
      </c>
      <c r="AJ57" s="33">
        <f t="shared" si="1"/>
        <v>15</v>
      </c>
      <c r="AK57" s="12">
        <v>1354</v>
      </c>
      <c r="AL57" s="12">
        <v>1001</v>
      </c>
      <c r="AM57" s="12">
        <v>268</v>
      </c>
      <c r="AN57" s="14">
        <v>0.73929098966026585</v>
      </c>
    </row>
    <row r="58" spans="2:40" x14ac:dyDescent="0.25">
      <c r="B58" s="10">
        <v>44980</v>
      </c>
      <c r="C58" s="12">
        <v>315</v>
      </c>
      <c r="D58" s="12">
        <v>234</v>
      </c>
      <c r="E58" s="12">
        <v>98</v>
      </c>
      <c r="F58" s="14">
        <v>0.74285714285714288</v>
      </c>
      <c r="G58" s="12">
        <v>1671</v>
      </c>
      <c r="H58" s="12">
        <v>1258</v>
      </c>
      <c r="I58" s="12">
        <v>302</v>
      </c>
      <c r="J58" s="14">
        <v>0.75284260921603829</v>
      </c>
      <c r="K58" s="32">
        <f t="shared" si="0"/>
        <v>0</v>
      </c>
      <c r="L58" s="44">
        <v>7793</v>
      </c>
      <c r="M58" s="12">
        <v>6592</v>
      </c>
      <c r="N58" s="12">
        <v>819</v>
      </c>
      <c r="O58" s="14">
        <v>0.8458873347876299</v>
      </c>
      <c r="P58" s="12">
        <v>372</v>
      </c>
      <c r="Q58" s="12">
        <v>235</v>
      </c>
      <c r="R58" s="12">
        <v>108</v>
      </c>
      <c r="S58" s="14">
        <v>0.63172043010752688</v>
      </c>
      <c r="T58" s="12">
        <v>89</v>
      </c>
      <c r="U58" s="12">
        <v>65</v>
      </c>
      <c r="V58" s="12">
        <v>18</v>
      </c>
      <c r="W58" s="14">
        <v>0.7303370786516854</v>
      </c>
      <c r="X58" s="12">
        <v>506</v>
      </c>
      <c r="Y58" s="12">
        <v>399</v>
      </c>
      <c r="Z58" s="12">
        <v>93</v>
      </c>
      <c r="AA58" s="14">
        <v>0.78853754940711462</v>
      </c>
      <c r="AB58" s="12">
        <v>309</v>
      </c>
      <c r="AC58" s="12">
        <v>210</v>
      </c>
      <c r="AD58" s="12">
        <v>94</v>
      </c>
      <c r="AE58" s="14">
        <v>0.67961165048543692</v>
      </c>
      <c r="AF58" s="12">
        <v>263</v>
      </c>
      <c r="AG58" s="12">
        <v>180</v>
      </c>
      <c r="AH58" s="12">
        <v>55</v>
      </c>
      <c r="AI58" s="14">
        <v>0.68441064638783267</v>
      </c>
      <c r="AJ58" s="33">
        <f t="shared" si="1"/>
        <v>0</v>
      </c>
      <c r="AK58" s="12">
        <v>1354</v>
      </c>
      <c r="AL58" s="12">
        <v>1003</v>
      </c>
      <c r="AM58" s="12">
        <v>266</v>
      </c>
      <c r="AN58" s="14">
        <v>0.74076809453471193</v>
      </c>
    </row>
    <row r="59" spans="2:40" ht="16.5" x14ac:dyDescent="0.25">
      <c r="B59" s="10">
        <v>44981</v>
      </c>
      <c r="C59" s="12">
        <v>315</v>
      </c>
      <c r="D59" s="12">
        <v>232</v>
      </c>
      <c r="E59" s="12">
        <v>85</v>
      </c>
      <c r="F59" s="14">
        <v>0.73650793650793656</v>
      </c>
      <c r="G59" s="12">
        <v>1671</v>
      </c>
      <c r="H59" s="12">
        <v>1279</v>
      </c>
      <c r="I59" s="12">
        <v>276</v>
      </c>
      <c r="J59" s="14">
        <v>0.76540993417115499</v>
      </c>
      <c r="K59" s="32">
        <f t="shared" si="0"/>
        <v>0</v>
      </c>
      <c r="L59" s="44">
        <v>7793</v>
      </c>
      <c r="M59" s="12">
        <v>6642</v>
      </c>
      <c r="N59" s="12">
        <v>716</v>
      </c>
      <c r="O59" s="14">
        <v>0.85230334915950212</v>
      </c>
      <c r="P59" s="12">
        <v>372</v>
      </c>
      <c r="Q59" s="12">
        <v>250</v>
      </c>
      <c r="R59" s="12">
        <v>103</v>
      </c>
      <c r="S59" s="14">
        <v>0.67204301075268813</v>
      </c>
      <c r="T59" s="12">
        <v>89</v>
      </c>
      <c r="U59" s="12">
        <v>62</v>
      </c>
      <c r="V59" s="12">
        <v>17</v>
      </c>
      <c r="W59" s="14">
        <v>0.6966292134831461</v>
      </c>
      <c r="X59" s="12">
        <v>511</v>
      </c>
      <c r="Y59" s="12">
        <v>398</v>
      </c>
      <c r="Z59" s="12">
        <v>99</v>
      </c>
      <c r="AA59" s="14">
        <v>0.77886497064579252</v>
      </c>
      <c r="AB59" s="12">
        <v>309</v>
      </c>
      <c r="AC59" s="12">
        <v>216</v>
      </c>
      <c r="AD59" s="12">
        <v>90</v>
      </c>
      <c r="AE59" s="14">
        <v>0.69902912621359226</v>
      </c>
      <c r="AF59" s="28">
        <v>263</v>
      </c>
      <c r="AG59" s="28">
        <v>185</v>
      </c>
      <c r="AH59" s="28">
        <v>50</v>
      </c>
      <c r="AI59" s="45">
        <v>0.70342205323193918</v>
      </c>
      <c r="AJ59" s="33">
        <f t="shared" si="1"/>
        <v>0</v>
      </c>
      <c r="AK59" s="12">
        <v>1354</v>
      </c>
      <c r="AL59" s="12">
        <v>1007</v>
      </c>
      <c r="AM59" s="12">
        <v>249</v>
      </c>
      <c r="AN59" s="14">
        <v>0.74372230428360409</v>
      </c>
    </row>
    <row r="60" spans="2:40" x14ac:dyDescent="0.25">
      <c r="B60" s="10">
        <v>44982</v>
      </c>
      <c r="C60" s="12">
        <v>315</v>
      </c>
      <c r="D60" s="12">
        <v>224</v>
      </c>
      <c r="E60" s="12">
        <v>130</v>
      </c>
      <c r="F60" s="14">
        <v>0.71111111111111114</v>
      </c>
      <c r="G60" s="12">
        <v>1671</v>
      </c>
      <c r="H60" s="12">
        <v>1264</v>
      </c>
      <c r="I60" s="12">
        <v>301</v>
      </c>
      <c r="J60" s="14">
        <v>0.75643327348892875</v>
      </c>
      <c r="K60" s="32">
        <f t="shared" si="0"/>
        <v>0</v>
      </c>
      <c r="L60" s="44">
        <v>7793</v>
      </c>
      <c r="M60" s="12">
        <v>6514</v>
      </c>
      <c r="N60" s="12">
        <v>885</v>
      </c>
      <c r="O60" s="14">
        <v>0.83587835236750929</v>
      </c>
      <c r="P60" s="12">
        <v>372</v>
      </c>
      <c r="Q60" s="12">
        <v>238</v>
      </c>
      <c r="R60" s="12">
        <v>103</v>
      </c>
      <c r="S60" s="14">
        <v>0.63978494623655913</v>
      </c>
      <c r="T60" s="12">
        <v>89</v>
      </c>
      <c r="U60" s="12">
        <v>64</v>
      </c>
      <c r="V60" s="12">
        <v>19</v>
      </c>
      <c r="W60" s="14">
        <v>0.7191011235955056</v>
      </c>
      <c r="X60" s="12">
        <v>511</v>
      </c>
      <c r="Y60" s="12">
        <v>395</v>
      </c>
      <c r="Z60" s="12">
        <v>102</v>
      </c>
      <c r="AA60" s="14">
        <v>0.77299412915851273</v>
      </c>
      <c r="AB60" s="12">
        <v>309</v>
      </c>
      <c r="AC60" s="12">
        <v>228</v>
      </c>
      <c r="AD60" s="12">
        <v>75</v>
      </c>
      <c r="AE60" s="14">
        <v>0.73786407766990292</v>
      </c>
      <c r="AF60" s="12">
        <v>263</v>
      </c>
      <c r="AG60" s="12">
        <v>180</v>
      </c>
      <c r="AH60" s="12">
        <v>50</v>
      </c>
      <c r="AI60" s="14">
        <v>0.68441064638783267</v>
      </c>
      <c r="AJ60" s="33">
        <f t="shared" si="1"/>
        <v>0</v>
      </c>
      <c r="AK60" s="12">
        <v>1354</v>
      </c>
      <c r="AL60" s="12">
        <v>1009</v>
      </c>
      <c r="AM60" s="12">
        <v>258</v>
      </c>
      <c r="AN60" s="14">
        <v>0.74519940915805027</v>
      </c>
    </row>
    <row r="61" spans="2:40" x14ac:dyDescent="0.25">
      <c r="B61" s="10">
        <v>44983</v>
      </c>
      <c r="C61" s="12">
        <v>315</v>
      </c>
      <c r="D61" s="12">
        <v>224</v>
      </c>
      <c r="E61" s="12">
        <v>92</v>
      </c>
      <c r="F61" s="14">
        <v>0.71111111111111114</v>
      </c>
      <c r="G61" s="12">
        <v>1671</v>
      </c>
      <c r="H61" s="12">
        <v>1301</v>
      </c>
      <c r="I61" s="12">
        <v>264</v>
      </c>
      <c r="J61" s="14">
        <v>0.7785757031717534</v>
      </c>
      <c r="K61" s="32">
        <f t="shared" si="0"/>
        <v>0</v>
      </c>
      <c r="L61" s="44">
        <v>7793</v>
      </c>
      <c r="M61" s="12">
        <v>6634</v>
      </c>
      <c r="N61" s="12">
        <v>754</v>
      </c>
      <c r="O61" s="14">
        <v>0.85127678686000252</v>
      </c>
      <c r="P61" s="12">
        <v>372</v>
      </c>
      <c r="Q61" s="12">
        <v>244</v>
      </c>
      <c r="R61" s="12">
        <v>101</v>
      </c>
      <c r="S61" s="14">
        <v>0.65591397849462363</v>
      </c>
      <c r="T61" s="12">
        <v>89</v>
      </c>
      <c r="U61" s="12">
        <v>63</v>
      </c>
      <c r="V61" s="12">
        <v>20</v>
      </c>
      <c r="W61" s="14">
        <v>0.7078651685393258</v>
      </c>
      <c r="X61" s="12">
        <v>511</v>
      </c>
      <c r="Y61" s="12">
        <v>407</v>
      </c>
      <c r="Z61" s="12">
        <v>89</v>
      </c>
      <c r="AA61" s="14">
        <v>0.79647749510763211</v>
      </c>
      <c r="AB61" s="12">
        <v>309</v>
      </c>
      <c r="AC61" s="12">
        <v>208</v>
      </c>
      <c r="AD61" s="12">
        <v>98</v>
      </c>
      <c r="AE61" s="14">
        <v>0.67313915857605178</v>
      </c>
      <c r="AF61" s="12">
        <v>263</v>
      </c>
      <c r="AG61" s="12">
        <v>187</v>
      </c>
      <c r="AH61" s="12">
        <v>48</v>
      </c>
      <c r="AI61" s="14">
        <v>0.71102661596958172</v>
      </c>
      <c r="AJ61" s="33">
        <f t="shared" si="1"/>
        <v>0</v>
      </c>
      <c r="AK61" s="12">
        <v>1354</v>
      </c>
      <c r="AL61" s="12">
        <v>986</v>
      </c>
      <c r="AM61" s="12">
        <v>278</v>
      </c>
      <c r="AN61" s="14">
        <v>0.72821270310192021</v>
      </c>
    </row>
    <row r="62" spans="2:40" ht="16.5" x14ac:dyDescent="0.25">
      <c r="B62" s="10">
        <v>44984</v>
      </c>
      <c r="C62" s="12">
        <v>315</v>
      </c>
      <c r="D62" s="12">
        <v>222</v>
      </c>
      <c r="E62" s="12">
        <v>86</v>
      </c>
      <c r="F62" s="14">
        <v>0.70476190476190481</v>
      </c>
      <c r="G62" s="12">
        <v>1671</v>
      </c>
      <c r="H62" s="12">
        <v>1271</v>
      </c>
      <c r="I62" s="12">
        <v>290</v>
      </c>
      <c r="J62" s="14">
        <v>0.76062238180730102</v>
      </c>
      <c r="K62" s="32">
        <f t="shared" si="0"/>
        <v>0</v>
      </c>
      <c r="L62" s="44">
        <v>7793</v>
      </c>
      <c r="M62" s="12">
        <v>6716</v>
      </c>
      <c r="N62" s="12">
        <v>707</v>
      </c>
      <c r="O62" s="14">
        <v>0.86179905042987293</v>
      </c>
      <c r="P62" s="12">
        <v>372</v>
      </c>
      <c r="Q62" s="12">
        <v>259</v>
      </c>
      <c r="R62" s="12">
        <v>91</v>
      </c>
      <c r="S62" s="14">
        <v>0.69623655913978499</v>
      </c>
      <c r="T62" s="12">
        <v>89</v>
      </c>
      <c r="U62" s="12">
        <v>65</v>
      </c>
      <c r="V62" s="12">
        <v>18</v>
      </c>
      <c r="W62" s="14">
        <v>0.7303370786516854</v>
      </c>
      <c r="X62" s="12">
        <v>511</v>
      </c>
      <c r="Y62" s="12">
        <v>395</v>
      </c>
      <c r="Z62" s="12">
        <v>101</v>
      </c>
      <c r="AA62" s="14">
        <v>0.77299412915851273</v>
      </c>
      <c r="AB62" s="12">
        <v>309</v>
      </c>
      <c r="AC62" s="12">
        <v>230</v>
      </c>
      <c r="AD62" s="12">
        <v>74</v>
      </c>
      <c r="AE62" s="14">
        <v>0.74433656957928807</v>
      </c>
      <c r="AF62" s="28">
        <v>263</v>
      </c>
      <c r="AG62" s="28">
        <v>191</v>
      </c>
      <c r="AH62" s="28">
        <v>44</v>
      </c>
      <c r="AI62" s="45">
        <v>0.72623574144486691</v>
      </c>
      <c r="AJ62" s="33">
        <f t="shared" si="1"/>
        <v>0</v>
      </c>
      <c r="AK62" s="12">
        <v>1354</v>
      </c>
      <c r="AL62" s="12">
        <v>1026</v>
      </c>
      <c r="AM62" s="12">
        <v>236</v>
      </c>
      <c r="AN62" s="14">
        <v>0.75775480059084199</v>
      </c>
    </row>
    <row r="63" spans="2:40" x14ac:dyDescent="0.25">
      <c r="B63" s="10">
        <v>44985</v>
      </c>
      <c r="C63" s="12">
        <v>315</v>
      </c>
      <c r="D63" s="12">
        <v>227</v>
      </c>
      <c r="E63" s="12">
        <v>83</v>
      </c>
      <c r="F63" s="14">
        <v>0.72063492063492063</v>
      </c>
      <c r="G63" s="12">
        <v>1671</v>
      </c>
      <c r="H63" s="12">
        <v>1286</v>
      </c>
      <c r="I63" s="12">
        <v>276</v>
      </c>
      <c r="J63" s="14">
        <v>0.76959904248952726</v>
      </c>
      <c r="K63" s="32">
        <f t="shared" si="0"/>
        <v>0</v>
      </c>
      <c r="L63" s="44">
        <v>7793</v>
      </c>
      <c r="M63" s="12">
        <v>6762</v>
      </c>
      <c r="N63" s="12">
        <v>664</v>
      </c>
      <c r="O63" s="14">
        <v>0.86770178365199535</v>
      </c>
      <c r="P63" s="12">
        <v>372</v>
      </c>
      <c r="Q63" s="12">
        <v>258</v>
      </c>
      <c r="R63" s="12">
        <v>91</v>
      </c>
      <c r="S63" s="14">
        <v>0.69354838709677424</v>
      </c>
      <c r="T63" s="12">
        <v>89</v>
      </c>
      <c r="U63" s="12">
        <v>70</v>
      </c>
      <c r="V63" s="12">
        <v>12</v>
      </c>
      <c r="W63" s="14">
        <v>0.7865168539325843</v>
      </c>
      <c r="X63" s="12">
        <v>511</v>
      </c>
      <c r="Y63" s="12">
        <v>395</v>
      </c>
      <c r="Z63" s="12">
        <v>98</v>
      </c>
      <c r="AA63" s="14">
        <v>0.77299412915851273</v>
      </c>
      <c r="AB63" s="12">
        <v>309</v>
      </c>
      <c r="AC63" s="12">
        <v>216</v>
      </c>
      <c r="AD63" s="12">
        <v>79</v>
      </c>
      <c r="AE63" s="14">
        <v>0.69902912621359226</v>
      </c>
      <c r="AF63" s="12">
        <v>263</v>
      </c>
      <c r="AG63" s="12">
        <v>190</v>
      </c>
      <c r="AH63" s="12">
        <v>40</v>
      </c>
      <c r="AI63" s="14">
        <v>0.72243346007604559</v>
      </c>
      <c r="AJ63" s="33">
        <f t="shared" si="1"/>
        <v>0</v>
      </c>
      <c r="AK63" s="12">
        <v>1354</v>
      </c>
      <c r="AL63" s="12">
        <v>1022</v>
      </c>
      <c r="AM63" s="12">
        <v>237</v>
      </c>
      <c r="AN63" s="14">
        <v>0.75480059084194973</v>
      </c>
    </row>
    <row r="64" spans="2:40" x14ac:dyDescent="0.25">
      <c r="B64" s="10">
        <v>44986</v>
      </c>
      <c r="C64" s="12">
        <v>315</v>
      </c>
      <c r="D64" s="12">
        <v>216</v>
      </c>
      <c r="E64" s="12">
        <v>87</v>
      </c>
      <c r="F64" s="14">
        <v>0.68571428571428572</v>
      </c>
      <c r="G64" s="12">
        <v>1671</v>
      </c>
      <c r="H64" s="12">
        <v>1301</v>
      </c>
      <c r="I64" s="12">
        <v>242</v>
      </c>
      <c r="J64" s="14">
        <v>0.7785757031717534</v>
      </c>
      <c r="K64" s="32">
        <f t="shared" si="0"/>
        <v>0</v>
      </c>
      <c r="L64" s="44">
        <v>7793</v>
      </c>
      <c r="M64" s="12">
        <v>6807</v>
      </c>
      <c r="N64" s="12">
        <v>529</v>
      </c>
      <c r="O64" s="14">
        <v>0.87347619658668041</v>
      </c>
      <c r="P64" s="12">
        <v>372</v>
      </c>
      <c r="Q64" s="12">
        <v>264</v>
      </c>
      <c r="R64" s="12">
        <v>80</v>
      </c>
      <c r="S64" s="14">
        <v>0.70967741935483875</v>
      </c>
      <c r="T64" s="12">
        <v>89</v>
      </c>
      <c r="U64" s="12">
        <v>69</v>
      </c>
      <c r="V64" s="12">
        <v>12</v>
      </c>
      <c r="W64" s="14">
        <v>0.7752808988764045</v>
      </c>
      <c r="X64" s="12">
        <v>511</v>
      </c>
      <c r="Y64" s="12">
        <v>394</v>
      </c>
      <c r="Z64" s="12">
        <v>85</v>
      </c>
      <c r="AA64" s="14">
        <v>0.77103718199608606</v>
      </c>
      <c r="AB64" s="12">
        <v>309</v>
      </c>
      <c r="AC64" s="12">
        <v>213</v>
      </c>
      <c r="AD64" s="12">
        <v>76</v>
      </c>
      <c r="AE64" s="14">
        <v>0.68932038834951459</v>
      </c>
      <c r="AF64" s="12">
        <v>263</v>
      </c>
      <c r="AG64" s="12">
        <v>200</v>
      </c>
      <c r="AH64" s="12">
        <v>39</v>
      </c>
      <c r="AI64" s="14">
        <v>0.76045627376425851</v>
      </c>
      <c r="AJ64" s="33">
        <f t="shared" si="1"/>
        <v>0</v>
      </c>
      <c r="AK64" s="12">
        <v>1354</v>
      </c>
      <c r="AL64" s="12">
        <v>1023</v>
      </c>
      <c r="AM64" s="12">
        <v>208</v>
      </c>
      <c r="AN64" s="14">
        <v>0.75553914327917282</v>
      </c>
    </row>
    <row r="65" spans="2:40" ht="16.5" x14ac:dyDescent="0.25">
      <c r="B65" s="10">
        <v>44987</v>
      </c>
      <c r="C65" s="12">
        <v>315</v>
      </c>
      <c r="D65" s="12">
        <v>228</v>
      </c>
      <c r="E65" s="12">
        <v>86</v>
      </c>
      <c r="F65" s="14">
        <v>0.72380952380952379</v>
      </c>
      <c r="G65" s="12">
        <v>1671</v>
      </c>
      <c r="H65" s="12">
        <v>1327</v>
      </c>
      <c r="I65" s="12">
        <v>235</v>
      </c>
      <c r="J65" s="14">
        <v>0.79413524835427884</v>
      </c>
      <c r="K65" s="32">
        <f t="shared" si="0"/>
        <v>0</v>
      </c>
      <c r="L65" s="44">
        <v>7793</v>
      </c>
      <c r="M65" s="12">
        <v>6806</v>
      </c>
      <c r="N65" s="12">
        <v>622</v>
      </c>
      <c r="O65" s="14">
        <v>0.87334787629924293</v>
      </c>
      <c r="P65" s="12">
        <v>372</v>
      </c>
      <c r="Q65" s="12">
        <v>229</v>
      </c>
      <c r="R65" s="12">
        <v>115</v>
      </c>
      <c r="S65" s="14">
        <v>0.61559139784946237</v>
      </c>
      <c r="T65" s="12">
        <v>89</v>
      </c>
      <c r="U65" s="12">
        <v>64</v>
      </c>
      <c r="V65" s="12">
        <v>14</v>
      </c>
      <c r="W65" s="14">
        <v>0.7191011235955056</v>
      </c>
      <c r="X65" s="12">
        <v>511</v>
      </c>
      <c r="Y65" s="12">
        <v>394</v>
      </c>
      <c r="Z65" s="12">
        <v>99</v>
      </c>
      <c r="AA65" s="14">
        <v>0.77103718199608606</v>
      </c>
      <c r="AB65" s="12">
        <v>309</v>
      </c>
      <c r="AC65" s="12">
        <v>234</v>
      </c>
      <c r="AD65" s="12">
        <v>72</v>
      </c>
      <c r="AE65" s="14">
        <v>0.75728155339805825</v>
      </c>
      <c r="AF65" s="28">
        <v>263</v>
      </c>
      <c r="AG65" s="28">
        <v>195</v>
      </c>
      <c r="AH65" s="28">
        <v>40</v>
      </c>
      <c r="AI65" s="45">
        <v>0.7414448669201521</v>
      </c>
      <c r="AJ65" s="33">
        <f t="shared" si="1"/>
        <v>0</v>
      </c>
      <c r="AK65" s="12">
        <v>1354</v>
      </c>
      <c r="AL65" s="12">
        <v>1049</v>
      </c>
      <c r="AM65" s="12">
        <v>216</v>
      </c>
      <c r="AN65" s="14">
        <v>0.77474150664697194</v>
      </c>
    </row>
    <row r="66" spans="2:40" x14ac:dyDescent="0.25">
      <c r="B66" s="10">
        <v>44988</v>
      </c>
      <c r="C66" s="12">
        <v>315</v>
      </c>
      <c r="D66" s="12">
        <v>222</v>
      </c>
      <c r="E66" s="12">
        <v>84</v>
      </c>
      <c r="F66" s="14">
        <v>0.70476190476190481</v>
      </c>
      <c r="G66" s="12">
        <v>1671</v>
      </c>
      <c r="H66" s="12">
        <v>1246</v>
      </c>
      <c r="I66" s="12">
        <v>315</v>
      </c>
      <c r="J66" s="14">
        <v>0.74566128067025728</v>
      </c>
      <c r="K66" s="32">
        <f t="shared" si="0"/>
        <v>0</v>
      </c>
      <c r="L66" s="44">
        <v>7793</v>
      </c>
      <c r="M66" s="12">
        <v>6766</v>
      </c>
      <c r="N66" s="12">
        <v>641</v>
      </c>
      <c r="O66" s="14">
        <v>0.86821506480174515</v>
      </c>
      <c r="P66" s="12">
        <v>372</v>
      </c>
      <c r="Q66" s="12">
        <v>253</v>
      </c>
      <c r="R66" s="12">
        <v>94</v>
      </c>
      <c r="S66" s="14">
        <v>0.68010752688172038</v>
      </c>
      <c r="T66" s="12">
        <v>89</v>
      </c>
      <c r="U66" s="12">
        <v>65</v>
      </c>
      <c r="V66" s="12">
        <v>18</v>
      </c>
      <c r="W66" s="14">
        <v>0.7303370786516854</v>
      </c>
      <c r="X66" s="12">
        <v>511</v>
      </c>
      <c r="Y66" s="12">
        <v>399</v>
      </c>
      <c r="Z66" s="12">
        <v>96</v>
      </c>
      <c r="AA66" s="14">
        <v>0.78082191780821919</v>
      </c>
      <c r="AB66" s="12">
        <v>309</v>
      </c>
      <c r="AC66" s="12">
        <v>229</v>
      </c>
      <c r="AD66" s="12">
        <v>75</v>
      </c>
      <c r="AE66" s="14">
        <v>0.74110032362459544</v>
      </c>
      <c r="AF66" s="12">
        <v>263</v>
      </c>
      <c r="AG66" s="12">
        <v>189</v>
      </c>
      <c r="AH66" s="12">
        <v>46</v>
      </c>
      <c r="AI66" s="14">
        <v>0.71863117870722437</v>
      </c>
      <c r="AJ66" s="33">
        <f t="shared" si="1"/>
        <v>0</v>
      </c>
      <c r="AK66" s="12">
        <v>1354</v>
      </c>
      <c r="AL66" s="12">
        <v>1028</v>
      </c>
      <c r="AM66" s="12">
        <v>239</v>
      </c>
      <c r="AN66" s="14">
        <v>0.75923190546528807</v>
      </c>
    </row>
    <row r="67" spans="2:40" x14ac:dyDescent="0.25">
      <c r="B67" s="10">
        <v>44989</v>
      </c>
      <c r="C67" s="12">
        <v>315</v>
      </c>
      <c r="D67" s="12">
        <v>224</v>
      </c>
      <c r="E67" s="12">
        <v>89</v>
      </c>
      <c r="F67" s="14">
        <v>0.71111111111111114</v>
      </c>
      <c r="G67" s="12">
        <v>1671</v>
      </c>
      <c r="H67" s="12">
        <v>1264</v>
      </c>
      <c r="I67" s="12">
        <v>326</v>
      </c>
      <c r="J67" s="14">
        <v>0.75643327348892875</v>
      </c>
      <c r="K67" s="32">
        <f t="shared" si="0"/>
        <v>0</v>
      </c>
      <c r="L67" s="44">
        <v>7793</v>
      </c>
      <c r="M67" s="12">
        <v>6544</v>
      </c>
      <c r="N67" s="12">
        <v>870</v>
      </c>
      <c r="O67" s="14">
        <v>0.83972796099063263</v>
      </c>
      <c r="P67" s="12">
        <v>372</v>
      </c>
      <c r="Q67" s="12">
        <v>242</v>
      </c>
      <c r="R67" s="12">
        <v>102</v>
      </c>
      <c r="S67" s="14">
        <v>0.65053763440860213</v>
      </c>
      <c r="T67" s="12">
        <v>89</v>
      </c>
      <c r="U67" s="12">
        <v>66</v>
      </c>
      <c r="V67" s="12">
        <v>17</v>
      </c>
      <c r="W67" s="14">
        <v>0.7415730337078652</v>
      </c>
      <c r="X67" s="12">
        <v>511</v>
      </c>
      <c r="Y67" s="12">
        <v>373</v>
      </c>
      <c r="Z67" s="12">
        <v>106</v>
      </c>
      <c r="AA67" s="14">
        <v>0.72994129158512722</v>
      </c>
      <c r="AB67" s="12">
        <v>309</v>
      </c>
      <c r="AC67" s="12">
        <v>209</v>
      </c>
      <c r="AD67" s="12">
        <v>90</v>
      </c>
      <c r="AE67" s="14">
        <v>0.6763754045307443</v>
      </c>
      <c r="AF67" s="12">
        <v>263</v>
      </c>
      <c r="AG67" s="12">
        <v>196</v>
      </c>
      <c r="AH67" s="12">
        <v>44</v>
      </c>
      <c r="AI67" s="14">
        <v>0.74524714828897343</v>
      </c>
      <c r="AJ67" s="33">
        <f t="shared" si="1"/>
        <v>0</v>
      </c>
      <c r="AK67" s="12">
        <v>1354</v>
      </c>
      <c r="AL67" s="12">
        <v>1047</v>
      </c>
      <c r="AM67" s="12">
        <v>223</v>
      </c>
      <c r="AN67" s="14">
        <v>0.77326440177252587</v>
      </c>
    </row>
    <row r="68" spans="2:40" x14ac:dyDescent="0.25">
      <c r="B68" s="10">
        <v>44990</v>
      </c>
      <c r="C68" s="12">
        <v>315</v>
      </c>
      <c r="D68" s="12">
        <v>220</v>
      </c>
      <c r="E68" s="12">
        <v>95</v>
      </c>
      <c r="F68" s="14">
        <v>0.69841269841269837</v>
      </c>
      <c r="G68" s="12">
        <v>1671</v>
      </c>
      <c r="H68" s="12">
        <v>1264</v>
      </c>
      <c r="I68" s="12">
        <v>297</v>
      </c>
      <c r="J68" s="14">
        <v>0.75643327348892875</v>
      </c>
      <c r="K68" s="32">
        <f t="shared" si="0"/>
        <v>0</v>
      </c>
      <c r="L68" s="44">
        <v>7793</v>
      </c>
      <c r="M68" s="12">
        <v>6587</v>
      </c>
      <c r="N68" s="12">
        <v>793</v>
      </c>
      <c r="O68" s="14">
        <v>0.84524573335044273</v>
      </c>
      <c r="P68" s="12">
        <v>372</v>
      </c>
      <c r="Q68" s="12">
        <v>235</v>
      </c>
      <c r="R68" s="12">
        <v>110</v>
      </c>
      <c r="S68" s="14">
        <v>0.63172043010752688</v>
      </c>
      <c r="T68" s="12">
        <v>89</v>
      </c>
      <c r="U68" s="12">
        <v>70</v>
      </c>
      <c r="V68" s="12">
        <v>13</v>
      </c>
      <c r="W68" s="14">
        <v>0.7865168539325843</v>
      </c>
      <c r="X68" s="12">
        <v>511</v>
      </c>
      <c r="Y68" s="12">
        <v>361</v>
      </c>
      <c r="Z68" s="12">
        <v>112</v>
      </c>
      <c r="AA68" s="14">
        <v>0.70645792563600784</v>
      </c>
      <c r="AB68" s="12">
        <v>309</v>
      </c>
      <c r="AC68" s="12">
        <v>197</v>
      </c>
      <c r="AD68" s="12">
        <v>103</v>
      </c>
      <c r="AE68" s="14">
        <v>0.63754045307443363</v>
      </c>
      <c r="AF68" s="12">
        <v>263</v>
      </c>
      <c r="AG68" s="12">
        <v>198</v>
      </c>
      <c r="AH68" s="12">
        <v>37</v>
      </c>
      <c r="AI68" s="14">
        <v>0.75285171102661597</v>
      </c>
      <c r="AJ68" s="33">
        <f t="shared" si="1"/>
        <v>0</v>
      </c>
      <c r="AK68" s="12">
        <v>1354</v>
      </c>
      <c r="AL68" s="12">
        <v>1043</v>
      </c>
      <c r="AM68" s="12">
        <v>213</v>
      </c>
      <c r="AN68" s="14">
        <v>0.77031019202363371</v>
      </c>
    </row>
    <row r="69" spans="2:40" x14ac:dyDescent="0.25">
      <c r="B69" s="10">
        <v>44991</v>
      </c>
      <c r="C69" s="12">
        <v>315</v>
      </c>
      <c r="D69" s="12">
        <v>242</v>
      </c>
      <c r="E69" s="12">
        <v>74</v>
      </c>
      <c r="F69" s="14">
        <v>0.7682539682539683</v>
      </c>
      <c r="G69" s="12">
        <v>1671</v>
      </c>
      <c r="H69" s="12">
        <v>1264</v>
      </c>
      <c r="I69" s="12">
        <v>297</v>
      </c>
      <c r="J69" s="14">
        <v>0.75643327348892875</v>
      </c>
      <c r="K69" s="32">
        <f t="shared" si="0"/>
        <v>0</v>
      </c>
      <c r="L69" s="44">
        <v>7793</v>
      </c>
      <c r="M69" s="12">
        <v>6725</v>
      </c>
      <c r="N69" s="12">
        <v>687</v>
      </c>
      <c r="O69" s="14">
        <v>0.86295393301681</v>
      </c>
      <c r="P69" s="12">
        <v>372</v>
      </c>
      <c r="Q69" s="12">
        <v>250</v>
      </c>
      <c r="R69" s="12">
        <v>101</v>
      </c>
      <c r="S69" s="14">
        <v>0.67204301075268813</v>
      </c>
      <c r="T69" s="12">
        <v>89</v>
      </c>
      <c r="U69" s="12">
        <v>69</v>
      </c>
      <c r="V69" s="12">
        <v>13</v>
      </c>
      <c r="W69" s="14">
        <v>0.7752808988764045</v>
      </c>
      <c r="X69" s="12">
        <v>511</v>
      </c>
      <c r="Y69" s="12">
        <v>390</v>
      </c>
      <c r="Z69" s="12">
        <v>88</v>
      </c>
      <c r="AA69" s="14">
        <v>0.76320939334637961</v>
      </c>
      <c r="AB69" s="12">
        <v>309</v>
      </c>
      <c r="AC69" s="12">
        <v>218</v>
      </c>
      <c r="AD69" s="12">
        <v>81</v>
      </c>
      <c r="AE69" s="14">
        <v>0.70550161812297729</v>
      </c>
      <c r="AF69" s="12">
        <v>263</v>
      </c>
      <c r="AG69" s="12">
        <v>196</v>
      </c>
      <c r="AH69" s="12">
        <v>39</v>
      </c>
      <c r="AI69" s="14">
        <v>0.74524714828897343</v>
      </c>
      <c r="AJ69" s="33">
        <f t="shared" si="1"/>
        <v>0</v>
      </c>
      <c r="AK69" s="12">
        <v>1354</v>
      </c>
      <c r="AL69" s="12">
        <v>1003</v>
      </c>
      <c r="AM69" s="12">
        <v>264</v>
      </c>
      <c r="AN69" s="14">
        <v>0.74076809453471193</v>
      </c>
    </row>
    <row r="70" spans="2:40" x14ac:dyDescent="0.25">
      <c r="B70" s="10">
        <v>44992</v>
      </c>
      <c r="C70" s="12">
        <v>315</v>
      </c>
      <c r="D70" s="12">
        <v>206</v>
      </c>
      <c r="E70" s="12">
        <v>107</v>
      </c>
      <c r="F70" s="14">
        <v>0.65396825396825398</v>
      </c>
      <c r="G70" s="12">
        <v>1671</v>
      </c>
      <c r="H70" s="12">
        <v>1257</v>
      </c>
      <c r="I70" s="12">
        <v>305</v>
      </c>
      <c r="J70" s="14">
        <v>0.75224416517055659</v>
      </c>
      <c r="K70" s="32">
        <f t="shared" si="0"/>
        <v>0</v>
      </c>
      <c r="L70" s="44">
        <v>7793</v>
      </c>
      <c r="M70" s="12">
        <v>6678</v>
      </c>
      <c r="N70" s="12">
        <v>735</v>
      </c>
      <c r="O70" s="14">
        <v>0.8569228795072501</v>
      </c>
      <c r="P70" s="12">
        <v>372</v>
      </c>
      <c r="Q70" s="12">
        <v>270</v>
      </c>
      <c r="R70" s="12">
        <v>80</v>
      </c>
      <c r="S70" s="14">
        <v>0.72580645161290325</v>
      </c>
      <c r="T70" s="12">
        <v>89</v>
      </c>
      <c r="U70" s="12">
        <v>70</v>
      </c>
      <c r="V70" s="12">
        <v>13</v>
      </c>
      <c r="W70" s="14">
        <v>0.7865168539325843</v>
      </c>
      <c r="X70" s="12">
        <v>511</v>
      </c>
      <c r="Y70" s="12">
        <v>422</v>
      </c>
      <c r="Z70" s="12">
        <v>72</v>
      </c>
      <c r="AA70" s="14">
        <v>0.82583170254403127</v>
      </c>
      <c r="AB70" s="12">
        <v>309</v>
      </c>
      <c r="AC70" s="12">
        <v>218</v>
      </c>
      <c r="AD70" s="12">
        <v>81</v>
      </c>
      <c r="AE70" s="14">
        <v>0.70550161812297729</v>
      </c>
      <c r="AF70" s="12">
        <v>263</v>
      </c>
      <c r="AG70" s="12">
        <v>192</v>
      </c>
      <c r="AH70" s="12">
        <v>43</v>
      </c>
      <c r="AI70" s="14">
        <v>0.73003802281368824</v>
      </c>
      <c r="AJ70" s="33">
        <f t="shared" si="1"/>
        <v>0</v>
      </c>
      <c r="AK70" s="12">
        <v>1354</v>
      </c>
      <c r="AL70" s="12">
        <v>1055</v>
      </c>
      <c r="AM70" s="12">
        <v>213</v>
      </c>
      <c r="AN70" s="14">
        <v>0.77917282127031018</v>
      </c>
    </row>
    <row r="71" spans="2:40" ht="16.5" x14ac:dyDescent="0.25">
      <c r="B71" s="10">
        <v>44993</v>
      </c>
      <c r="C71" s="12">
        <v>315</v>
      </c>
      <c r="D71" s="12">
        <v>227</v>
      </c>
      <c r="E71" s="12">
        <v>86</v>
      </c>
      <c r="F71" s="14">
        <v>0.72063492063492063</v>
      </c>
      <c r="G71" s="12">
        <v>1671</v>
      </c>
      <c r="H71" s="12">
        <v>1301</v>
      </c>
      <c r="I71" s="12">
        <v>267</v>
      </c>
      <c r="J71" s="14">
        <v>0.7785757031717534</v>
      </c>
      <c r="K71" s="32">
        <f t="shared" ref="K71:K134" si="2">+G71-G70</f>
        <v>0</v>
      </c>
      <c r="L71" s="44">
        <v>7793</v>
      </c>
      <c r="M71" s="12">
        <v>6781</v>
      </c>
      <c r="N71" s="12">
        <v>639</v>
      </c>
      <c r="O71" s="14">
        <v>0.87013986911330676</v>
      </c>
      <c r="P71" s="12">
        <v>372</v>
      </c>
      <c r="Q71" s="12">
        <v>250</v>
      </c>
      <c r="R71" s="12">
        <v>98</v>
      </c>
      <c r="S71" s="14">
        <v>0.67204301075268813</v>
      </c>
      <c r="T71" s="12">
        <v>89</v>
      </c>
      <c r="U71" s="12">
        <v>62</v>
      </c>
      <c r="V71" s="12">
        <v>21</v>
      </c>
      <c r="W71" s="14">
        <v>0.6966292134831461</v>
      </c>
      <c r="X71" s="12">
        <v>511</v>
      </c>
      <c r="Y71" s="12">
        <v>406</v>
      </c>
      <c r="Z71" s="12">
        <v>86</v>
      </c>
      <c r="AA71" s="14">
        <v>0.79452054794520544</v>
      </c>
      <c r="AB71" s="12">
        <v>309</v>
      </c>
      <c r="AC71" s="12">
        <v>221</v>
      </c>
      <c r="AD71" s="12">
        <v>118</v>
      </c>
      <c r="AE71" s="14">
        <v>0.71521035598705507</v>
      </c>
      <c r="AF71" s="28">
        <v>263</v>
      </c>
      <c r="AG71" s="28">
        <v>195</v>
      </c>
      <c r="AH71" s="28">
        <v>40</v>
      </c>
      <c r="AI71" s="45">
        <v>0.7414448669201521</v>
      </c>
      <c r="AJ71" s="33">
        <f t="shared" ref="AJ71:AJ134" si="3">+AF71-AF70</f>
        <v>0</v>
      </c>
      <c r="AK71" s="12">
        <v>1354</v>
      </c>
      <c r="AL71" s="12">
        <v>1035</v>
      </c>
      <c r="AM71" s="12">
        <v>232</v>
      </c>
      <c r="AN71" s="14">
        <v>0.76440177252584929</v>
      </c>
    </row>
    <row r="72" spans="2:40" x14ac:dyDescent="0.25">
      <c r="B72" s="10">
        <v>44994</v>
      </c>
      <c r="C72" s="12">
        <v>315</v>
      </c>
      <c r="D72" s="12">
        <v>228</v>
      </c>
      <c r="E72" s="12">
        <v>90</v>
      </c>
      <c r="F72" s="14">
        <v>0.72380952380952379</v>
      </c>
      <c r="G72" s="12">
        <v>1671</v>
      </c>
      <c r="H72" s="12">
        <v>1304</v>
      </c>
      <c r="I72" s="12">
        <v>258</v>
      </c>
      <c r="J72" s="14">
        <v>0.78037103530819873</v>
      </c>
      <c r="K72" s="32">
        <f t="shared" si="2"/>
        <v>0</v>
      </c>
      <c r="L72" s="44">
        <v>7793</v>
      </c>
      <c r="M72" s="12">
        <v>6718</v>
      </c>
      <c r="N72" s="12">
        <v>696</v>
      </c>
      <c r="O72" s="14">
        <v>0.86205569100474788</v>
      </c>
      <c r="P72" s="12">
        <v>372</v>
      </c>
      <c r="Q72" s="12">
        <v>254</v>
      </c>
      <c r="R72" s="12">
        <v>81</v>
      </c>
      <c r="S72" s="14">
        <v>0.68279569892473113</v>
      </c>
      <c r="T72" s="12">
        <v>89</v>
      </c>
      <c r="U72" s="12">
        <v>69</v>
      </c>
      <c r="V72" s="12">
        <v>14</v>
      </c>
      <c r="W72" s="14">
        <v>0.7752808988764045</v>
      </c>
      <c r="X72" s="12">
        <v>511</v>
      </c>
      <c r="Y72" s="12">
        <v>397</v>
      </c>
      <c r="Z72" s="12">
        <v>96</v>
      </c>
      <c r="AA72" s="14">
        <v>0.77690802348336596</v>
      </c>
      <c r="AB72" s="12">
        <v>309</v>
      </c>
      <c r="AC72" s="12">
        <v>212</v>
      </c>
      <c r="AD72" s="12">
        <v>84</v>
      </c>
      <c r="AE72" s="14">
        <v>0.68608414239482196</v>
      </c>
      <c r="AF72" s="12">
        <v>263</v>
      </c>
      <c r="AG72" s="12">
        <v>192</v>
      </c>
      <c r="AH72" s="12">
        <v>43</v>
      </c>
      <c r="AI72" s="14">
        <v>0.73003802281368824</v>
      </c>
      <c r="AJ72" s="33">
        <f t="shared" si="3"/>
        <v>0</v>
      </c>
      <c r="AK72" s="12">
        <v>1354</v>
      </c>
      <c r="AL72" s="12">
        <v>1022</v>
      </c>
      <c r="AM72" s="12">
        <v>247</v>
      </c>
      <c r="AN72" s="14">
        <v>0.75480059084194973</v>
      </c>
    </row>
    <row r="73" spans="2:40" x14ac:dyDescent="0.25">
      <c r="B73" s="10">
        <v>44995</v>
      </c>
      <c r="C73" s="12">
        <v>315</v>
      </c>
      <c r="D73" s="12">
        <v>233</v>
      </c>
      <c r="E73" s="12">
        <v>83</v>
      </c>
      <c r="F73" s="14">
        <v>0.73968253968253972</v>
      </c>
      <c r="G73" s="12">
        <v>1671</v>
      </c>
      <c r="H73" s="12">
        <v>1232</v>
      </c>
      <c r="I73" s="12">
        <v>240</v>
      </c>
      <c r="J73" s="14">
        <v>0.73728306403351285</v>
      </c>
      <c r="K73" s="32">
        <f t="shared" si="2"/>
        <v>0</v>
      </c>
      <c r="L73" s="44">
        <v>7793</v>
      </c>
      <c r="M73" s="12">
        <v>6731</v>
      </c>
      <c r="N73" s="12">
        <v>708</v>
      </c>
      <c r="O73" s="14">
        <v>0.86372385474143465</v>
      </c>
      <c r="P73" s="12">
        <v>372</v>
      </c>
      <c r="Q73" s="12">
        <v>227</v>
      </c>
      <c r="R73" s="12">
        <v>104</v>
      </c>
      <c r="S73" s="14">
        <v>0.61021505376344087</v>
      </c>
      <c r="T73" s="12">
        <v>89</v>
      </c>
      <c r="U73" s="12">
        <v>63</v>
      </c>
      <c r="V73" s="12">
        <v>16</v>
      </c>
      <c r="W73" s="14">
        <v>0.7078651685393258</v>
      </c>
      <c r="X73" s="12">
        <v>520</v>
      </c>
      <c r="Y73" s="12">
        <v>400</v>
      </c>
      <c r="Z73" s="12">
        <v>95</v>
      </c>
      <c r="AA73" s="14">
        <v>0.76923076923076927</v>
      </c>
      <c r="AB73" s="12">
        <v>309</v>
      </c>
      <c r="AC73" s="12">
        <v>216</v>
      </c>
      <c r="AD73" s="12">
        <v>85</v>
      </c>
      <c r="AE73" s="14">
        <v>0.69902912621359226</v>
      </c>
      <c r="AF73" s="12">
        <v>263</v>
      </c>
      <c r="AG73" s="12">
        <v>201</v>
      </c>
      <c r="AH73" s="12">
        <v>34</v>
      </c>
      <c r="AI73" s="14">
        <v>0.76425855513307983</v>
      </c>
      <c r="AJ73" s="33">
        <f t="shared" si="3"/>
        <v>0</v>
      </c>
      <c r="AK73" s="12">
        <v>1345</v>
      </c>
      <c r="AL73" s="12">
        <v>1010</v>
      </c>
      <c r="AM73" s="12">
        <v>248</v>
      </c>
      <c r="AN73" s="14">
        <v>0.75092936802973975</v>
      </c>
    </row>
    <row r="74" spans="2:40" x14ac:dyDescent="0.25">
      <c r="B74" s="10">
        <v>44996</v>
      </c>
      <c r="C74" s="12">
        <v>315</v>
      </c>
      <c r="D74" s="12">
        <v>214</v>
      </c>
      <c r="E74" s="12">
        <v>98</v>
      </c>
      <c r="F74" s="14">
        <v>0.67936507936507939</v>
      </c>
      <c r="G74" s="12">
        <v>1671</v>
      </c>
      <c r="H74" s="12">
        <v>1300</v>
      </c>
      <c r="I74" s="12">
        <v>268</v>
      </c>
      <c r="J74" s="14">
        <v>0.77797725912627169</v>
      </c>
      <c r="K74" s="32">
        <f t="shared" si="2"/>
        <v>0</v>
      </c>
      <c r="L74" s="44">
        <v>7793</v>
      </c>
      <c r="M74" s="12">
        <v>6666</v>
      </c>
      <c r="N74" s="12">
        <v>758</v>
      </c>
      <c r="O74" s="14">
        <v>0.85538303605800081</v>
      </c>
      <c r="P74" s="12">
        <v>372</v>
      </c>
      <c r="Q74" s="12">
        <v>275</v>
      </c>
      <c r="R74" s="12">
        <v>73</v>
      </c>
      <c r="S74" s="14">
        <v>0.739247311827957</v>
      </c>
      <c r="T74" s="12">
        <v>89</v>
      </c>
      <c r="U74" s="12">
        <v>72</v>
      </c>
      <c r="V74" s="12">
        <v>11</v>
      </c>
      <c r="W74" s="14">
        <v>0.8089887640449438</v>
      </c>
      <c r="X74" s="12">
        <v>520</v>
      </c>
      <c r="Y74" s="12">
        <v>395</v>
      </c>
      <c r="Z74" s="12">
        <v>104</v>
      </c>
      <c r="AA74" s="14">
        <v>0.75961538461538458</v>
      </c>
      <c r="AB74" s="12">
        <v>309</v>
      </c>
      <c r="AC74" s="12">
        <v>235</v>
      </c>
      <c r="AD74" s="12">
        <v>66</v>
      </c>
      <c r="AE74" s="14">
        <v>0.76051779935275077</v>
      </c>
      <c r="AF74" s="12">
        <v>263</v>
      </c>
      <c r="AG74" s="12">
        <v>193</v>
      </c>
      <c r="AH74" s="12">
        <v>42</v>
      </c>
      <c r="AI74" s="14">
        <v>0.73384030418250945</v>
      </c>
      <c r="AJ74" s="33">
        <f t="shared" si="3"/>
        <v>0</v>
      </c>
      <c r="AK74" s="12">
        <v>1345</v>
      </c>
      <c r="AL74" s="12">
        <v>1007</v>
      </c>
      <c r="AM74" s="12">
        <v>252</v>
      </c>
      <c r="AN74" s="14">
        <v>0.74869888475836432</v>
      </c>
    </row>
    <row r="75" spans="2:40" x14ac:dyDescent="0.25">
      <c r="B75" s="10">
        <v>44997</v>
      </c>
      <c r="C75" s="12">
        <v>315</v>
      </c>
      <c r="D75" s="12">
        <v>226</v>
      </c>
      <c r="E75" s="12">
        <v>79</v>
      </c>
      <c r="F75" s="14">
        <v>0.71746031746031746</v>
      </c>
      <c r="G75" s="12">
        <v>1671</v>
      </c>
      <c r="H75" s="12">
        <v>1325</v>
      </c>
      <c r="I75" s="12">
        <v>243</v>
      </c>
      <c r="J75" s="14">
        <v>0.79293836026331543</v>
      </c>
      <c r="K75" s="32">
        <f t="shared" si="2"/>
        <v>0</v>
      </c>
      <c r="L75" s="44">
        <v>7793</v>
      </c>
      <c r="M75" s="12">
        <v>6498</v>
      </c>
      <c r="N75" s="12">
        <v>826</v>
      </c>
      <c r="O75" s="14">
        <v>0.8338252277685102</v>
      </c>
      <c r="P75" s="12">
        <v>372</v>
      </c>
      <c r="Q75" s="12">
        <v>258</v>
      </c>
      <c r="R75" s="12">
        <v>89</v>
      </c>
      <c r="S75" s="14">
        <v>0.69354838709677424</v>
      </c>
      <c r="T75" s="12">
        <v>89</v>
      </c>
      <c r="U75" s="12">
        <v>73</v>
      </c>
      <c r="V75" s="12">
        <v>13</v>
      </c>
      <c r="W75" s="14">
        <v>0.8202247191011236</v>
      </c>
      <c r="X75" s="12">
        <v>520</v>
      </c>
      <c r="Y75" s="12">
        <v>408</v>
      </c>
      <c r="Z75" s="12">
        <v>84</v>
      </c>
      <c r="AA75" s="14">
        <v>0.7846153846153846</v>
      </c>
      <c r="AB75" s="12">
        <v>309</v>
      </c>
      <c r="AC75" s="12">
        <v>229</v>
      </c>
      <c r="AD75" s="12">
        <v>70</v>
      </c>
      <c r="AE75" s="14">
        <v>0.74110032362459544</v>
      </c>
      <c r="AF75" s="12">
        <v>263</v>
      </c>
      <c r="AG75" s="12">
        <v>187</v>
      </c>
      <c r="AH75" s="12">
        <v>34</v>
      </c>
      <c r="AI75" s="14">
        <v>0.71102661596958172</v>
      </c>
      <c r="AJ75" s="33">
        <f t="shared" si="3"/>
        <v>0</v>
      </c>
      <c r="AK75" s="12">
        <v>1345</v>
      </c>
      <c r="AL75" s="12">
        <v>991</v>
      </c>
      <c r="AM75" s="12">
        <v>268</v>
      </c>
      <c r="AN75" s="14">
        <v>0.73680297397769512</v>
      </c>
    </row>
    <row r="76" spans="2:40" ht="16.5" x14ac:dyDescent="0.25">
      <c r="B76" s="10">
        <v>44998</v>
      </c>
      <c r="C76" s="12">
        <v>315</v>
      </c>
      <c r="D76" s="12">
        <v>233</v>
      </c>
      <c r="E76" s="12">
        <v>78</v>
      </c>
      <c r="F76" s="14">
        <v>0.73968253968253972</v>
      </c>
      <c r="G76" s="12">
        <v>1671</v>
      </c>
      <c r="H76" s="12">
        <v>1234</v>
      </c>
      <c r="I76" s="12">
        <v>238</v>
      </c>
      <c r="J76" s="14">
        <v>0.73847995212447637</v>
      </c>
      <c r="K76" s="32">
        <f t="shared" si="2"/>
        <v>0</v>
      </c>
      <c r="L76" s="44">
        <v>7793</v>
      </c>
      <c r="M76" s="12">
        <v>6598</v>
      </c>
      <c r="N76" s="12">
        <v>773</v>
      </c>
      <c r="O76" s="14">
        <v>0.84665725651225454</v>
      </c>
      <c r="P76" s="12">
        <v>372</v>
      </c>
      <c r="Q76" s="12">
        <v>245</v>
      </c>
      <c r="R76" s="12">
        <v>100</v>
      </c>
      <c r="S76" s="14">
        <v>0.65860215053763438</v>
      </c>
      <c r="T76" s="12">
        <v>89</v>
      </c>
      <c r="U76" s="12">
        <v>66</v>
      </c>
      <c r="V76" s="12">
        <v>13</v>
      </c>
      <c r="W76" s="14">
        <v>0.7415730337078652</v>
      </c>
      <c r="X76" s="12">
        <v>520</v>
      </c>
      <c r="Y76" s="12">
        <v>379</v>
      </c>
      <c r="Z76" s="12">
        <v>114</v>
      </c>
      <c r="AA76" s="14">
        <v>0.72884615384615381</v>
      </c>
      <c r="AB76" s="12">
        <v>309</v>
      </c>
      <c r="AC76" s="12">
        <v>241</v>
      </c>
      <c r="AD76" s="12">
        <v>60</v>
      </c>
      <c r="AE76" s="14">
        <v>0.7799352750809061</v>
      </c>
      <c r="AF76" s="28">
        <v>263</v>
      </c>
      <c r="AG76" s="28">
        <v>190</v>
      </c>
      <c r="AH76" s="28">
        <v>37</v>
      </c>
      <c r="AI76" s="45">
        <v>0.72243346007604559</v>
      </c>
      <c r="AJ76" s="33">
        <f t="shared" si="3"/>
        <v>0</v>
      </c>
      <c r="AK76" s="12">
        <v>1345</v>
      </c>
      <c r="AL76" s="12">
        <v>1019</v>
      </c>
      <c r="AM76" s="12">
        <v>244</v>
      </c>
      <c r="AN76" s="14">
        <v>0.75762081784386615</v>
      </c>
    </row>
    <row r="77" spans="2:40" x14ac:dyDescent="0.25">
      <c r="B77" s="10">
        <v>44999</v>
      </c>
      <c r="C77" s="12">
        <v>315</v>
      </c>
      <c r="D77" s="12">
        <v>257</v>
      </c>
      <c r="E77" s="12">
        <v>60</v>
      </c>
      <c r="F77" s="14">
        <v>0.81587301587301586</v>
      </c>
      <c r="G77" s="12">
        <v>1671</v>
      </c>
      <c r="H77" s="12">
        <v>1328</v>
      </c>
      <c r="I77" s="12">
        <v>228</v>
      </c>
      <c r="J77" s="14">
        <v>0.79473369239976066</v>
      </c>
      <c r="K77" s="32">
        <f t="shared" si="2"/>
        <v>0</v>
      </c>
      <c r="L77" s="44">
        <v>7800</v>
      </c>
      <c r="M77" s="12">
        <v>6726</v>
      </c>
      <c r="N77" s="12">
        <v>708</v>
      </c>
      <c r="O77" s="14">
        <v>0.86230769230769233</v>
      </c>
      <c r="P77" s="12">
        <v>372</v>
      </c>
      <c r="Q77" s="12">
        <v>238</v>
      </c>
      <c r="R77" s="12">
        <v>108</v>
      </c>
      <c r="S77" s="14">
        <v>0.63978494623655913</v>
      </c>
      <c r="T77" s="12">
        <v>89</v>
      </c>
      <c r="U77" s="12">
        <v>67</v>
      </c>
      <c r="V77" s="12">
        <v>16</v>
      </c>
      <c r="W77" s="14">
        <v>0.7528089887640449</v>
      </c>
      <c r="X77" s="12">
        <v>520</v>
      </c>
      <c r="Y77" s="12">
        <v>388</v>
      </c>
      <c r="Z77" s="12">
        <v>108</v>
      </c>
      <c r="AA77" s="14">
        <v>0.74615384615384617</v>
      </c>
      <c r="AB77" s="12">
        <v>309</v>
      </c>
      <c r="AC77" s="12">
        <v>227</v>
      </c>
      <c r="AD77" s="12">
        <v>69</v>
      </c>
      <c r="AE77" s="14">
        <v>0.7346278317152104</v>
      </c>
      <c r="AF77" s="12">
        <v>263</v>
      </c>
      <c r="AG77" s="12">
        <v>192</v>
      </c>
      <c r="AH77" s="12">
        <v>43</v>
      </c>
      <c r="AI77" s="14">
        <v>0.73003802281368824</v>
      </c>
      <c r="AJ77" s="33">
        <f t="shared" si="3"/>
        <v>0</v>
      </c>
      <c r="AK77" s="12">
        <v>1345</v>
      </c>
      <c r="AL77" s="12">
        <v>1024</v>
      </c>
      <c r="AM77" s="12">
        <v>236</v>
      </c>
      <c r="AN77" s="14">
        <f>AL77/AK77</f>
        <v>0.76133828996282527</v>
      </c>
    </row>
    <row r="78" spans="2:40" x14ac:dyDescent="0.25">
      <c r="B78" s="10">
        <v>45000</v>
      </c>
      <c r="C78" s="12">
        <v>315</v>
      </c>
      <c r="D78" s="12">
        <v>243</v>
      </c>
      <c r="E78" s="12">
        <v>71</v>
      </c>
      <c r="F78" s="14">
        <v>0.77142857142857146</v>
      </c>
      <c r="G78" s="12">
        <v>1671</v>
      </c>
      <c r="H78" s="12">
        <v>1298</v>
      </c>
      <c r="I78" s="12">
        <v>264</v>
      </c>
      <c r="J78" s="14">
        <v>0.77678037103530817</v>
      </c>
      <c r="K78" s="32">
        <f t="shared" si="2"/>
        <v>0</v>
      </c>
      <c r="L78" s="44">
        <v>7800</v>
      </c>
      <c r="M78" s="12">
        <v>6613</v>
      </c>
      <c r="N78" s="12">
        <v>802</v>
      </c>
      <c r="O78" s="14">
        <v>0.84782051282051285</v>
      </c>
      <c r="P78" s="12">
        <v>372</v>
      </c>
      <c r="Q78" s="12">
        <v>252</v>
      </c>
      <c r="R78" s="12">
        <v>94</v>
      </c>
      <c r="S78" s="14">
        <v>0.67741935483870963</v>
      </c>
      <c r="T78" s="12">
        <v>89</v>
      </c>
      <c r="U78" s="12">
        <v>70</v>
      </c>
      <c r="V78" s="12">
        <v>13</v>
      </c>
      <c r="W78" s="14">
        <v>0.7865168539325843</v>
      </c>
      <c r="X78" s="12">
        <v>520</v>
      </c>
      <c r="Y78" s="12">
        <v>376</v>
      </c>
      <c r="Z78" s="12">
        <v>119</v>
      </c>
      <c r="AA78" s="14">
        <v>0.72307692307692306</v>
      </c>
      <c r="AB78" s="12">
        <v>309</v>
      </c>
      <c r="AC78" s="12">
        <v>236</v>
      </c>
      <c r="AD78" s="12">
        <v>61</v>
      </c>
      <c r="AE78" s="14">
        <v>0.7637540453074434</v>
      </c>
      <c r="AF78" s="12">
        <v>263</v>
      </c>
      <c r="AG78" s="12">
        <v>192</v>
      </c>
      <c r="AH78" s="12">
        <v>37</v>
      </c>
      <c r="AI78" s="14">
        <v>0.73003802281368824</v>
      </c>
      <c r="AJ78" s="33">
        <f t="shared" si="3"/>
        <v>0</v>
      </c>
      <c r="AK78" s="12">
        <v>1345</v>
      </c>
      <c r="AL78" s="12">
        <v>1026</v>
      </c>
      <c r="AM78" s="12">
        <v>231</v>
      </c>
      <c r="AN78" s="14">
        <v>0.76282527881040896</v>
      </c>
    </row>
    <row r="79" spans="2:40" x14ac:dyDescent="0.25">
      <c r="B79" s="10">
        <v>45001</v>
      </c>
      <c r="C79" s="12">
        <v>315</v>
      </c>
      <c r="D79" s="12">
        <v>228</v>
      </c>
      <c r="E79" s="12">
        <v>96</v>
      </c>
      <c r="F79" s="14">
        <v>0.72380952380952379</v>
      </c>
      <c r="G79" s="12">
        <v>1671</v>
      </c>
      <c r="H79" s="12">
        <v>1298</v>
      </c>
      <c r="I79" s="12">
        <v>239</v>
      </c>
      <c r="J79" s="14">
        <v>0.77678037103530817</v>
      </c>
      <c r="K79" s="32">
        <f t="shared" si="2"/>
        <v>0</v>
      </c>
      <c r="L79" s="44">
        <v>7800</v>
      </c>
      <c r="M79" s="12">
        <v>6615</v>
      </c>
      <c r="N79" s="12">
        <v>857</v>
      </c>
      <c r="O79" s="14">
        <v>0.84807692307692306</v>
      </c>
      <c r="P79" s="12">
        <v>372</v>
      </c>
      <c r="Q79" s="12">
        <v>261</v>
      </c>
      <c r="R79" s="12">
        <v>81</v>
      </c>
      <c r="S79" s="14">
        <v>0.70161290322580649</v>
      </c>
      <c r="T79" s="12">
        <v>89</v>
      </c>
      <c r="U79" s="12">
        <v>69</v>
      </c>
      <c r="V79" s="12">
        <v>14</v>
      </c>
      <c r="W79" s="14">
        <v>0.7752808988764045</v>
      </c>
      <c r="X79" s="12">
        <v>520</v>
      </c>
      <c r="Y79" s="12">
        <v>373</v>
      </c>
      <c r="Z79" s="12">
        <v>132</v>
      </c>
      <c r="AA79" s="14">
        <v>0.71730769230769231</v>
      </c>
      <c r="AB79" s="12">
        <v>309</v>
      </c>
      <c r="AC79" s="12">
        <v>231</v>
      </c>
      <c r="AD79" s="12">
        <v>67</v>
      </c>
      <c r="AE79" s="14">
        <v>0.74757281553398058</v>
      </c>
      <c r="AF79" s="12">
        <v>263</v>
      </c>
      <c r="AG79" s="12">
        <v>197</v>
      </c>
      <c r="AH79" s="12">
        <v>38</v>
      </c>
      <c r="AI79" s="14">
        <v>0.74904942965779464</v>
      </c>
      <c r="AJ79" s="33">
        <f t="shared" si="3"/>
        <v>0</v>
      </c>
      <c r="AK79" s="12">
        <v>1345</v>
      </c>
      <c r="AL79" s="12">
        <v>1026</v>
      </c>
      <c r="AM79" s="12">
        <v>231</v>
      </c>
      <c r="AN79" s="14">
        <v>0.76282527881040896</v>
      </c>
    </row>
    <row r="80" spans="2:40" ht="16.5" x14ac:dyDescent="0.25">
      <c r="B80" s="10">
        <v>45002</v>
      </c>
      <c r="C80" s="11">
        <v>315</v>
      </c>
      <c r="D80" s="11">
        <v>216</v>
      </c>
      <c r="E80" s="11">
        <v>83</v>
      </c>
      <c r="F80" s="35">
        <v>0.68571428571428572</v>
      </c>
      <c r="G80" s="11">
        <v>1671</v>
      </c>
      <c r="H80" s="11">
        <v>1330</v>
      </c>
      <c r="I80" s="11">
        <v>232</v>
      </c>
      <c r="J80" s="35">
        <v>0.79593058049072407</v>
      </c>
      <c r="K80" s="32">
        <f t="shared" si="2"/>
        <v>0</v>
      </c>
      <c r="L80" s="11">
        <v>7800</v>
      </c>
      <c r="M80" s="11">
        <v>6659</v>
      </c>
      <c r="N80" s="11">
        <v>764</v>
      </c>
      <c r="O80" s="35">
        <v>0.8537179487179487</v>
      </c>
      <c r="P80" s="11">
        <v>372</v>
      </c>
      <c r="Q80" s="11">
        <v>256</v>
      </c>
      <c r="R80" s="11">
        <v>77</v>
      </c>
      <c r="S80" s="35">
        <v>0.68817204301075274</v>
      </c>
      <c r="T80" s="11">
        <v>89</v>
      </c>
      <c r="U80" s="11">
        <v>71</v>
      </c>
      <c r="V80" s="11">
        <v>12</v>
      </c>
      <c r="W80" s="35">
        <v>0.797752808988764</v>
      </c>
      <c r="X80" s="11">
        <v>520</v>
      </c>
      <c r="Y80" s="11">
        <v>378</v>
      </c>
      <c r="Z80" s="11">
        <v>121</v>
      </c>
      <c r="AA80" s="35">
        <v>0.72692307692307689</v>
      </c>
      <c r="AB80" s="26">
        <v>309</v>
      </c>
      <c r="AC80" s="26">
        <v>226</v>
      </c>
      <c r="AD80" s="26">
        <v>61</v>
      </c>
      <c r="AE80" s="36">
        <v>0.73139158576051777</v>
      </c>
      <c r="AF80" s="28">
        <v>263</v>
      </c>
      <c r="AG80" s="28">
        <v>198</v>
      </c>
      <c r="AH80" s="28">
        <v>37</v>
      </c>
      <c r="AI80" s="37">
        <v>0.75285171102661597</v>
      </c>
      <c r="AJ80" s="33">
        <f t="shared" si="3"/>
        <v>0</v>
      </c>
      <c r="AK80" s="26">
        <v>1345</v>
      </c>
      <c r="AL80" s="26">
        <v>1016</v>
      </c>
      <c r="AM80" s="11">
        <v>234</v>
      </c>
      <c r="AN80" s="35">
        <v>0.75539033457249072</v>
      </c>
    </row>
    <row r="81" spans="2:40" x14ac:dyDescent="0.25">
      <c r="B81" s="10">
        <v>45003</v>
      </c>
      <c r="C81" s="12">
        <v>315</v>
      </c>
      <c r="D81" s="12">
        <v>242</v>
      </c>
      <c r="E81" s="12">
        <v>80</v>
      </c>
      <c r="F81" s="14">
        <v>0.7682539682539683</v>
      </c>
      <c r="G81" s="12">
        <v>1671</v>
      </c>
      <c r="H81" s="12">
        <v>1374</v>
      </c>
      <c r="I81" s="12">
        <v>182</v>
      </c>
      <c r="J81" s="14">
        <v>0.82226211849192099</v>
      </c>
      <c r="K81" s="32">
        <f t="shared" si="2"/>
        <v>0</v>
      </c>
      <c r="L81" s="12">
        <v>7790</v>
      </c>
      <c r="M81" s="12">
        <v>6670</v>
      </c>
      <c r="N81" s="12">
        <v>767</v>
      </c>
      <c r="O81" s="14">
        <v>0.85622593068035946</v>
      </c>
      <c r="P81" s="12">
        <v>372</v>
      </c>
      <c r="Q81" s="12">
        <v>254</v>
      </c>
      <c r="R81" s="12">
        <v>91</v>
      </c>
      <c r="S81" s="14">
        <v>0.68279569892473113</v>
      </c>
      <c r="T81" s="12">
        <v>89</v>
      </c>
      <c r="U81" s="12">
        <v>70</v>
      </c>
      <c r="V81" s="12">
        <v>13</v>
      </c>
      <c r="W81" s="14">
        <v>0.7865168539325843</v>
      </c>
      <c r="X81" s="12">
        <v>520</v>
      </c>
      <c r="Y81" s="12">
        <v>392</v>
      </c>
      <c r="Z81" s="12">
        <v>112</v>
      </c>
      <c r="AA81" s="14">
        <v>0.75384615384615383</v>
      </c>
      <c r="AB81" s="12">
        <v>309</v>
      </c>
      <c r="AC81" s="12">
        <v>221</v>
      </c>
      <c r="AD81" s="12">
        <v>78</v>
      </c>
      <c r="AE81" s="14">
        <v>0.71521035598705507</v>
      </c>
      <c r="AF81" s="12">
        <v>263</v>
      </c>
      <c r="AG81" s="12">
        <v>200</v>
      </c>
      <c r="AH81" s="12">
        <v>35</v>
      </c>
      <c r="AI81" s="14">
        <v>0.76045627376425851</v>
      </c>
      <c r="AJ81" s="33">
        <f t="shared" si="3"/>
        <v>0</v>
      </c>
      <c r="AK81" s="12">
        <v>1345</v>
      </c>
      <c r="AL81" s="12">
        <v>1004</v>
      </c>
      <c r="AM81" s="12">
        <v>254</v>
      </c>
      <c r="AN81" s="14">
        <v>0.7464684014869889</v>
      </c>
    </row>
    <row r="82" spans="2:40" x14ac:dyDescent="0.25">
      <c r="B82" s="10">
        <v>45004</v>
      </c>
      <c r="C82" s="12">
        <v>315</v>
      </c>
      <c r="D82" s="12">
        <v>240</v>
      </c>
      <c r="E82" s="12">
        <v>72</v>
      </c>
      <c r="F82" s="14">
        <v>0.76190476190476186</v>
      </c>
      <c r="G82" s="12">
        <v>1671</v>
      </c>
      <c r="H82" s="12">
        <v>1380</v>
      </c>
      <c r="I82" s="12">
        <v>176</v>
      </c>
      <c r="J82" s="14">
        <v>0.82585278276481144</v>
      </c>
      <c r="K82" s="32">
        <f t="shared" si="2"/>
        <v>0</v>
      </c>
      <c r="L82" s="12">
        <v>7800</v>
      </c>
      <c r="M82" s="12">
        <v>6588</v>
      </c>
      <c r="N82" s="12">
        <v>820</v>
      </c>
      <c r="O82" s="14">
        <v>0.84461538461538466</v>
      </c>
      <c r="P82" s="12">
        <v>372</v>
      </c>
      <c r="Q82" s="12">
        <v>249</v>
      </c>
      <c r="R82" s="12">
        <v>93</v>
      </c>
      <c r="S82" s="14">
        <v>0.66935483870967738</v>
      </c>
      <c r="T82" s="12">
        <v>89</v>
      </c>
      <c r="U82" s="12">
        <v>70</v>
      </c>
      <c r="V82" s="12">
        <v>13</v>
      </c>
      <c r="W82" s="14">
        <v>0.7865168539325843</v>
      </c>
      <c r="X82" s="12">
        <v>520</v>
      </c>
      <c r="Y82" s="12">
        <v>392</v>
      </c>
      <c r="Z82" s="12">
        <v>112</v>
      </c>
      <c r="AA82" s="14">
        <v>0.75384615384615383</v>
      </c>
      <c r="AB82" s="12">
        <v>309</v>
      </c>
      <c r="AC82" s="12">
        <v>237</v>
      </c>
      <c r="AD82" s="12">
        <v>66</v>
      </c>
      <c r="AE82" s="14">
        <v>0.76699029126213591</v>
      </c>
      <c r="AF82" s="12">
        <v>263</v>
      </c>
      <c r="AG82" s="12">
        <v>186</v>
      </c>
      <c r="AH82" s="12">
        <v>49</v>
      </c>
      <c r="AI82" s="14">
        <v>0.70722433460076051</v>
      </c>
      <c r="AJ82" s="33">
        <f t="shared" si="3"/>
        <v>0</v>
      </c>
      <c r="AK82" s="12">
        <v>1345</v>
      </c>
      <c r="AL82" s="12">
        <v>1031</v>
      </c>
      <c r="AM82" s="12">
        <v>229</v>
      </c>
      <c r="AN82" s="14">
        <v>0.76654275092936808</v>
      </c>
    </row>
    <row r="83" spans="2:40" x14ac:dyDescent="0.25">
      <c r="B83" s="10">
        <v>45005</v>
      </c>
      <c r="C83" s="12">
        <v>315</v>
      </c>
      <c r="D83" s="12">
        <v>246</v>
      </c>
      <c r="E83" s="12">
        <v>73</v>
      </c>
      <c r="F83" s="14">
        <v>0.78095238095238095</v>
      </c>
      <c r="G83" s="12">
        <v>1671</v>
      </c>
      <c r="H83" s="12">
        <v>1365</v>
      </c>
      <c r="I83" s="12">
        <v>191</v>
      </c>
      <c r="J83" s="14">
        <v>0.81687612208258531</v>
      </c>
      <c r="K83" s="32">
        <f t="shared" si="2"/>
        <v>0</v>
      </c>
      <c r="L83" s="12">
        <v>7800</v>
      </c>
      <c r="M83" s="12">
        <v>6547</v>
      </c>
      <c r="N83" s="12">
        <v>869</v>
      </c>
      <c r="O83" s="14">
        <v>0.83935897435897433</v>
      </c>
      <c r="P83" s="12">
        <v>372</v>
      </c>
      <c r="Q83" s="12">
        <v>258</v>
      </c>
      <c r="R83" s="12">
        <v>87</v>
      </c>
      <c r="S83" s="14">
        <v>0.69354838709677424</v>
      </c>
      <c r="T83" s="12">
        <v>89</v>
      </c>
      <c r="U83" s="12">
        <v>67</v>
      </c>
      <c r="V83" s="12">
        <v>14</v>
      </c>
      <c r="W83" s="14">
        <v>0.7528089887640449</v>
      </c>
      <c r="X83" s="12">
        <v>520</v>
      </c>
      <c r="Y83" s="12">
        <v>396</v>
      </c>
      <c r="Z83" s="12">
        <v>100</v>
      </c>
      <c r="AA83" s="14">
        <v>0.7615384615384615</v>
      </c>
      <c r="AB83" s="12">
        <v>309</v>
      </c>
      <c r="AC83" s="12">
        <v>230</v>
      </c>
      <c r="AD83" s="12">
        <v>65</v>
      </c>
      <c r="AE83" s="14">
        <v>0.74433656957928807</v>
      </c>
      <c r="AF83" s="12">
        <v>263</v>
      </c>
      <c r="AG83" s="12">
        <v>207</v>
      </c>
      <c r="AH83" s="12">
        <v>28</v>
      </c>
      <c r="AI83" s="14">
        <v>0.78707224334600756</v>
      </c>
      <c r="AJ83" s="33">
        <f t="shared" si="3"/>
        <v>0</v>
      </c>
      <c r="AK83" s="12">
        <v>1345</v>
      </c>
      <c r="AL83" s="12">
        <v>1022</v>
      </c>
      <c r="AM83" s="12">
        <v>251</v>
      </c>
      <c r="AN83" s="14">
        <v>0.75985130111524168</v>
      </c>
    </row>
    <row r="84" spans="2:40" x14ac:dyDescent="0.25">
      <c r="B84" s="10">
        <v>45006</v>
      </c>
      <c r="C84" s="12">
        <v>315</v>
      </c>
      <c r="D84" s="12">
        <v>242</v>
      </c>
      <c r="E84" s="12">
        <v>80</v>
      </c>
      <c r="F84" s="14">
        <v>0.7682539682539683</v>
      </c>
      <c r="G84" s="12">
        <v>1671</v>
      </c>
      <c r="H84" s="12">
        <v>1373</v>
      </c>
      <c r="I84" s="12">
        <v>185</v>
      </c>
      <c r="J84" s="14">
        <v>0.82166367444643928</v>
      </c>
      <c r="K84" s="32">
        <f t="shared" si="2"/>
        <v>0</v>
      </c>
      <c r="L84" s="12">
        <v>7770</v>
      </c>
      <c r="M84" s="12">
        <v>6659</v>
      </c>
      <c r="N84" s="12">
        <v>775</v>
      </c>
      <c r="O84" s="14">
        <v>0.85701415701415706</v>
      </c>
      <c r="P84" s="12">
        <v>372</v>
      </c>
      <c r="Q84" s="12">
        <v>250</v>
      </c>
      <c r="R84" s="12">
        <v>97</v>
      </c>
      <c r="S84" s="14">
        <v>0.67204301075268813</v>
      </c>
      <c r="T84" s="12">
        <v>89</v>
      </c>
      <c r="U84" s="12">
        <v>69</v>
      </c>
      <c r="V84" s="12">
        <v>14</v>
      </c>
      <c r="W84" s="14">
        <v>0.7752808988764045</v>
      </c>
      <c r="X84" s="12">
        <v>520</v>
      </c>
      <c r="Y84" s="12">
        <v>421</v>
      </c>
      <c r="Z84" s="12">
        <v>84</v>
      </c>
      <c r="AA84" s="14">
        <v>0.80961538461538463</v>
      </c>
      <c r="AB84" s="12">
        <v>309</v>
      </c>
      <c r="AC84" s="12">
        <v>231</v>
      </c>
      <c r="AD84" s="12">
        <v>58</v>
      </c>
      <c r="AE84" s="14">
        <v>0.74757281553398058</v>
      </c>
      <c r="AF84" s="12">
        <v>263</v>
      </c>
      <c r="AG84" s="12">
        <v>206</v>
      </c>
      <c r="AH84" s="12">
        <v>29</v>
      </c>
      <c r="AI84" s="14">
        <v>0.78326996197718635</v>
      </c>
      <c r="AJ84" s="33">
        <f t="shared" si="3"/>
        <v>0</v>
      </c>
      <c r="AK84" s="12">
        <v>1345</v>
      </c>
      <c r="AL84" s="12">
        <v>1015</v>
      </c>
      <c r="AM84" s="12">
        <v>248</v>
      </c>
      <c r="AN84" s="14">
        <v>0.75464684014869887</v>
      </c>
    </row>
    <row r="85" spans="2:40" x14ac:dyDescent="0.25">
      <c r="B85" s="10">
        <v>45007</v>
      </c>
      <c r="C85" s="12">
        <v>315</v>
      </c>
      <c r="D85" s="12">
        <v>232</v>
      </c>
      <c r="E85" s="12">
        <v>87</v>
      </c>
      <c r="F85" s="14">
        <v>0.73650793650793656</v>
      </c>
      <c r="G85" s="12">
        <v>1671</v>
      </c>
      <c r="H85" s="12">
        <v>1380</v>
      </c>
      <c r="I85" s="12">
        <v>176</v>
      </c>
      <c r="J85" s="14">
        <v>0.82585278276481144</v>
      </c>
      <c r="K85" s="32">
        <f t="shared" si="2"/>
        <v>0</v>
      </c>
      <c r="L85" s="12">
        <v>7770</v>
      </c>
      <c r="M85" s="12">
        <v>6714</v>
      </c>
      <c r="N85" s="12">
        <v>720</v>
      </c>
      <c r="O85" s="14">
        <v>0.86409266409266405</v>
      </c>
      <c r="P85" s="12">
        <v>372</v>
      </c>
      <c r="Q85" s="12">
        <v>255</v>
      </c>
      <c r="R85" s="12">
        <v>93</v>
      </c>
      <c r="S85" s="14">
        <v>0.68548387096774188</v>
      </c>
      <c r="T85" s="12">
        <v>89</v>
      </c>
      <c r="U85" s="12">
        <v>70</v>
      </c>
      <c r="V85" s="12">
        <v>13</v>
      </c>
      <c r="W85" s="14">
        <v>0.7865168539325843</v>
      </c>
      <c r="X85" s="12">
        <v>520</v>
      </c>
      <c r="Y85" s="12">
        <v>405</v>
      </c>
      <c r="Z85" s="12">
        <v>99</v>
      </c>
      <c r="AA85" s="14">
        <v>0.77884615384615385</v>
      </c>
      <c r="AB85" s="12">
        <v>309</v>
      </c>
      <c r="AC85" s="12">
        <v>220</v>
      </c>
      <c r="AD85" s="12">
        <v>76</v>
      </c>
      <c r="AE85" s="14">
        <v>0.71197411003236244</v>
      </c>
      <c r="AF85" s="12">
        <v>263</v>
      </c>
      <c r="AG85" s="12">
        <v>212</v>
      </c>
      <c r="AH85" s="12">
        <v>23</v>
      </c>
      <c r="AI85" s="14">
        <v>0.80608365019011408</v>
      </c>
      <c r="AJ85" s="33">
        <f t="shared" si="3"/>
        <v>0</v>
      </c>
      <c r="AK85" s="12">
        <v>1345</v>
      </c>
      <c r="AL85" s="12">
        <v>1038</v>
      </c>
      <c r="AM85" s="12">
        <v>280</v>
      </c>
      <c r="AN85" s="14">
        <v>0.77174721189591078</v>
      </c>
    </row>
    <row r="86" spans="2:40" ht="16.5" x14ac:dyDescent="0.25">
      <c r="B86" s="10">
        <v>45008</v>
      </c>
      <c r="C86" s="12">
        <v>315</v>
      </c>
      <c r="D86" s="12">
        <v>248</v>
      </c>
      <c r="E86" s="12">
        <v>78</v>
      </c>
      <c r="F86" s="14">
        <v>0.78730158730158728</v>
      </c>
      <c r="G86" s="12">
        <v>1671</v>
      </c>
      <c r="H86" s="12">
        <v>1400</v>
      </c>
      <c r="I86" s="12">
        <v>162</v>
      </c>
      <c r="J86" s="14">
        <v>0.83782166367444644</v>
      </c>
      <c r="K86" s="32">
        <f t="shared" si="2"/>
        <v>0</v>
      </c>
      <c r="L86" s="12">
        <v>7770</v>
      </c>
      <c r="M86" s="12">
        <v>6769</v>
      </c>
      <c r="N86" s="12">
        <v>665</v>
      </c>
      <c r="O86" s="14">
        <v>0.87117117117117115</v>
      </c>
      <c r="P86" s="12">
        <v>372</v>
      </c>
      <c r="Q86" s="12">
        <v>263</v>
      </c>
      <c r="R86" s="12">
        <v>78</v>
      </c>
      <c r="S86" s="14">
        <v>0.706989247311828</v>
      </c>
      <c r="T86" s="12">
        <v>89</v>
      </c>
      <c r="U86" s="12">
        <v>74</v>
      </c>
      <c r="V86" s="12">
        <v>9</v>
      </c>
      <c r="W86" s="14">
        <v>0.8314606741573034</v>
      </c>
      <c r="X86" s="12">
        <v>520</v>
      </c>
      <c r="Y86" s="12">
        <v>391</v>
      </c>
      <c r="Z86" s="12">
        <v>113</v>
      </c>
      <c r="AA86" s="14">
        <v>0.75192307692307692</v>
      </c>
      <c r="AB86" s="12">
        <v>309</v>
      </c>
      <c r="AC86" s="12">
        <v>233</v>
      </c>
      <c r="AD86" s="12">
        <v>65</v>
      </c>
      <c r="AE86" s="14">
        <v>0.75404530744336573</v>
      </c>
      <c r="AF86" s="28">
        <v>263</v>
      </c>
      <c r="AG86" s="28">
        <v>213</v>
      </c>
      <c r="AH86" s="28">
        <v>22</v>
      </c>
      <c r="AI86" s="37">
        <v>0.8098859315589354</v>
      </c>
      <c r="AJ86" s="33">
        <f t="shared" si="3"/>
        <v>0</v>
      </c>
      <c r="AK86" s="12">
        <v>1345</v>
      </c>
      <c r="AL86" s="12">
        <v>1036</v>
      </c>
      <c r="AM86" s="12">
        <v>227</v>
      </c>
      <c r="AN86" s="14">
        <v>0.77026022304832709</v>
      </c>
    </row>
    <row r="87" spans="2:40" x14ac:dyDescent="0.25">
      <c r="B87" s="10">
        <v>45009</v>
      </c>
      <c r="C87" s="12">
        <v>315</v>
      </c>
      <c r="D87" s="12">
        <v>242</v>
      </c>
      <c r="E87" s="12">
        <v>84</v>
      </c>
      <c r="F87" s="14">
        <v>0.7682539682539683</v>
      </c>
      <c r="G87" s="12">
        <v>1671</v>
      </c>
      <c r="H87" s="12">
        <v>1399</v>
      </c>
      <c r="I87" s="12">
        <v>155</v>
      </c>
      <c r="J87" s="14">
        <v>0.83722321962896473</v>
      </c>
      <c r="K87" s="32">
        <f t="shared" si="2"/>
        <v>0</v>
      </c>
      <c r="L87" s="44">
        <v>7770</v>
      </c>
      <c r="M87" s="12">
        <v>6669</v>
      </c>
      <c r="N87" s="12">
        <v>764</v>
      </c>
      <c r="O87" s="14">
        <v>0.85830115830115827</v>
      </c>
      <c r="P87" s="12">
        <v>372</v>
      </c>
      <c r="Q87" s="12">
        <v>246</v>
      </c>
      <c r="R87" s="12">
        <v>92</v>
      </c>
      <c r="S87" s="14">
        <v>0.66129032258064513</v>
      </c>
      <c r="T87" s="12">
        <v>89</v>
      </c>
      <c r="U87" s="12">
        <v>74</v>
      </c>
      <c r="V87" s="12">
        <v>9</v>
      </c>
      <c r="W87" s="14">
        <v>0.8314606741573034</v>
      </c>
      <c r="X87" s="12">
        <v>520</v>
      </c>
      <c r="Y87" s="12">
        <v>398</v>
      </c>
      <c r="Z87" s="12">
        <v>107</v>
      </c>
      <c r="AA87" s="14">
        <v>0.76538461538461533</v>
      </c>
      <c r="AB87" s="12">
        <v>309</v>
      </c>
      <c r="AC87" s="12">
        <v>229</v>
      </c>
      <c r="AD87" s="12">
        <v>70</v>
      </c>
      <c r="AE87" s="14">
        <v>0.74110032362459544</v>
      </c>
      <c r="AF87" s="12">
        <v>263</v>
      </c>
      <c r="AG87" s="12">
        <v>208</v>
      </c>
      <c r="AH87" s="12">
        <v>27</v>
      </c>
      <c r="AI87" s="14">
        <v>0.79087452471482889</v>
      </c>
      <c r="AJ87" s="33">
        <f t="shared" si="3"/>
        <v>0</v>
      </c>
      <c r="AK87" s="12">
        <v>1345</v>
      </c>
      <c r="AL87" s="12">
        <v>999</v>
      </c>
      <c r="AM87" s="12">
        <v>265</v>
      </c>
      <c r="AN87" s="14">
        <v>0.74275092936802978</v>
      </c>
    </row>
    <row r="88" spans="2:40" x14ac:dyDescent="0.25">
      <c r="B88" s="10">
        <v>45010</v>
      </c>
      <c r="C88" s="12">
        <v>315</v>
      </c>
      <c r="D88" s="12">
        <v>249</v>
      </c>
      <c r="E88" s="12">
        <v>75</v>
      </c>
      <c r="F88" s="14">
        <v>0.79047619047619044</v>
      </c>
      <c r="G88" s="12">
        <v>1671</v>
      </c>
      <c r="H88" s="12">
        <v>1398</v>
      </c>
      <c r="I88" s="12">
        <v>168</v>
      </c>
      <c r="J88" s="14">
        <v>0.83662477558348292</v>
      </c>
      <c r="K88" s="32">
        <f t="shared" si="2"/>
        <v>0</v>
      </c>
      <c r="L88" s="44">
        <v>7770</v>
      </c>
      <c r="M88" s="12">
        <v>6705</v>
      </c>
      <c r="N88" s="12">
        <v>725</v>
      </c>
      <c r="O88" s="14">
        <v>0.86293436293436299</v>
      </c>
      <c r="P88" s="12">
        <v>372</v>
      </c>
      <c r="Q88" s="12">
        <v>241</v>
      </c>
      <c r="R88" s="12">
        <v>95</v>
      </c>
      <c r="S88" s="14">
        <v>0.64784946236559138</v>
      </c>
      <c r="T88" s="12">
        <v>90</v>
      </c>
      <c r="U88" s="12">
        <v>76</v>
      </c>
      <c r="V88" s="12">
        <v>12</v>
      </c>
      <c r="W88" s="14">
        <v>0.84444444444444444</v>
      </c>
      <c r="X88" s="12">
        <v>520</v>
      </c>
      <c r="Y88" s="12">
        <v>412</v>
      </c>
      <c r="Z88" s="12">
        <v>92</v>
      </c>
      <c r="AA88" s="14">
        <v>0.79230769230769227</v>
      </c>
      <c r="AB88" s="12">
        <v>309</v>
      </c>
      <c r="AC88" s="12">
        <v>237</v>
      </c>
      <c r="AD88" s="12">
        <v>61</v>
      </c>
      <c r="AE88" s="14">
        <v>0.76699029126213591</v>
      </c>
      <c r="AF88" s="12">
        <v>264</v>
      </c>
      <c r="AG88" s="12">
        <v>216</v>
      </c>
      <c r="AH88" s="12">
        <v>19</v>
      </c>
      <c r="AI88" s="14">
        <v>0.81818181818181823</v>
      </c>
      <c r="AJ88" s="33">
        <f t="shared" si="3"/>
        <v>1</v>
      </c>
      <c r="AK88" s="12">
        <v>1345</v>
      </c>
      <c r="AL88" s="12">
        <v>1020</v>
      </c>
      <c r="AM88" s="12">
        <v>239</v>
      </c>
      <c r="AN88" s="14">
        <v>0.75836431226765799</v>
      </c>
    </row>
    <row r="89" spans="2:40" x14ac:dyDescent="0.25">
      <c r="B89" s="10">
        <v>45011</v>
      </c>
      <c r="C89" s="12">
        <v>315</v>
      </c>
      <c r="D89" s="12">
        <v>247</v>
      </c>
      <c r="E89" s="12">
        <v>82</v>
      </c>
      <c r="F89" s="14">
        <v>0.78412698412698412</v>
      </c>
      <c r="G89" s="12">
        <v>1671</v>
      </c>
      <c r="H89" s="12">
        <v>1404</v>
      </c>
      <c r="I89" s="12">
        <v>162</v>
      </c>
      <c r="J89" s="14">
        <v>0.84021543985637348</v>
      </c>
      <c r="K89" s="32">
        <f t="shared" si="2"/>
        <v>0</v>
      </c>
      <c r="L89" s="44">
        <v>7770</v>
      </c>
      <c r="M89" s="12">
        <v>6690</v>
      </c>
      <c r="N89" s="12">
        <v>771</v>
      </c>
      <c r="O89" s="14">
        <v>0.86100386100386095</v>
      </c>
      <c r="P89" s="12">
        <v>372</v>
      </c>
      <c r="Q89" s="12">
        <v>251</v>
      </c>
      <c r="R89" s="12">
        <v>89</v>
      </c>
      <c r="S89" s="14">
        <v>0.67473118279569888</v>
      </c>
      <c r="T89" s="12">
        <v>90</v>
      </c>
      <c r="U89" s="12">
        <v>78</v>
      </c>
      <c r="V89" s="12">
        <v>10</v>
      </c>
      <c r="W89" s="14">
        <v>0.8666666666666667</v>
      </c>
      <c r="X89" s="12">
        <v>520</v>
      </c>
      <c r="Y89" s="12">
        <v>421</v>
      </c>
      <c r="Z89" s="12">
        <v>84</v>
      </c>
      <c r="AA89" s="14">
        <v>0.80961538461538463</v>
      </c>
      <c r="AB89" s="12">
        <v>309</v>
      </c>
      <c r="AC89" s="12">
        <v>238</v>
      </c>
      <c r="AD89" s="12">
        <v>56</v>
      </c>
      <c r="AE89" s="14">
        <v>0.77022653721682843</v>
      </c>
      <c r="AF89" s="12">
        <v>264</v>
      </c>
      <c r="AG89" s="12">
        <v>216</v>
      </c>
      <c r="AH89" s="12">
        <v>19</v>
      </c>
      <c r="AI89" s="14">
        <v>0.81818181818181823</v>
      </c>
      <c r="AJ89" s="33">
        <f t="shared" si="3"/>
        <v>0</v>
      </c>
      <c r="AK89" s="12">
        <v>1345</v>
      </c>
      <c r="AL89" s="12">
        <v>1021</v>
      </c>
      <c r="AM89" s="12">
        <v>237</v>
      </c>
      <c r="AN89" s="14">
        <v>0.75910780669144984</v>
      </c>
    </row>
    <row r="90" spans="2:40" x14ac:dyDescent="0.25">
      <c r="B90" s="10">
        <v>45012</v>
      </c>
      <c r="C90" s="12">
        <v>315</v>
      </c>
      <c r="D90" s="12">
        <v>254</v>
      </c>
      <c r="E90" s="12">
        <v>72</v>
      </c>
      <c r="F90" s="14">
        <v>0.80634920634920637</v>
      </c>
      <c r="G90" s="12">
        <v>1671</v>
      </c>
      <c r="H90" s="12">
        <v>1358</v>
      </c>
      <c r="I90" s="12">
        <v>204</v>
      </c>
      <c r="J90" s="14">
        <v>0.81268701376421304</v>
      </c>
      <c r="K90" s="32">
        <f t="shared" si="2"/>
        <v>0</v>
      </c>
      <c r="L90" s="44">
        <v>7770</v>
      </c>
      <c r="M90" s="12">
        <v>6727</v>
      </c>
      <c r="N90" s="12">
        <v>709</v>
      </c>
      <c r="O90" s="14">
        <v>0.8657657657657658</v>
      </c>
      <c r="P90" s="12">
        <v>372</v>
      </c>
      <c r="Q90" s="12">
        <v>271</v>
      </c>
      <c r="R90" s="12">
        <v>73</v>
      </c>
      <c r="S90" s="14">
        <v>0.728494623655914</v>
      </c>
      <c r="T90" s="12">
        <v>90</v>
      </c>
      <c r="U90" s="12">
        <v>79</v>
      </c>
      <c r="V90" s="12">
        <v>29</v>
      </c>
      <c r="W90" s="14">
        <v>0.87777777777777777</v>
      </c>
      <c r="X90" s="12">
        <v>520</v>
      </c>
      <c r="Y90" s="12">
        <v>400</v>
      </c>
      <c r="Z90" s="12">
        <v>104</v>
      </c>
      <c r="AA90" s="14">
        <v>0.76923076923076927</v>
      </c>
      <c r="AB90" s="12">
        <v>309</v>
      </c>
      <c r="AC90" s="12">
        <v>232</v>
      </c>
      <c r="AD90" s="12">
        <v>66</v>
      </c>
      <c r="AE90" s="14">
        <v>0.7508090614886731</v>
      </c>
      <c r="AF90" s="12">
        <v>264</v>
      </c>
      <c r="AG90" s="12">
        <v>209</v>
      </c>
      <c r="AH90" s="12">
        <v>26</v>
      </c>
      <c r="AI90" s="14">
        <v>0.79166666666666663</v>
      </c>
      <c r="AJ90" s="33">
        <f t="shared" si="3"/>
        <v>0</v>
      </c>
      <c r="AK90" s="12">
        <v>1345</v>
      </c>
      <c r="AL90" s="12">
        <v>1040</v>
      </c>
      <c r="AM90" s="12">
        <v>219</v>
      </c>
      <c r="AN90" s="14">
        <v>0.77323420074349447</v>
      </c>
    </row>
    <row r="91" spans="2:40" ht="16.5" x14ac:dyDescent="0.25">
      <c r="B91" s="10">
        <v>45013</v>
      </c>
      <c r="C91" s="12">
        <v>315</v>
      </c>
      <c r="D91" s="12">
        <v>253</v>
      </c>
      <c r="E91" s="12">
        <v>71</v>
      </c>
      <c r="F91" s="14">
        <v>0.80317460317460321</v>
      </c>
      <c r="G91" s="12">
        <v>1671</v>
      </c>
      <c r="H91" s="12">
        <v>1360</v>
      </c>
      <c r="I91" s="12">
        <v>222</v>
      </c>
      <c r="J91" s="14">
        <v>0.81388390185517656</v>
      </c>
      <c r="K91" s="32">
        <f t="shared" si="2"/>
        <v>0</v>
      </c>
      <c r="L91" s="44">
        <v>7770</v>
      </c>
      <c r="M91" s="12">
        <v>6775</v>
      </c>
      <c r="N91" s="12">
        <v>671</v>
      </c>
      <c r="O91" s="14">
        <v>0.8719433719433719</v>
      </c>
      <c r="P91" s="12">
        <v>372</v>
      </c>
      <c r="Q91" s="12">
        <v>249</v>
      </c>
      <c r="R91" s="12">
        <v>91</v>
      </c>
      <c r="S91" s="14">
        <v>0.66935483870967738</v>
      </c>
      <c r="T91" s="12">
        <v>95</v>
      </c>
      <c r="U91" s="12">
        <v>76</v>
      </c>
      <c r="V91" s="12">
        <v>10</v>
      </c>
      <c r="W91" s="14">
        <v>0.8</v>
      </c>
      <c r="X91" s="12">
        <v>520</v>
      </c>
      <c r="Y91" s="12">
        <v>390</v>
      </c>
      <c r="Z91" s="12">
        <v>114</v>
      </c>
      <c r="AA91" s="14">
        <v>0.75</v>
      </c>
      <c r="AB91" s="12">
        <v>309</v>
      </c>
      <c r="AC91" s="12">
        <v>241</v>
      </c>
      <c r="AD91" s="12">
        <v>58</v>
      </c>
      <c r="AE91" s="14">
        <v>0.7799352750809061</v>
      </c>
      <c r="AF91" s="28">
        <v>264</v>
      </c>
      <c r="AG91" s="28">
        <v>211</v>
      </c>
      <c r="AH91" s="28">
        <v>24</v>
      </c>
      <c r="AI91" s="45">
        <v>0.7992424242424242</v>
      </c>
      <c r="AJ91" s="33">
        <f t="shared" si="3"/>
        <v>0</v>
      </c>
      <c r="AK91" s="12">
        <v>1345</v>
      </c>
      <c r="AL91" s="12">
        <v>1050</v>
      </c>
      <c r="AM91" s="12">
        <v>209</v>
      </c>
      <c r="AN91" s="14">
        <v>0.7806691449814126</v>
      </c>
    </row>
    <row r="92" spans="2:40" x14ac:dyDescent="0.25">
      <c r="B92" s="10">
        <v>45014</v>
      </c>
      <c r="C92" s="12">
        <v>315</v>
      </c>
      <c r="D92" s="12">
        <v>252</v>
      </c>
      <c r="E92" s="12">
        <v>76</v>
      </c>
      <c r="F92" s="14">
        <v>0.8</v>
      </c>
      <c r="G92" s="12">
        <v>1671</v>
      </c>
      <c r="H92" s="12">
        <v>1347</v>
      </c>
      <c r="I92" s="12">
        <v>215</v>
      </c>
      <c r="J92" s="14">
        <v>0.80610412926391384</v>
      </c>
      <c r="K92" s="32">
        <f t="shared" si="2"/>
        <v>0</v>
      </c>
      <c r="L92" s="44">
        <v>7770</v>
      </c>
      <c r="M92" s="12">
        <v>6807</v>
      </c>
      <c r="N92" s="12">
        <v>616</v>
      </c>
      <c r="O92" s="14">
        <v>0.87606177606177604</v>
      </c>
      <c r="P92" s="12">
        <v>372</v>
      </c>
      <c r="Q92" s="12">
        <v>254</v>
      </c>
      <c r="R92" s="12">
        <v>73</v>
      </c>
      <c r="S92" s="14">
        <v>0.68279569892473113</v>
      </c>
      <c r="T92" s="12">
        <v>95</v>
      </c>
      <c r="U92" s="12">
        <v>82</v>
      </c>
      <c r="V92" s="12">
        <v>6</v>
      </c>
      <c r="W92" s="14">
        <v>0.86315789473684212</v>
      </c>
      <c r="X92" s="12">
        <v>520</v>
      </c>
      <c r="Y92" s="12">
        <v>393</v>
      </c>
      <c r="Z92" s="12">
        <v>111</v>
      </c>
      <c r="AA92" s="14">
        <v>0.75576923076923075</v>
      </c>
      <c r="AB92" s="12">
        <v>309</v>
      </c>
      <c r="AC92" s="12">
        <v>236</v>
      </c>
      <c r="AD92" s="12">
        <v>59</v>
      </c>
      <c r="AE92" s="14">
        <v>0.7637540453074434</v>
      </c>
      <c r="AF92" s="12">
        <v>264</v>
      </c>
      <c r="AG92" s="12">
        <v>217</v>
      </c>
      <c r="AH92" s="12">
        <v>18</v>
      </c>
      <c r="AI92" s="14">
        <v>0.82196969696969702</v>
      </c>
      <c r="AJ92" s="33">
        <f t="shared" si="3"/>
        <v>0</v>
      </c>
      <c r="AK92" s="12">
        <v>1345</v>
      </c>
      <c r="AL92" s="12">
        <v>1054</v>
      </c>
      <c r="AM92" s="12">
        <v>206</v>
      </c>
      <c r="AN92" s="14">
        <v>0.78364312267657987</v>
      </c>
    </row>
    <row r="93" spans="2:40" x14ac:dyDescent="0.25">
      <c r="B93" s="10">
        <v>45015</v>
      </c>
      <c r="C93" s="12">
        <v>315</v>
      </c>
      <c r="D93" s="12">
        <v>241</v>
      </c>
      <c r="E93" s="12">
        <v>84</v>
      </c>
      <c r="F93" s="14">
        <v>0.76507936507936503</v>
      </c>
      <c r="G93" s="12">
        <v>1671</v>
      </c>
      <c r="H93" s="12">
        <v>1388</v>
      </c>
      <c r="I93" s="12">
        <v>195</v>
      </c>
      <c r="J93" s="14">
        <v>0.83064033512866542</v>
      </c>
      <c r="K93" s="32">
        <f t="shared" si="2"/>
        <v>0</v>
      </c>
      <c r="L93" s="44">
        <v>7770</v>
      </c>
      <c r="M93" s="12">
        <v>6810</v>
      </c>
      <c r="N93" s="12">
        <v>2001</v>
      </c>
      <c r="O93" s="14">
        <v>0.87644787644787647</v>
      </c>
      <c r="P93" s="12">
        <v>372</v>
      </c>
      <c r="Q93" s="12">
        <v>241</v>
      </c>
      <c r="R93" s="12">
        <v>103</v>
      </c>
      <c r="S93" s="14">
        <v>0.64784946236559138</v>
      </c>
      <c r="T93" s="12">
        <v>95</v>
      </c>
      <c r="U93" s="12">
        <v>77</v>
      </c>
      <c r="V93" s="12">
        <v>11</v>
      </c>
      <c r="W93" s="14">
        <v>0.81052631578947365</v>
      </c>
      <c r="X93" s="12">
        <v>520</v>
      </c>
      <c r="Y93" s="12">
        <v>383</v>
      </c>
      <c r="Z93" s="12">
        <v>122</v>
      </c>
      <c r="AA93" s="14">
        <v>0.73653846153846159</v>
      </c>
      <c r="AB93" s="12">
        <v>309</v>
      </c>
      <c r="AC93" s="12">
        <v>231</v>
      </c>
      <c r="AD93" s="12">
        <v>59</v>
      </c>
      <c r="AE93" s="14">
        <v>0.74757281553398058</v>
      </c>
      <c r="AF93" s="12">
        <v>264</v>
      </c>
      <c r="AG93" s="12">
        <v>219</v>
      </c>
      <c r="AH93" s="12">
        <v>16</v>
      </c>
      <c r="AI93" s="14">
        <v>0.82954545454545459</v>
      </c>
      <c r="AJ93" s="33">
        <f t="shared" si="3"/>
        <v>0</v>
      </c>
      <c r="AK93" s="12">
        <v>1345</v>
      </c>
      <c r="AL93" s="12">
        <v>1010</v>
      </c>
      <c r="AM93" s="12">
        <v>254</v>
      </c>
      <c r="AN93" s="14">
        <v>0.75092936802973975</v>
      </c>
    </row>
    <row r="94" spans="2:40" x14ac:dyDescent="0.25">
      <c r="B94" s="10">
        <v>45016</v>
      </c>
      <c r="C94" s="12">
        <v>309</v>
      </c>
      <c r="D94" s="12">
        <v>245</v>
      </c>
      <c r="E94" s="12">
        <v>84</v>
      </c>
      <c r="F94" s="14">
        <v>0.79288025889967639</v>
      </c>
      <c r="G94" s="12">
        <v>1671</v>
      </c>
      <c r="H94" s="12">
        <v>1363</v>
      </c>
      <c r="I94" s="12">
        <v>194</v>
      </c>
      <c r="J94" s="14">
        <v>0.81567923399162179</v>
      </c>
      <c r="K94" s="32">
        <f t="shared" si="2"/>
        <v>0</v>
      </c>
      <c r="L94" s="44">
        <v>7770</v>
      </c>
      <c r="M94" s="12">
        <v>6842</v>
      </c>
      <c r="N94" s="12">
        <v>620</v>
      </c>
      <c r="O94" s="14">
        <v>0.88056628056628061</v>
      </c>
      <c r="P94" s="12">
        <v>370</v>
      </c>
      <c r="Q94" s="12">
        <v>243</v>
      </c>
      <c r="R94" s="12">
        <v>109</v>
      </c>
      <c r="S94" s="14">
        <v>0.65675675675675671</v>
      </c>
      <c r="T94" s="12">
        <v>95</v>
      </c>
      <c r="U94" s="12">
        <v>78</v>
      </c>
      <c r="V94" s="12">
        <v>10</v>
      </c>
      <c r="W94" s="14">
        <v>0.82105263157894737</v>
      </c>
      <c r="X94" s="12">
        <v>520</v>
      </c>
      <c r="Y94" s="12">
        <v>389</v>
      </c>
      <c r="Z94" s="12">
        <v>115</v>
      </c>
      <c r="AA94" s="14">
        <v>0.74807692307692308</v>
      </c>
      <c r="AB94" s="12">
        <v>307</v>
      </c>
      <c r="AC94" s="12">
        <v>231</v>
      </c>
      <c r="AD94" s="12">
        <v>81</v>
      </c>
      <c r="AE94" s="14">
        <v>0.75244299674267101</v>
      </c>
      <c r="AF94" s="12">
        <v>264</v>
      </c>
      <c r="AG94" s="12">
        <v>221</v>
      </c>
      <c r="AH94" s="12">
        <v>14</v>
      </c>
      <c r="AI94" s="14">
        <v>0.83712121212121215</v>
      </c>
      <c r="AJ94" s="33">
        <f t="shared" si="3"/>
        <v>0</v>
      </c>
      <c r="AK94" s="12">
        <v>1343</v>
      </c>
      <c r="AL94" s="12">
        <v>1033</v>
      </c>
      <c r="AM94" s="12">
        <v>227</v>
      </c>
      <c r="AN94" s="14">
        <v>0.76917349218168285</v>
      </c>
    </row>
    <row r="95" spans="2:40" x14ac:dyDescent="0.25">
      <c r="B95" s="10">
        <v>45017</v>
      </c>
      <c r="C95" s="12">
        <v>309</v>
      </c>
      <c r="D95" s="12">
        <v>230</v>
      </c>
      <c r="E95" s="12">
        <v>91</v>
      </c>
      <c r="F95" s="14">
        <v>0.74433656957928807</v>
      </c>
      <c r="G95" s="12">
        <v>1682</v>
      </c>
      <c r="H95" s="12">
        <v>1365</v>
      </c>
      <c r="I95" s="12">
        <v>191</v>
      </c>
      <c r="J95" s="14">
        <v>0.81153388822829964</v>
      </c>
      <c r="K95" s="32">
        <f t="shared" si="2"/>
        <v>11</v>
      </c>
      <c r="L95" s="44">
        <v>7770</v>
      </c>
      <c r="M95" s="12">
        <v>6559</v>
      </c>
      <c r="N95" s="12">
        <v>853</v>
      </c>
      <c r="O95" s="14">
        <v>0.84414414414414418</v>
      </c>
      <c r="P95" s="12">
        <v>370</v>
      </c>
      <c r="Q95" s="12">
        <v>246</v>
      </c>
      <c r="R95" s="12">
        <v>98</v>
      </c>
      <c r="S95" s="14">
        <v>0.66486486486486485</v>
      </c>
      <c r="T95" s="12">
        <v>95</v>
      </c>
      <c r="U95" s="12">
        <v>79</v>
      </c>
      <c r="V95" s="12">
        <v>9</v>
      </c>
      <c r="W95" s="14">
        <v>0.83157894736842108</v>
      </c>
      <c r="X95" s="12">
        <v>520</v>
      </c>
      <c r="Y95" s="12">
        <v>385</v>
      </c>
      <c r="Z95" s="12">
        <v>123</v>
      </c>
      <c r="AA95" s="14">
        <v>0.74038461538461542</v>
      </c>
      <c r="AB95" s="12">
        <v>307</v>
      </c>
      <c r="AC95" s="12">
        <v>226</v>
      </c>
      <c r="AD95" s="12">
        <v>75</v>
      </c>
      <c r="AE95" s="14">
        <v>0.73615635179153094</v>
      </c>
      <c r="AF95" s="12">
        <v>264</v>
      </c>
      <c r="AG95" s="12">
        <v>212</v>
      </c>
      <c r="AH95" s="12">
        <v>23</v>
      </c>
      <c r="AI95" s="14">
        <v>0.80303030303030298</v>
      </c>
      <c r="AJ95" s="33">
        <f t="shared" si="3"/>
        <v>0</v>
      </c>
      <c r="AK95" s="12">
        <v>1343</v>
      </c>
      <c r="AL95" s="12">
        <v>991</v>
      </c>
      <c r="AM95" s="12">
        <v>282</v>
      </c>
      <c r="AN95" s="14">
        <v>0.73790022338049144</v>
      </c>
    </row>
    <row r="96" spans="2:40" x14ac:dyDescent="0.25">
      <c r="B96" s="10">
        <v>45018</v>
      </c>
      <c r="C96" s="12">
        <v>309</v>
      </c>
      <c r="D96" s="12">
        <v>236</v>
      </c>
      <c r="E96" s="12">
        <v>98</v>
      </c>
      <c r="F96" s="14">
        <v>0.7637540453074434</v>
      </c>
      <c r="G96" s="12">
        <v>1682</v>
      </c>
      <c r="H96" s="12">
        <v>1349</v>
      </c>
      <c r="I96" s="12">
        <v>212</v>
      </c>
      <c r="J96" s="14">
        <v>0.80202140309155767</v>
      </c>
      <c r="K96" s="32">
        <f t="shared" si="2"/>
        <v>0</v>
      </c>
      <c r="L96" s="44">
        <v>7770</v>
      </c>
      <c r="M96" s="12">
        <v>6620</v>
      </c>
      <c r="N96" s="12">
        <v>776</v>
      </c>
      <c r="O96" s="14">
        <v>0.85199485199485203</v>
      </c>
      <c r="P96" s="12">
        <v>370</v>
      </c>
      <c r="Q96" s="12">
        <v>259</v>
      </c>
      <c r="R96" s="12">
        <v>83</v>
      </c>
      <c r="S96" s="14">
        <v>0.7</v>
      </c>
      <c r="T96" s="12">
        <v>95</v>
      </c>
      <c r="U96" s="12">
        <v>78</v>
      </c>
      <c r="V96" s="12">
        <v>10</v>
      </c>
      <c r="W96" s="14">
        <v>0.82105263157894737</v>
      </c>
      <c r="X96" s="12">
        <v>520</v>
      </c>
      <c r="Y96" s="12">
        <v>389</v>
      </c>
      <c r="Z96" s="12">
        <v>115</v>
      </c>
      <c r="AA96" s="14">
        <v>0.74807692307692308</v>
      </c>
      <c r="AB96" s="12">
        <v>307</v>
      </c>
      <c r="AC96" s="12">
        <v>186</v>
      </c>
      <c r="AD96" s="12">
        <v>81</v>
      </c>
      <c r="AE96" s="14">
        <v>0.60586319218241047</v>
      </c>
      <c r="AF96" s="12">
        <v>264</v>
      </c>
      <c r="AG96" s="12">
        <v>210</v>
      </c>
      <c r="AH96" s="12">
        <v>25</v>
      </c>
      <c r="AI96" s="14">
        <v>0.79545454545454541</v>
      </c>
      <c r="AJ96" s="33">
        <f t="shared" si="3"/>
        <v>0</v>
      </c>
      <c r="AK96" s="12">
        <v>1343</v>
      </c>
      <c r="AL96" s="12">
        <v>1011</v>
      </c>
      <c r="AM96" s="12">
        <v>249</v>
      </c>
      <c r="AN96" s="14">
        <v>0.75279225614296352</v>
      </c>
    </row>
    <row r="97" spans="2:40" x14ac:dyDescent="0.25">
      <c r="B97" s="10">
        <v>45019</v>
      </c>
      <c r="C97" s="12">
        <v>309</v>
      </c>
      <c r="D97" s="12">
        <v>247</v>
      </c>
      <c r="E97" s="12">
        <v>68</v>
      </c>
      <c r="F97" s="14">
        <v>0.79935275080906154</v>
      </c>
      <c r="G97" s="12">
        <v>1682</v>
      </c>
      <c r="H97" s="12">
        <v>1339</v>
      </c>
      <c r="I97" s="12">
        <v>222</v>
      </c>
      <c r="J97" s="14">
        <v>0.79607609988109396</v>
      </c>
      <c r="K97" s="32">
        <f t="shared" si="2"/>
        <v>0</v>
      </c>
      <c r="L97" s="44">
        <v>7770</v>
      </c>
      <c r="M97" s="12">
        <v>6696</v>
      </c>
      <c r="N97" s="12">
        <v>740</v>
      </c>
      <c r="O97" s="14">
        <v>0.86177606177606181</v>
      </c>
      <c r="P97" s="12">
        <v>370</v>
      </c>
      <c r="Q97" s="12">
        <v>246</v>
      </c>
      <c r="R97" s="12">
        <v>82</v>
      </c>
      <c r="S97" s="14">
        <v>0.66486486486486485</v>
      </c>
      <c r="T97" s="12">
        <v>95</v>
      </c>
      <c r="U97" s="12">
        <v>81</v>
      </c>
      <c r="V97" s="12">
        <v>7</v>
      </c>
      <c r="W97" s="14">
        <v>0.85263157894736841</v>
      </c>
      <c r="X97" s="12">
        <v>520</v>
      </c>
      <c r="Y97" s="12">
        <v>398</v>
      </c>
      <c r="Z97" s="12">
        <v>103</v>
      </c>
      <c r="AA97" s="14">
        <v>0.76538461538461533</v>
      </c>
      <c r="AB97" s="12">
        <v>307</v>
      </c>
      <c r="AC97" s="12">
        <v>229</v>
      </c>
      <c r="AD97" s="12">
        <v>63</v>
      </c>
      <c r="AE97" s="14">
        <v>0.74592833876221498</v>
      </c>
      <c r="AF97" s="12">
        <v>264</v>
      </c>
      <c r="AG97" s="12">
        <v>204</v>
      </c>
      <c r="AH97" s="12">
        <v>27</v>
      </c>
      <c r="AI97" s="14">
        <v>0.77272727272727271</v>
      </c>
      <c r="AJ97" s="33">
        <f t="shared" si="3"/>
        <v>0</v>
      </c>
      <c r="AK97" s="12">
        <v>1345</v>
      </c>
      <c r="AL97" s="12">
        <v>1021</v>
      </c>
      <c r="AM97" s="12">
        <v>238</v>
      </c>
      <c r="AN97" s="14">
        <v>0.75910780669144984</v>
      </c>
    </row>
    <row r="98" spans="2:40" x14ac:dyDescent="0.25">
      <c r="B98" s="10">
        <v>45020</v>
      </c>
      <c r="C98" s="12">
        <v>309</v>
      </c>
      <c r="D98" s="12">
        <v>251</v>
      </c>
      <c r="E98" s="12">
        <v>75</v>
      </c>
      <c r="F98" s="14">
        <v>0.81229773462783172</v>
      </c>
      <c r="G98" s="12">
        <v>1682</v>
      </c>
      <c r="H98" s="12">
        <v>1384</v>
      </c>
      <c r="I98" s="12">
        <v>197</v>
      </c>
      <c r="J98" s="14">
        <v>0.82282996432818079</v>
      </c>
      <c r="K98" s="32">
        <f t="shared" si="2"/>
        <v>0</v>
      </c>
      <c r="L98" s="44">
        <v>7770</v>
      </c>
      <c r="M98" s="12">
        <v>6700</v>
      </c>
      <c r="N98" s="12">
        <v>720</v>
      </c>
      <c r="O98" s="14">
        <v>0.86229086229086227</v>
      </c>
      <c r="P98" s="12">
        <v>370</v>
      </c>
      <c r="Q98" s="12">
        <v>260</v>
      </c>
      <c r="R98" s="12">
        <v>85</v>
      </c>
      <c r="S98" s="14">
        <v>0.70270270270270274</v>
      </c>
      <c r="T98" s="12">
        <v>96</v>
      </c>
      <c r="U98" s="12">
        <v>78</v>
      </c>
      <c r="V98" s="12">
        <v>10</v>
      </c>
      <c r="W98" s="14">
        <v>0.8125</v>
      </c>
      <c r="X98" s="12">
        <v>520</v>
      </c>
      <c r="Y98" s="12">
        <v>386</v>
      </c>
      <c r="Z98" s="12">
        <v>101</v>
      </c>
      <c r="AA98" s="14">
        <v>0.74230769230769234</v>
      </c>
      <c r="AB98" s="12">
        <v>307</v>
      </c>
      <c r="AC98" s="12">
        <v>235</v>
      </c>
      <c r="AD98" s="12">
        <v>62</v>
      </c>
      <c r="AE98" s="14">
        <v>0.76547231270358307</v>
      </c>
      <c r="AF98" s="12">
        <v>269</v>
      </c>
      <c r="AG98" s="12">
        <v>213</v>
      </c>
      <c r="AH98" s="12">
        <v>22</v>
      </c>
      <c r="AI98" s="14">
        <v>0.79182156133828996</v>
      </c>
      <c r="AJ98" s="33">
        <f t="shared" si="3"/>
        <v>5</v>
      </c>
      <c r="AK98" s="12">
        <v>1345</v>
      </c>
      <c r="AL98" s="12">
        <v>1010</v>
      </c>
      <c r="AM98" s="12">
        <v>243</v>
      </c>
      <c r="AN98" s="14">
        <v>0.75092936802973975</v>
      </c>
    </row>
    <row r="99" spans="2:40" x14ac:dyDescent="0.25">
      <c r="B99" s="10">
        <v>45021</v>
      </c>
      <c r="C99" s="12">
        <v>309</v>
      </c>
      <c r="D99" s="12">
        <v>237</v>
      </c>
      <c r="E99" s="12">
        <v>83</v>
      </c>
      <c r="F99" s="14">
        <v>0.76699029126213591</v>
      </c>
      <c r="G99" s="12">
        <v>1682</v>
      </c>
      <c r="H99" s="12">
        <v>1381</v>
      </c>
      <c r="I99" s="12">
        <v>173</v>
      </c>
      <c r="J99" s="14">
        <v>0.8210463733650416</v>
      </c>
      <c r="K99" s="32">
        <f t="shared" si="2"/>
        <v>0</v>
      </c>
      <c r="L99" s="44">
        <v>7770</v>
      </c>
      <c r="M99" s="12">
        <v>6701</v>
      </c>
      <c r="N99" s="12">
        <v>716</v>
      </c>
      <c r="O99" s="14">
        <v>0.86241956241956241</v>
      </c>
      <c r="P99" s="12">
        <v>370</v>
      </c>
      <c r="Q99" s="12">
        <v>229</v>
      </c>
      <c r="R99" s="12">
        <v>114</v>
      </c>
      <c r="S99" s="14">
        <v>0.61891891891891893</v>
      </c>
      <c r="T99" s="12">
        <v>96</v>
      </c>
      <c r="U99" s="12">
        <v>81</v>
      </c>
      <c r="V99" s="12">
        <v>8</v>
      </c>
      <c r="W99" s="14">
        <v>0.84375</v>
      </c>
      <c r="X99" s="12">
        <v>520</v>
      </c>
      <c r="Y99" s="12">
        <v>391</v>
      </c>
      <c r="Z99" s="12">
        <v>102</v>
      </c>
      <c r="AA99" s="14">
        <v>0.75192307692307692</v>
      </c>
      <c r="AB99" s="12">
        <v>307</v>
      </c>
      <c r="AC99" s="12">
        <v>234</v>
      </c>
      <c r="AD99" s="12">
        <v>65</v>
      </c>
      <c r="AE99" s="14">
        <v>0.76221498371335505</v>
      </c>
      <c r="AF99" s="12">
        <v>269</v>
      </c>
      <c r="AG99" s="12">
        <v>214</v>
      </c>
      <c r="AH99" s="12">
        <v>26</v>
      </c>
      <c r="AI99" s="14">
        <v>0.79553903345724908</v>
      </c>
      <c r="AJ99" s="33">
        <f t="shared" si="3"/>
        <v>0</v>
      </c>
      <c r="AK99" s="12">
        <v>1345</v>
      </c>
      <c r="AL99" s="12">
        <v>974</v>
      </c>
      <c r="AM99" s="12">
        <v>274</v>
      </c>
      <c r="AN99" s="14">
        <v>0.72416356877323418</v>
      </c>
    </row>
    <row r="100" spans="2:40" x14ac:dyDescent="0.25">
      <c r="B100" s="10">
        <v>45022</v>
      </c>
      <c r="C100" s="12">
        <v>309</v>
      </c>
      <c r="D100" s="12">
        <v>269</v>
      </c>
      <c r="E100" s="12">
        <v>62</v>
      </c>
      <c r="F100" s="14">
        <v>0.87055016181229772</v>
      </c>
      <c r="G100" s="12">
        <v>1682</v>
      </c>
      <c r="H100" s="12">
        <v>1358</v>
      </c>
      <c r="I100" s="12">
        <v>204</v>
      </c>
      <c r="J100" s="14">
        <v>0.80737217598097499</v>
      </c>
      <c r="K100" s="32">
        <f t="shared" si="2"/>
        <v>0</v>
      </c>
      <c r="L100" s="44">
        <v>7770</v>
      </c>
      <c r="M100" s="12">
        <v>6640</v>
      </c>
      <c r="N100" s="12">
        <v>772</v>
      </c>
      <c r="O100" s="14">
        <v>0.85456885456885456</v>
      </c>
      <c r="P100" s="12">
        <v>370</v>
      </c>
      <c r="Q100" s="12">
        <v>258</v>
      </c>
      <c r="R100" s="12">
        <v>88</v>
      </c>
      <c r="S100" s="14">
        <v>0.69729729729729728</v>
      </c>
      <c r="T100" s="12">
        <v>96</v>
      </c>
      <c r="U100" s="12">
        <v>77</v>
      </c>
      <c r="V100" s="12">
        <v>16</v>
      </c>
      <c r="W100" s="14">
        <v>0.80208333333333337</v>
      </c>
      <c r="X100" s="12">
        <v>520</v>
      </c>
      <c r="Y100" s="12">
        <v>395</v>
      </c>
      <c r="Z100" s="12">
        <v>98</v>
      </c>
      <c r="AA100" s="14">
        <v>0.75961538461538458</v>
      </c>
      <c r="AB100" s="12">
        <v>307</v>
      </c>
      <c r="AC100" s="12">
        <v>235</v>
      </c>
      <c r="AD100" s="12">
        <v>62</v>
      </c>
      <c r="AE100" s="14">
        <v>0.76547231270358307</v>
      </c>
      <c r="AF100" s="12">
        <v>269</v>
      </c>
      <c r="AG100" s="12">
        <v>210</v>
      </c>
      <c r="AH100" s="12">
        <v>30</v>
      </c>
      <c r="AI100" s="14">
        <v>0.7806691449814126</v>
      </c>
      <c r="AJ100" s="33">
        <f t="shared" si="3"/>
        <v>0</v>
      </c>
      <c r="AK100" s="12">
        <v>1345</v>
      </c>
      <c r="AL100" s="12">
        <v>976</v>
      </c>
      <c r="AM100" s="12">
        <v>272</v>
      </c>
      <c r="AN100" s="14">
        <v>0.72565055762081787</v>
      </c>
    </row>
    <row r="101" spans="2:40" x14ac:dyDescent="0.25">
      <c r="B101" s="10">
        <v>45023</v>
      </c>
      <c r="C101" s="12">
        <v>309</v>
      </c>
      <c r="D101" s="12">
        <v>268</v>
      </c>
      <c r="E101" s="12">
        <v>52</v>
      </c>
      <c r="F101" s="14">
        <v>0.8673139158576052</v>
      </c>
      <c r="G101" s="12">
        <v>1682</v>
      </c>
      <c r="H101" s="12">
        <v>1349</v>
      </c>
      <c r="I101" s="12">
        <v>204</v>
      </c>
      <c r="J101" s="14">
        <v>0.80202140309155767</v>
      </c>
      <c r="K101" s="32">
        <f t="shared" si="2"/>
        <v>0</v>
      </c>
      <c r="L101" s="44">
        <v>7770</v>
      </c>
      <c r="M101" s="12">
        <v>6494</v>
      </c>
      <c r="N101" s="12">
        <v>893</v>
      </c>
      <c r="O101" s="14">
        <v>0.83577863577863576</v>
      </c>
      <c r="P101" s="12">
        <v>370</v>
      </c>
      <c r="Q101" s="12">
        <v>254</v>
      </c>
      <c r="R101" s="12">
        <v>88</v>
      </c>
      <c r="S101" s="14">
        <v>0.68648648648648647</v>
      </c>
      <c r="T101" s="12">
        <v>96</v>
      </c>
      <c r="U101" s="12">
        <v>82</v>
      </c>
      <c r="V101" s="12">
        <v>7</v>
      </c>
      <c r="W101" s="14">
        <v>0.85416666666666663</v>
      </c>
      <c r="X101" s="12">
        <v>520</v>
      </c>
      <c r="Y101" s="12">
        <v>379</v>
      </c>
      <c r="Z101" s="12">
        <v>113</v>
      </c>
      <c r="AA101" s="14">
        <v>0.72884615384615381</v>
      </c>
      <c r="AB101" s="12">
        <v>307</v>
      </c>
      <c r="AC101" s="12">
        <v>241</v>
      </c>
      <c r="AD101" s="12">
        <v>58</v>
      </c>
      <c r="AE101" s="14">
        <v>0.78501628664495116</v>
      </c>
      <c r="AF101" s="12">
        <v>269</v>
      </c>
      <c r="AG101" s="12">
        <v>205</v>
      </c>
      <c r="AH101" s="12">
        <v>35</v>
      </c>
      <c r="AI101" s="14">
        <v>0.76208178438661711</v>
      </c>
      <c r="AJ101" s="33">
        <f t="shared" si="3"/>
        <v>0</v>
      </c>
      <c r="AK101" s="12">
        <v>1345</v>
      </c>
      <c r="AL101" s="12">
        <v>982</v>
      </c>
      <c r="AM101" s="12">
        <v>278</v>
      </c>
      <c r="AN101" s="14">
        <v>0.73011152416356873</v>
      </c>
    </row>
    <row r="102" spans="2:40" x14ac:dyDescent="0.25">
      <c r="B102" s="10">
        <v>45024</v>
      </c>
      <c r="C102" s="12">
        <v>309</v>
      </c>
      <c r="D102" s="12">
        <v>255</v>
      </c>
      <c r="E102" s="12">
        <v>76</v>
      </c>
      <c r="F102" s="14">
        <v>0.82524271844660191</v>
      </c>
      <c r="G102" s="12">
        <v>1682</v>
      </c>
      <c r="H102" s="12">
        <v>1325</v>
      </c>
      <c r="I102" s="12">
        <v>242</v>
      </c>
      <c r="J102" s="14">
        <v>0.78775267538644467</v>
      </c>
      <c r="K102" s="32">
        <f t="shared" si="2"/>
        <v>0</v>
      </c>
      <c r="L102" s="44">
        <v>7780</v>
      </c>
      <c r="M102" s="12">
        <v>6518</v>
      </c>
      <c r="N102" s="12">
        <v>874</v>
      </c>
      <c r="O102" s="14">
        <v>0.83778920308483296</v>
      </c>
      <c r="P102" s="12">
        <v>370</v>
      </c>
      <c r="Q102" s="12">
        <v>248</v>
      </c>
      <c r="R102" s="12">
        <v>90</v>
      </c>
      <c r="S102" s="14">
        <v>0.67027027027027031</v>
      </c>
      <c r="T102" s="12">
        <v>96</v>
      </c>
      <c r="U102" s="12">
        <v>82</v>
      </c>
      <c r="V102" s="12">
        <v>7</v>
      </c>
      <c r="W102" s="14">
        <v>0.85416666666666663</v>
      </c>
      <c r="X102" s="12">
        <v>520</v>
      </c>
      <c r="Y102" s="12">
        <v>378</v>
      </c>
      <c r="Z102" s="12">
        <v>114</v>
      </c>
      <c r="AA102" s="14">
        <v>0.72692307692307689</v>
      </c>
      <c r="AB102" s="12">
        <v>307</v>
      </c>
      <c r="AC102" s="12">
        <v>222</v>
      </c>
      <c r="AD102" s="12">
        <v>76</v>
      </c>
      <c r="AE102" s="14">
        <v>0.72312703583061888</v>
      </c>
      <c r="AF102" s="12">
        <v>269</v>
      </c>
      <c r="AG102" s="12">
        <v>205</v>
      </c>
      <c r="AH102" s="12">
        <v>35</v>
      </c>
      <c r="AI102" s="14">
        <v>0.76208178438661711</v>
      </c>
      <c r="AJ102" s="33">
        <f t="shared" si="3"/>
        <v>0</v>
      </c>
      <c r="AK102" s="12">
        <v>1345</v>
      </c>
      <c r="AL102" s="12">
        <v>957</v>
      </c>
      <c r="AM102" s="12">
        <v>292</v>
      </c>
      <c r="AN102" s="14">
        <v>0.71152416356877324</v>
      </c>
    </row>
    <row r="103" spans="2:40" x14ac:dyDescent="0.25">
      <c r="B103" s="10">
        <v>45025</v>
      </c>
      <c r="C103" s="12">
        <v>309</v>
      </c>
      <c r="D103" s="12">
        <v>256</v>
      </c>
      <c r="E103" s="12">
        <v>67</v>
      </c>
      <c r="F103" s="14">
        <v>0.82847896440129454</v>
      </c>
      <c r="G103" s="12">
        <v>1682</v>
      </c>
      <c r="H103" s="12">
        <v>1355</v>
      </c>
      <c r="I103" s="12">
        <v>220</v>
      </c>
      <c r="J103" s="14">
        <v>0.80558858501783592</v>
      </c>
      <c r="K103" s="32">
        <f t="shared" si="2"/>
        <v>0</v>
      </c>
      <c r="L103" s="44">
        <v>7780</v>
      </c>
      <c r="M103" s="12">
        <v>6456</v>
      </c>
      <c r="N103" s="12">
        <v>958</v>
      </c>
      <c r="O103" s="14">
        <v>0.82982005141388171</v>
      </c>
      <c r="P103" s="12">
        <v>370</v>
      </c>
      <c r="Q103" s="12">
        <v>246</v>
      </c>
      <c r="R103" s="12">
        <v>98</v>
      </c>
      <c r="S103" s="14">
        <v>0.66486486486486485</v>
      </c>
      <c r="T103" s="12">
        <v>96</v>
      </c>
      <c r="U103" s="12">
        <v>78</v>
      </c>
      <c r="V103" s="12">
        <v>11</v>
      </c>
      <c r="W103" s="14">
        <v>0.8125</v>
      </c>
      <c r="X103" s="12">
        <v>520</v>
      </c>
      <c r="Y103" s="12">
        <v>401</v>
      </c>
      <c r="Z103" s="12">
        <v>93</v>
      </c>
      <c r="AA103" s="14">
        <v>0.77115384615384619</v>
      </c>
      <c r="AB103" s="12">
        <v>307</v>
      </c>
      <c r="AC103" s="12">
        <v>230</v>
      </c>
      <c r="AD103" s="12">
        <v>61</v>
      </c>
      <c r="AE103" s="14">
        <v>0.749185667752443</v>
      </c>
      <c r="AF103" s="12">
        <v>269</v>
      </c>
      <c r="AG103" s="12">
        <v>206</v>
      </c>
      <c r="AH103" s="12">
        <v>34</v>
      </c>
      <c r="AI103" s="14">
        <v>0.76579925650557623</v>
      </c>
      <c r="AJ103" s="33">
        <f t="shared" si="3"/>
        <v>0</v>
      </c>
      <c r="AK103" s="12">
        <v>1345</v>
      </c>
      <c r="AL103" s="12">
        <v>967</v>
      </c>
      <c r="AM103" s="12">
        <v>288</v>
      </c>
      <c r="AN103" s="14">
        <v>0.71895910780669148</v>
      </c>
    </row>
    <row r="104" spans="2:40" x14ac:dyDescent="0.25">
      <c r="B104" s="10">
        <v>45026</v>
      </c>
      <c r="C104" s="12">
        <v>309</v>
      </c>
      <c r="D104" s="12">
        <v>264</v>
      </c>
      <c r="E104" s="12">
        <v>65</v>
      </c>
      <c r="F104" s="14">
        <v>0.85436893203883491</v>
      </c>
      <c r="G104" s="12">
        <v>1682</v>
      </c>
      <c r="H104" s="12">
        <v>1366</v>
      </c>
      <c r="I104" s="12">
        <v>195</v>
      </c>
      <c r="J104" s="14">
        <v>0.81212841854934603</v>
      </c>
      <c r="K104" s="32">
        <f t="shared" si="2"/>
        <v>0</v>
      </c>
      <c r="L104" s="44">
        <v>7780</v>
      </c>
      <c r="M104" s="12">
        <v>6431</v>
      </c>
      <c r="N104" s="12">
        <v>979</v>
      </c>
      <c r="O104" s="14">
        <v>0.82660668380462721</v>
      </c>
      <c r="P104" s="12">
        <v>370</v>
      </c>
      <c r="Q104" s="12">
        <v>245</v>
      </c>
      <c r="R104" s="12">
        <v>108</v>
      </c>
      <c r="S104" s="14">
        <v>0.66216216216216217</v>
      </c>
      <c r="T104" s="12">
        <v>96</v>
      </c>
      <c r="U104" s="12">
        <v>79</v>
      </c>
      <c r="V104" s="12">
        <v>9</v>
      </c>
      <c r="W104" s="14">
        <v>0.82291666666666663</v>
      </c>
      <c r="X104" s="12">
        <v>520</v>
      </c>
      <c r="Y104" s="12">
        <v>372</v>
      </c>
      <c r="Z104" s="12">
        <v>120</v>
      </c>
      <c r="AA104" s="14">
        <v>0.7153846153846154</v>
      </c>
      <c r="AB104" s="12">
        <v>307</v>
      </c>
      <c r="AC104" s="12">
        <v>220</v>
      </c>
      <c r="AD104" s="12">
        <v>87</v>
      </c>
      <c r="AE104" s="14">
        <v>0.71661237785016285</v>
      </c>
      <c r="AF104" s="12">
        <v>268</v>
      </c>
      <c r="AG104" s="12">
        <v>206</v>
      </c>
      <c r="AH104" s="12">
        <v>34</v>
      </c>
      <c r="AI104" s="14">
        <v>0.76865671641791045</v>
      </c>
      <c r="AJ104" s="33">
        <f t="shared" si="3"/>
        <v>-1</v>
      </c>
      <c r="AK104" s="12">
        <v>1345</v>
      </c>
      <c r="AL104" s="12">
        <v>944</v>
      </c>
      <c r="AM104" s="12">
        <v>305</v>
      </c>
      <c r="AN104" s="14">
        <v>0.70185873605947957</v>
      </c>
    </row>
    <row r="105" spans="2:40" x14ac:dyDescent="0.25">
      <c r="B105" s="10">
        <v>45027</v>
      </c>
      <c r="C105" s="12">
        <v>309</v>
      </c>
      <c r="D105" s="12">
        <v>258</v>
      </c>
      <c r="E105" s="12">
        <v>61</v>
      </c>
      <c r="F105" s="14">
        <v>0.83495145631067957</v>
      </c>
      <c r="G105" s="12">
        <v>1682</v>
      </c>
      <c r="H105" s="12">
        <v>1382</v>
      </c>
      <c r="I105" s="12">
        <v>173</v>
      </c>
      <c r="J105" s="14">
        <v>0.821640903686088</v>
      </c>
      <c r="K105" s="32">
        <f t="shared" si="2"/>
        <v>0</v>
      </c>
      <c r="L105" s="44">
        <v>7770</v>
      </c>
      <c r="M105" s="12">
        <v>6622</v>
      </c>
      <c r="N105" s="12">
        <v>803</v>
      </c>
      <c r="O105" s="14">
        <v>0.85225225225225221</v>
      </c>
      <c r="P105" s="12">
        <v>370</v>
      </c>
      <c r="Q105" s="12">
        <v>245</v>
      </c>
      <c r="R105" s="12">
        <v>105</v>
      </c>
      <c r="S105" s="14">
        <v>0.66216216216216217</v>
      </c>
      <c r="T105" s="12">
        <v>96</v>
      </c>
      <c r="U105" s="12">
        <v>76</v>
      </c>
      <c r="V105" s="12">
        <v>11</v>
      </c>
      <c r="W105" s="14">
        <v>0.79166666666666663</v>
      </c>
      <c r="X105" s="12">
        <v>520</v>
      </c>
      <c r="Y105" s="12">
        <v>368</v>
      </c>
      <c r="Z105" s="12">
        <v>125</v>
      </c>
      <c r="AA105" s="14">
        <v>0.70769230769230773</v>
      </c>
      <c r="AB105" s="12">
        <v>307</v>
      </c>
      <c r="AC105" s="12">
        <v>226</v>
      </c>
      <c r="AD105" s="12">
        <v>86</v>
      </c>
      <c r="AE105" s="14">
        <v>0.73615635179153094</v>
      </c>
      <c r="AF105" s="12">
        <v>268</v>
      </c>
      <c r="AG105" s="12">
        <v>212</v>
      </c>
      <c r="AH105" s="12">
        <v>28</v>
      </c>
      <c r="AI105" s="14">
        <v>0.79104477611940294</v>
      </c>
      <c r="AJ105" s="33">
        <f t="shared" si="3"/>
        <v>0</v>
      </c>
      <c r="AK105" s="12">
        <v>1345</v>
      </c>
      <c r="AL105" s="12">
        <v>955</v>
      </c>
      <c r="AM105" s="12">
        <v>293</v>
      </c>
      <c r="AN105" s="14">
        <v>0.71003717472118955</v>
      </c>
    </row>
    <row r="106" spans="2:40" x14ac:dyDescent="0.25">
      <c r="B106" s="10">
        <v>45028</v>
      </c>
      <c r="C106" s="12">
        <v>309</v>
      </c>
      <c r="D106" s="12">
        <v>236</v>
      </c>
      <c r="E106" s="12">
        <v>87</v>
      </c>
      <c r="F106" s="14">
        <v>0.7637540453074434</v>
      </c>
      <c r="G106" s="12">
        <v>1682</v>
      </c>
      <c r="H106" s="12">
        <v>1407</v>
      </c>
      <c r="I106" s="12">
        <v>154</v>
      </c>
      <c r="J106" s="14">
        <v>0.83650416171224729</v>
      </c>
      <c r="K106" s="32">
        <f t="shared" si="2"/>
        <v>0</v>
      </c>
      <c r="L106" s="44">
        <v>7770</v>
      </c>
      <c r="M106" s="12">
        <v>6719</v>
      </c>
      <c r="N106" s="12">
        <v>698</v>
      </c>
      <c r="O106" s="14">
        <v>0.86473616473616477</v>
      </c>
      <c r="P106" s="12">
        <v>370</v>
      </c>
      <c r="Q106" s="12">
        <v>260</v>
      </c>
      <c r="R106" s="12">
        <v>92</v>
      </c>
      <c r="S106" s="14">
        <v>0.70270270270270274</v>
      </c>
      <c r="T106" s="12">
        <v>96</v>
      </c>
      <c r="U106" s="12">
        <v>76</v>
      </c>
      <c r="V106" s="12">
        <v>13</v>
      </c>
      <c r="W106" s="14">
        <v>0.79166666666666663</v>
      </c>
      <c r="X106" s="12">
        <v>520</v>
      </c>
      <c r="Y106" s="12">
        <v>380</v>
      </c>
      <c r="Z106" s="12">
        <v>111</v>
      </c>
      <c r="AA106" s="14">
        <v>0.73076923076923073</v>
      </c>
      <c r="AB106" s="12">
        <v>307</v>
      </c>
      <c r="AC106" s="12">
        <v>225</v>
      </c>
      <c r="AD106" s="12">
        <v>110</v>
      </c>
      <c r="AE106" s="14">
        <v>0.73289902280130292</v>
      </c>
      <c r="AF106" s="12">
        <v>268</v>
      </c>
      <c r="AG106" s="12">
        <v>204</v>
      </c>
      <c r="AH106" s="12">
        <v>36</v>
      </c>
      <c r="AI106" s="14">
        <v>0.76119402985074625</v>
      </c>
      <c r="AJ106" s="33">
        <f t="shared" si="3"/>
        <v>0</v>
      </c>
      <c r="AK106" s="12">
        <v>1345</v>
      </c>
      <c r="AL106" s="12">
        <v>996</v>
      </c>
      <c r="AM106" s="12">
        <v>253</v>
      </c>
      <c r="AN106" s="14">
        <v>0.74052044609665424</v>
      </c>
    </row>
    <row r="107" spans="2:40" x14ac:dyDescent="0.25">
      <c r="B107" s="10">
        <v>45029</v>
      </c>
      <c r="C107" s="12">
        <v>309</v>
      </c>
      <c r="D107" s="12">
        <v>255</v>
      </c>
      <c r="E107" s="12">
        <v>64</v>
      </c>
      <c r="F107" s="14">
        <v>0.82524271844660191</v>
      </c>
      <c r="G107" s="12">
        <v>1682</v>
      </c>
      <c r="H107" s="12">
        <v>1391</v>
      </c>
      <c r="I107" s="12">
        <v>164</v>
      </c>
      <c r="J107" s="14">
        <v>0.82699167657550532</v>
      </c>
      <c r="K107" s="32">
        <f t="shared" si="2"/>
        <v>0</v>
      </c>
      <c r="L107" s="44">
        <v>7770</v>
      </c>
      <c r="M107" s="12">
        <v>6731</v>
      </c>
      <c r="N107" s="12">
        <v>694</v>
      </c>
      <c r="O107" s="14">
        <v>0.86628056628056627</v>
      </c>
      <c r="P107" s="12">
        <v>370</v>
      </c>
      <c r="Q107" s="12">
        <v>252</v>
      </c>
      <c r="R107" s="12">
        <v>99</v>
      </c>
      <c r="S107" s="14">
        <v>0.68108108108108112</v>
      </c>
      <c r="T107" s="12">
        <v>96</v>
      </c>
      <c r="U107" s="12">
        <v>76</v>
      </c>
      <c r="V107" s="12">
        <v>13</v>
      </c>
      <c r="W107" s="14">
        <v>0.79166666666666663</v>
      </c>
      <c r="X107" s="12">
        <v>520</v>
      </c>
      <c r="Y107" s="12">
        <v>391</v>
      </c>
      <c r="Z107" s="12">
        <v>102</v>
      </c>
      <c r="AA107" s="14">
        <v>0.75192307692307692</v>
      </c>
      <c r="AB107" s="12">
        <v>307</v>
      </c>
      <c r="AC107" s="12">
        <v>262</v>
      </c>
      <c r="AD107" s="12">
        <v>52</v>
      </c>
      <c r="AE107" s="14">
        <v>0.85342019543973946</v>
      </c>
      <c r="AF107" s="12">
        <v>268</v>
      </c>
      <c r="AG107" s="12">
        <v>212</v>
      </c>
      <c r="AH107" s="12">
        <v>28</v>
      </c>
      <c r="AI107" s="14">
        <v>0.79104477611940294</v>
      </c>
      <c r="AJ107" s="33">
        <f t="shared" si="3"/>
        <v>0</v>
      </c>
      <c r="AK107" s="12">
        <v>1345</v>
      </c>
      <c r="AL107" s="12">
        <v>979</v>
      </c>
      <c r="AM107" s="12">
        <v>274</v>
      </c>
      <c r="AN107" s="14">
        <v>0.7278810408921933</v>
      </c>
    </row>
    <row r="108" spans="2:40" x14ac:dyDescent="0.25">
      <c r="B108" s="10">
        <v>45030</v>
      </c>
      <c r="C108" s="12">
        <v>309</v>
      </c>
      <c r="D108" s="12">
        <v>252</v>
      </c>
      <c r="E108" s="12">
        <v>73</v>
      </c>
      <c r="F108" s="14">
        <v>0.81553398058252424</v>
      </c>
      <c r="G108" s="12">
        <v>1682</v>
      </c>
      <c r="H108" s="12">
        <v>1416</v>
      </c>
      <c r="I108" s="12">
        <v>146</v>
      </c>
      <c r="J108" s="14">
        <v>0.84185493460166472</v>
      </c>
      <c r="K108" s="32">
        <f t="shared" si="2"/>
        <v>0</v>
      </c>
      <c r="L108" s="44">
        <v>7770</v>
      </c>
      <c r="M108" s="12">
        <v>6714</v>
      </c>
      <c r="N108" s="12">
        <v>709</v>
      </c>
      <c r="O108" s="14">
        <v>0.86409266409266405</v>
      </c>
      <c r="P108" s="12">
        <v>370</v>
      </c>
      <c r="Q108" s="12">
        <v>253</v>
      </c>
      <c r="R108" s="12">
        <v>89</v>
      </c>
      <c r="S108" s="14">
        <v>0.68378378378378379</v>
      </c>
      <c r="T108" s="12">
        <v>96</v>
      </c>
      <c r="U108" s="12">
        <v>77</v>
      </c>
      <c r="V108" s="12">
        <v>10</v>
      </c>
      <c r="W108" s="14">
        <v>0.80208333333333337</v>
      </c>
      <c r="X108" s="12">
        <v>520</v>
      </c>
      <c r="Y108" s="12">
        <v>384</v>
      </c>
      <c r="Z108" s="12">
        <v>105</v>
      </c>
      <c r="AA108" s="14">
        <v>0.7384615384615385</v>
      </c>
      <c r="AB108" s="12">
        <v>307</v>
      </c>
      <c r="AC108" s="12">
        <v>247</v>
      </c>
      <c r="AD108" s="12">
        <v>53</v>
      </c>
      <c r="AE108" s="14">
        <v>0.80456026058631924</v>
      </c>
      <c r="AF108" s="12">
        <v>268</v>
      </c>
      <c r="AG108" s="12">
        <v>216</v>
      </c>
      <c r="AH108" s="12">
        <v>24</v>
      </c>
      <c r="AI108" s="14">
        <v>0.80597014925373134</v>
      </c>
      <c r="AJ108" s="33">
        <f t="shared" si="3"/>
        <v>0</v>
      </c>
      <c r="AK108" s="12">
        <v>1345</v>
      </c>
      <c r="AL108" s="12">
        <v>1006</v>
      </c>
      <c r="AM108" s="12">
        <v>242</v>
      </c>
      <c r="AN108" s="14">
        <v>0.74795539033457248</v>
      </c>
    </row>
    <row r="109" spans="2:40" x14ac:dyDescent="0.25">
      <c r="B109" s="10">
        <v>45031</v>
      </c>
      <c r="C109" s="12">
        <v>309</v>
      </c>
      <c r="D109" s="12">
        <v>259</v>
      </c>
      <c r="E109" s="12">
        <v>60</v>
      </c>
      <c r="F109" s="14">
        <v>0.8381877022653722</v>
      </c>
      <c r="G109" s="12">
        <v>1682</v>
      </c>
      <c r="H109" s="12">
        <v>1387</v>
      </c>
      <c r="I109" s="12">
        <v>195</v>
      </c>
      <c r="J109" s="14">
        <v>0.82461355529131986</v>
      </c>
      <c r="K109" s="32">
        <f t="shared" si="2"/>
        <v>0</v>
      </c>
      <c r="L109" s="44">
        <v>7770</v>
      </c>
      <c r="M109" s="12">
        <v>6714</v>
      </c>
      <c r="N109" s="12">
        <v>697</v>
      </c>
      <c r="O109" s="14">
        <v>0.86409266409266405</v>
      </c>
      <c r="P109" s="12">
        <v>370</v>
      </c>
      <c r="Q109" s="12">
        <v>255</v>
      </c>
      <c r="R109" s="12">
        <v>89</v>
      </c>
      <c r="S109" s="14">
        <v>0.68918918918918914</v>
      </c>
      <c r="T109" s="12">
        <v>96</v>
      </c>
      <c r="U109" s="12">
        <v>72</v>
      </c>
      <c r="V109" s="12">
        <v>16</v>
      </c>
      <c r="W109" s="14">
        <v>0.75</v>
      </c>
      <c r="X109" s="12">
        <v>520</v>
      </c>
      <c r="Y109" s="12">
        <v>392</v>
      </c>
      <c r="Z109" s="12">
        <v>100</v>
      </c>
      <c r="AA109" s="14">
        <v>0.75384615384615383</v>
      </c>
      <c r="AB109" s="12">
        <v>307</v>
      </c>
      <c r="AC109" s="12">
        <v>253</v>
      </c>
      <c r="AD109" s="12">
        <v>62</v>
      </c>
      <c r="AE109" s="14">
        <v>0.82410423452768733</v>
      </c>
      <c r="AF109" s="12">
        <v>268</v>
      </c>
      <c r="AG109" s="12">
        <v>213</v>
      </c>
      <c r="AH109" s="12">
        <v>27</v>
      </c>
      <c r="AI109" s="14">
        <v>0.79477611940298509</v>
      </c>
      <c r="AJ109" s="33">
        <f t="shared" si="3"/>
        <v>0</v>
      </c>
      <c r="AK109" s="12">
        <v>1345</v>
      </c>
      <c r="AL109" s="12">
        <v>1019</v>
      </c>
      <c r="AM109" s="12">
        <v>229</v>
      </c>
      <c r="AN109" s="14">
        <v>0.75762081784386615</v>
      </c>
    </row>
    <row r="110" spans="2:40" x14ac:dyDescent="0.25">
      <c r="B110" s="10">
        <v>45032</v>
      </c>
      <c r="C110" s="12">
        <v>309</v>
      </c>
      <c r="D110" s="12">
        <v>256</v>
      </c>
      <c r="E110" s="12">
        <v>66</v>
      </c>
      <c r="F110" s="14">
        <v>0.82847896440129454</v>
      </c>
      <c r="G110" s="12">
        <v>1682</v>
      </c>
      <c r="H110" s="12">
        <v>1399</v>
      </c>
      <c r="I110" s="12">
        <v>162</v>
      </c>
      <c r="J110" s="14">
        <v>0.83174791914387636</v>
      </c>
      <c r="K110" s="32">
        <f t="shared" si="2"/>
        <v>0</v>
      </c>
      <c r="L110" s="44">
        <v>7770</v>
      </c>
      <c r="M110" s="12">
        <v>6702</v>
      </c>
      <c r="N110" s="12">
        <v>686</v>
      </c>
      <c r="O110" s="14">
        <v>0.86254826254826256</v>
      </c>
      <c r="P110" s="12">
        <v>370</v>
      </c>
      <c r="Q110" s="12">
        <v>251</v>
      </c>
      <c r="R110" s="12">
        <v>93</v>
      </c>
      <c r="S110" s="14">
        <v>0.67837837837837833</v>
      </c>
      <c r="T110" s="12">
        <v>96</v>
      </c>
      <c r="U110" s="12">
        <v>78</v>
      </c>
      <c r="V110" s="12">
        <v>17</v>
      </c>
      <c r="W110" s="14">
        <v>0.8125</v>
      </c>
      <c r="X110" s="12">
        <v>520</v>
      </c>
      <c r="Y110" s="12">
        <v>411</v>
      </c>
      <c r="Z110" s="12">
        <v>81</v>
      </c>
      <c r="AA110" s="14">
        <v>0.79038461538461535</v>
      </c>
      <c r="AB110" s="12">
        <v>307</v>
      </c>
      <c r="AC110" s="12">
        <v>237</v>
      </c>
      <c r="AD110" s="12">
        <v>89</v>
      </c>
      <c r="AE110" s="14">
        <v>0.7719869706840391</v>
      </c>
      <c r="AF110" s="12">
        <v>268</v>
      </c>
      <c r="AG110" s="12">
        <v>214</v>
      </c>
      <c r="AH110" s="12">
        <v>34</v>
      </c>
      <c r="AI110" s="14">
        <v>0.79850746268656714</v>
      </c>
      <c r="AJ110" s="33">
        <f t="shared" si="3"/>
        <v>0</v>
      </c>
      <c r="AK110" s="12">
        <v>1345</v>
      </c>
      <c r="AL110" s="12">
        <v>1034</v>
      </c>
      <c r="AM110" s="12">
        <v>220</v>
      </c>
      <c r="AN110" s="14">
        <v>0.7687732342007435</v>
      </c>
    </row>
    <row r="111" spans="2:40" x14ac:dyDescent="0.25">
      <c r="B111" s="10">
        <v>45033</v>
      </c>
      <c r="C111" s="12">
        <v>309</v>
      </c>
      <c r="D111" s="12">
        <v>242</v>
      </c>
      <c r="E111" s="12">
        <v>73</v>
      </c>
      <c r="F111" s="14">
        <v>0.78317152103559873</v>
      </c>
      <c r="G111" s="12">
        <v>1682</v>
      </c>
      <c r="H111" s="12">
        <v>1407</v>
      </c>
      <c r="I111" s="12">
        <v>154</v>
      </c>
      <c r="J111" s="14">
        <v>0.83650416171224729</v>
      </c>
      <c r="K111" s="32">
        <f t="shared" si="2"/>
        <v>0</v>
      </c>
      <c r="L111" s="44">
        <v>7770</v>
      </c>
      <c r="M111" s="12">
        <v>6690</v>
      </c>
      <c r="N111" s="12">
        <v>696</v>
      </c>
      <c r="O111" s="14">
        <v>0.86100386100386095</v>
      </c>
      <c r="P111" s="12">
        <v>370</v>
      </c>
      <c r="Q111" s="12">
        <v>249</v>
      </c>
      <c r="R111" s="12">
        <v>107</v>
      </c>
      <c r="S111" s="14">
        <v>0.67297297297297298</v>
      </c>
      <c r="T111" s="12">
        <v>96</v>
      </c>
      <c r="U111" s="12">
        <v>78</v>
      </c>
      <c r="V111" s="12">
        <v>11</v>
      </c>
      <c r="W111" s="14">
        <v>0.8125</v>
      </c>
      <c r="X111" s="12">
        <v>520</v>
      </c>
      <c r="Y111" s="12">
        <v>399</v>
      </c>
      <c r="Z111" s="12">
        <v>91</v>
      </c>
      <c r="AA111" s="14">
        <v>0.76730769230769236</v>
      </c>
      <c r="AB111" s="12">
        <v>307</v>
      </c>
      <c r="AC111" s="12">
        <v>250</v>
      </c>
      <c r="AD111" s="12">
        <v>64</v>
      </c>
      <c r="AE111" s="14">
        <v>0.81433224755700329</v>
      </c>
      <c r="AF111" s="12">
        <v>268</v>
      </c>
      <c r="AG111" s="12">
        <v>211</v>
      </c>
      <c r="AH111" s="12">
        <v>29</v>
      </c>
      <c r="AI111" s="14">
        <v>0.78731343283582089</v>
      </c>
      <c r="AJ111" s="33">
        <f t="shared" si="3"/>
        <v>0</v>
      </c>
      <c r="AK111" s="12">
        <v>1345</v>
      </c>
      <c r="AL111" s="12">
        <v>1019</v>
      </c>
      <c r="AM111" s="12">
        <v>229</v>
      </c>
      <c r="AN111" s="14">
        <v>0.75762081784386615</v>
      </c>
    </row>
    <row r="112" spans="2:40" x14ac:dyDescent="0.25">
      <c r="B112" s="10">
        <v>45034</v>
      </c>
      <c r="C112" s="12">
        <v>309</v>
      </c>
      <c r="D112" s="12">
        <v>251</v>
      </c>
      <c r="E112" s="12">
        <v>63</v>
      </c>
      <c r="F112" s="14">
        <v>0.81229773462783172</v>
      </c>
      <c r="G112" s="12">
        <v>1682</v>
      </c>
      <c r="H112" s="12">
        <v>1358</v>
      </c>
      <c r="I112" s="12">
        <v>224</v>
      </c>
      <c r="J112" s="14">
        <v>0.80737217598097499</v>
      </c>
      <c r="K112" s="32">
        <f t="shared" si="2"/>
        <v>0</v>
      </c>
      <c r="L112" s="44">
        <v>7770</v>
      </c>
      <c r="M112" s="12">
        <v>6759</v>
      </c>
      <c r="N112" s="12">
        <v>612</v>
      </c>
      <c r="O112" s="14">
        <v>0.86988416988416983</v>
      </c>
      <c r="P112" s="12">
        <v>370</v>
      </c>
      <c r="Q112" s="12">
        <v>262</v>
      </c>
      <c r="R112" s="12">
        <v>88</v>
      </c>
      <c r="S112" s="14">
        <v>0.70810810810810809</v>
      </c>
      <c r="T112" s="12">
        <v>96</v>
      </c>
      <c r="U112" s="12">
        <v>77</v>
      </c>
      <c r="V112" s="12">
        <v>12</v>
      </c>
      <c r="W112" s="14">
        <v>0.80208333333333337</v>
      </c>
      <c r="X112" s="12">
        <v>520</v>
      </c>
      <c r="Y112" s="12">
        <v>409</v>
      </c>
      <c r="Z112" s="12">
        <v>84</v>
      </c>
      <c r="AA112" s="14">
        <v>0.78653846153846152</v>
      </c>
      <c r="AB112" s="12">
        <v>307</v>
      </c>
      <c r="AC112" s="12">
        <v>247</v>
      </c>
      <c r="AD112" s="12">
        <v>53</v>
      </c>
      <c r="AE112" s="14">
        <v>0.80456026058631924</v>
      </c>
      <c r="AF112" s="12">
        <v>268</v>
      </c>
      <c r="AG112" s="12">
        <v>205</v>
      </c>
      <c r="AH112" s="12">
        <v>35</v>
      </c>
      <c r="AI112" s="14">
        <v>0.7649253731343284</v>
      </c>
      <c r="AJ112" s="33">
        <f t="shared" si="3"/>
        <v>0</v>
      </c>
      <c r="AK112" s="12">
        <v>1345</v>
      </c>
      <c r="AL112" s="12">
        <v>1016</v>
      </c>
      <c r="AM112" s="12">
        <v>232</v>
      </c>
      <c r="AN112" s="14">
        <v>0.75539033457249072</v>
      </c>
    </row>
    <row r="113" spans="2:40" x14ac:dyDescent="0.25">
      <c r="B113" s="10">
        <v>45035</v>
      </c>
      <c r="C113" s="12">
        <v>309</v>
      </c>
      <c r="D113" s="12">
        <v>241</v>
      </c>
      <c r="E113" s="12">
        <v>74</v>
      </c>
      <c r="F113" s="14">
        <v>0.7799352750809061</v>
      </c>
      <c r="G113" s="12">
        <v>1682</v>
      </c>
      <c r="H113" s="12">
        <v>1401</v>
      </c>
      <c r="I113" s="12">
        <v>180</v>
      </c>
      <c r="J113" s="14">
        <v>0.83293697978596903</v>
      </c>
      <c r="K113" s="32">
        <f t="shared" si="2"/>
        <v>0</v>
      </c>
      <c r="L113" s="44">
        <v>7770</v>
      </c>
      <c r="M113" s="12">
        <v>6763</v>
      </c>
      <c r="N113" s="12">
        <v>601</v>
      </c>
      <c r="O113" s="14">
        <v>0.87039897039897041</v>
      </c>
      <c r="P113" s="12">
        <v>370</v>
      </c>
      <c r="Q113" s="12">
        <v>253</v>
      </c>
      <c r="R113" s="12">
        <v>85</v>
      </c>
      <c r="S113" s="14">
        <v>0.68378378378378379</v>
      </c>
      <c r="T113" s="12">
        <v>97</v>
      </c>
      <c r="U113" s="12">
        <v>80</v>
      </c>
      <c r="V113" s="12">
        <v>8</v>
      </c>
      <c r="W113" s="14">
        <v>0.82474226804123707</v>
      </c>
      <c r="X113" s="12">
        <v>520</v>
      </c>
      <c r="Y113" s="12">
        <v>407</v>
      </c>
      <c r="Z113" s="12">
        <v>77</v>
      </c>
      <c r="AA113" s="14">
        <v>0.78269230769230769</v>
      </c>
      <c r="AB113" s="12">
        <v>307</v>
      </c>
      <c r="AC113" s="12">
        <v>246</v>
      </c>
      <c r="AD113" s="12">
        <v>52</v>
      </c>
      <c r="AE113" s="14">
        <v>0.80130293159609123</v>
      </c>
      <c r="AF113" s="12">
        <v>268</v>
      </c>
      <c r="AG113" s="12">
        <v>208</v>
      </c>
      <c r="AH113" s="12">
        <v>27</v>
      </c>
      <c r="AI113" s="14">
        <v>0.77611940298507465</v>
      </c>
      <c r="AJ113" s="33">
        <f t="shared" si="3"/>
        <v>0</v>
      </c>
      <c r="AK113" s="12">
        <v>1345</v>
      </c>
      <c r="AL113" s="12">
        <v>1019</v>
      </c>
      <c r="AM113" s="12">
        <v>220</v>
      </c>
      <c r="AN113" s="14">
        <v>0.75762081784386615</v>
      </c>
    </row>
    <row r="114" spans="2:40" x14ac:dyDescent="0.25">
      <c r="B114" s="10">
        <v>45036</v>
      </c>
      <c r="C114" s="12">
        <v>309</v>
      </c>
      <c r="D114" s="12">
        <v>261</v>
      </c>
      <c r="E114" s="12">
        <v>59</v>
      </c>
      <c r="F114" s="14">
        <v>0.84466019417475724</v>
      </c>
      <c r="G114" s="12">
        <v>1682</v>
      </c>
      <c r="H114" s="12">
        <v>1344</v>
      </c>
      <c r="I114" s="12">
        <v>218</v>
      </c>
      <c r="J114" s="14">
        <v>0.79904875148632581</v>
      </c>
      <c r="K114" s="32">
        <f t="shared" si="2"/>
        <v>0</v>
      </c>
      <c r="L114" s="44">
        <v>7770</v>
      </c>
      <c r="M114" s="12">
        <v>6754</v>
      </c>
      <c r="N114" s="12">
        <v>623</v>
      </c>
      <c r="O114" s="14">
        <v>0.86924066924066923</v>
      </c>
      <c r="P114" s="12">
        <v>370</v>
      </c>
      <c r="Q114" s="12">
        <v>264</v>
      </c>
      <c r="R114" s="12">
        <v>81</v>
      </c>
      <c r="S114" s="14">
        <v>0.71351351351351355</v>
      </c>
      <c r="T114" s="12">
        <v>97</v>
      </c>
      <c r="U114" s="12">
        <v>74</v>
      </c>
      <c r="V114" s="12">
        <v>15</v>
      </c>
      <c r="W114" s="14">
        <v>0.76288659793814428</v>
      </c>
      <c r="X114" s="12">
        <v>520</v>
      </c>
      <c r="Y114" s="12">
        <v>415</v>
      </c>
      <c r="Z114" s="12">
        <v>79</v>
      </c>
      <c r="AA114" s="14">
        <v>0.79807692307692313</v>
      </c>
      <c r="AB114" s="12">
        <v>307</v>
      </c>
      <c r="AC114" s="12">
        <v>239</v>
      </c>
      <c r="AD114" s="12">
        <v>63</v>
      </c>
      <c r="AE114" s="14">
        <v>0.77850162866449513</v>
      </c>
      <c r="AF114" s="12">
        <v>268</v>
      </c>
      <c r="AG114" s="12">
        <v>219</v>
      </c>
      <c r="AH114" s="12">
        <v>21</v>
      </c>
      <c r="AI114" s="14">
        <v>0.81716417910447758</v>
      </c>
      <c r="AJ114" s="33">
        <f t="shared" si="3"/>
        <v>0</v>
      </c>
      <c r="AK114" s="12">
        <v>1345</v>
      </c>
      <c r="AL114" s="12">
        <v>1054</v>
      </c>
      <c r="AM114" s="12">
        <v>195</v>
      </c>
      <c r="AN114" s="14">
        <v>0.78364312267657987</v>
      </c>
    </row>
    <row r="115" spans="2:40" x14ac:dyDescent="0.25">
      <c r="B115" s="10">
        <v>45037</v>
      </c>
      <c r="C115" s="12">
        <v>309</v>
      </c>
      <c r="D115" s="12">
        <v>233</v>
      </c>
      <c r="E115" s="12">
        <v>88</v>
      </c>
      <c r="F115" s="14">
        <v>0.75404530744336573</v>
      </c>
      <c r="G115" s="12">
        <v>1682</v>
      </c>
      <c r="H115" s="12">
        <v>1416</v>
      </c>
      <c r="I115" s="12">
        <v>166</v>
      </c>
      <c r="J115" s="14">
        <v>0.84185493460166472</v>
      </c>
      <c r="K115" s="32">
        <f t="shared" si="2"/>
        <v>0</v>
      </c>
      <c r="L115" s="44">
        <v>7770</v>
      </c>
      <c r="M115" s="12">
        <v>6826</v>
      </c>
      <c r="N115" s="12">
        <v>686</v>
      </c>
      <c r="O115" s="14">
        <v>0.87850707850707854</v>
      </c>
      <c r="P115" s="12">
        <v>370</v>
      </c>
      <c r="Q115" s="12">
        <v>243</v>
      </c>
      <c r="R115" s="12">
        <v>106</v>
      </c>
      <c r="S115" s="14">
        <v>0.65675675675675671</v>
      </c>
      <c r="T115" s="12">
        <v>97</v>
      </c>
      <c r="U115" s="12">
        <v>76</v>
      </c>
      <c r="V115" s="12">
        <v>13</v>
      </c>
      <c r="W115" s="14">
        <v>0.78350515463917525</v>
      </c>
      <c r="X115" s="12">
        <v>520</v>
      </c>
      <c r="Y115" s="12">
        <v>404</v>
      </c>
      <c r="Z115" s="12">
        <v>88</v>
      </c>
      <c r="AA115" s="14">
        <v>0.77692307692307694</v>
      </c>
      <c r="AB115" s="12">
        <v>307</v>
      </c>
      <c r="AC115" s="12">
        <v>248</v>
      </c>
      <c r="AD115" s="12">
        <v>51</v>
      </c>
      <c r="AE115" s="14">
        <v>0.80781758957654726</v>
      </c>
      <c r="AF115" s="12">
        <v>268</v>
      </c>
      <c r="AG115" s="12">
        <v>221</v>
      </c>
      <c r="AH115" s="12">
        <v>19</v>
      </c>
      <c r="AI115" s="14">
        <v>0.82462686567164178</v>
      </c>
      <c r="AJ115" s="33">
        <f t="shared" si="3"/>
        <v>0</v>
      </c>
      <c r="AK115" s="12">
        <v>1345</v>
      </c>
      <c r="AL115" s="12">
        <v>1012</v>
      </c>
      <c r="AM115" s="12">
        <v>230</v>
      </c>
      <c r="AN115" s="14">
        <v>0.75241635687732344</v>
      </c>
    </row>
    <row r="116" spans="2:40" x14ac:dyDescent="0.25">
      <c r="B116" s="10">
        <v>45038</v>
      </c>
      <c r="C116" s="12">
        <v>309</v>
      </c>
      <c r="D116" s="12">
        <v>239</v>
      </c>
      <c r="E116" s="12">
        <v>76</v>
      </c>
      <c r="F116" s="14">
        <v>0.77346278317152106</v>
      </c>
      <c r="G116" s="12">
        <v>1682</v>
      </c>
      <c r="H116" s="12">
        <v>1397</v>
      </c>
      <c r="I116" s="12">
        <v>167</v>
      </c>
      <c r="J116" s="14">
        <v>0.83055885850178357</v>
      </c>
      <c r="K116" s="32">
        <f t="shared" si="2"/>
        <v>0</v>
      </c>
      <c r="L116" s="44">
        <v>7770</v>
      </c>
      <c r="M116" s="12">
        <v>6697</v>
      </c>
      <c r="N116" s="12">
        <v>679</v>
      </c>
      <c r="O116" s="14">
        <v>0.86190476190476195</v>
      </c>
      <c r="P116" s="12">
        <v>370</v>
      </c>
      <c r="Q116" s="12">
        <v>275</v>
      </c>
      <c r="R116" s="12">
        <v>74</v>
      </c>
      <c r="S116" s="14">
        <v>0.7432432432432432</v>
      </c>
      <c r="T116" s="12">
        <v>97</v>
      </c>
      <c r="U116" s="12">
        <v>81</v>
      </c>
      <c r="V116" s="12">
        <v>8</v>
      </c>
      <c r="W116" s="14">
        <v>0.83505154639175261</v>
      </c>
      <c r="X116" s="12">
        <v>515</v>
      </c>
      <c r="Y116" s="12">
        <v>410</v>
      </c>
      <c r="Z116" s="12">
        <v>83</v>
      </c>
      <c r="AA116" s="14">
        <v>0.79611650485436891</v>
      </c>
      <c r="AB116" s="12">
        <v>307</v>
      </c>
      <c r="AC116" s="12">
        <v>262</v>
      </c>
      <c r="AD116" s="12">
        <v>38</v>
      </c>
      <c r="AE116" s="14">
        <v>0.85342019543973946</v>
      </c>
      <c r="AF116" s="12">
        <v>268</v>
      </c>
      <c r="AG116" s="12">
        <v>214</v>
      </c>
      <c r="AH116" s="12">
        <v>29</v>
      </c>
      <c r="AI116" s="14">
        <v>0.79850746268656714</v>
      </c>
      <c r="AJ116" s="33">
        <f t="shared" si="3"/>
        <v>0</v>
      </c>
      <c r="AK116" s="12">
        <v>1342</v>
      </c>
      <c r="AL116" s="12">
        <v>1004</v>
      </c>
      <c r="AM116" s="12">
        <v>245</v>
      </c>
      <c r="AN116" s="14">
        <v>0.74813710879284645</v>
      </c>
    </row>
    <row r="117" spans="2:40" x14ac:dyDescent="0.25">
      <c r="B117" s="10">
        <v>45039</v>
      </c>
      <c r="C117" s="12">
        <v>309</v>
      </c>
      <c r="D117" s="12">
        <v>257</v>
      </c>
      <c r="E117" s="12">
        <v>64</v>
      </c>
      <c r="F117" s="14">
        <v>0.83171521035598706</v>
      </c>
      <c r="G117" s="12">
        <v>1682</v>
      </c>
      <c r="H117" s="12">
        <v>1379</v>
      </c>
      <c r="I117" s="12">
        <v>189</v>
      </c>
      <c r="J117" s="14">
        <v>0.81985731272294882</v>
      </c>
      <c r="K117" s="32">
        <f t="shared" si="2"/>
        <v>0</v>
      </c>
      <c r="L117" s="44">
        <v>7778</v>
      </c>
      <c r="M117" s="12">
        <v>6686</v>
      </c>
      <c r="N117" s="12">
        <v>692</v>
      </c>
      <c r="O117" s="14">
        <v>0.85960401131396247</v>
      </c>
      <c r="P117" s="12">
        <v>370</v>
      </c>
      <c r="Q117" s="12">
        <v>262</v>
      </c>
      <c r="R117" s="12">
        <v>89</v>
      </c>
      <c r="S117" s="14">
        <v>0.70810810810810809</v>
      </c>
      <c r="T117" s="12">
        <v>97</v>
      </c>
      <c r="U117" s="12">
        <v>81</v>
      </c>
      <c r="V117" s="12">
        <v>8</v>
      </c>
      <c r="W117" s="14">
        <v>0.83505154639175261</v>
      </c>
      <c r="X117" s="12">
        <v>515</v>
      </c>
      <c r="Y117" s="12">
        <v>394</v>
      </c>
      <c r="Z117" s="12">
        <v>91</v>
      </c>
      <c r="AA117" s="14">
        <v>0.7650485436893204</v>
      </c>
      <c r="AB117" s="12">
        <v>307</v>
      </c>
      <c r="AC117" s="12">
        <v>251</v>
      </c>
      <c r="AD117" s="12">
        <v>48</v>
      </c>
      <c r="AE117" s="14">
        <v>0.8175895765472313</v>
      </c>
      <c r="AF117" s="12">
        <v>268</v>
      </c>
      <c r="AG117" s="12">
        <v>215</v>
      </c>
      <c r="AH117" s="12">
        <v>24</v>
      </c>
      <c r="AI117" s="14">
        <v>0.80223880597014929</v>
      </c>
      <c r="AJ117" s="33">
        <f t="shared" si="3"/>
        <v>0</v>
      </c>
      <c r="AK117" s="12">
        <v>1342</v>
      </c>
      <c r="AL117" s="12">
        <v>1001</v>
      </c>
      <c r="AM117" s="12">
        <v>245</v>
      </c>
      <c r="AN117" s="14">
        <v>0.74590163934426235</v>
      </c>
    </row>
    <row r="118" spans="2:40" x14ac:dyDescent="0.25">
      <c r="B118" s="10">
        <v>45040</v>
      </c>
      <c r="C118" s="12">
        <v>309</v>
      </c>
      <c r="D118" s="12">
        <v>249</v>
      </c>
      <c r="E118" s="12">
        <v>77</v>
      </c>
      <c r="F118" s="14">
        <v>0.80582524271844658</v>
      </c>
      <c r="G118" s="12">
        <v>1682</v>
      </c>
      <c r="H118" s="12">
        <v>1364</v>
      </c>
      <c r="I118" s="12">
        <v>193</v>
      </c>
      <c r="J118" s="14">
        <v>0.81093935790725324</v>
      </c>
      <c r="K118" s="32">
        <f t="shared" si="2"/>
        <v>0</v>
      </c>
      <c r="L118" s="44">
        <v>7778</v>
      </c>
      <c r="M118" s="12">
        <v>6648</v>
      </c>
      <c r="N118" s="12">
        <v>745</v>
      </c>
      <c r="O118" s="14">
        <v>0.8547184366160967</v>
      </c>
      <c r="P118" s="12">
        <v>370</v>
      </c>
      <c r="Q118" s="12">
        <v>255</v>
      </c>
      <c r="R118" s="12">
        <v>98</v>
      </c>
      <c r="S118" s="14">
        <v>0.68918918918918914</v>
      </c>
      <c r="T118" s="12">
        <v>97</v>
      </c>
      <c r="U118" s="12">
        <v>76</v>
      </c>
      <c r="V118" s="12">
        <v>13</v>
      </c>
      <c r="W118" s="14">
        <v>0.78350515463917525</v>
      </c>
      <c r="X118" s="12">
        <v>515</v>
      </c>
      <c r="Y118" s="12">
        <v>381</v>
      </c>
      <c r="Z118" s="12">
        <v>108</v>
      </c>
      <c r="AA118" s="14">
        <v>0.73980582524271843</v>
      </c>
      <c r="AB118" s="12">
        <v>307</v>
      </c>
      <c r="AC118" s="12">
        <v>235</v>
      </c>
      <c r="AD118" s="12">
        <v>61</v>
      </c>
      <c r="AE118" s="14">
        <v>0.76547231270358307</v>
      </c>
      <c r="AF118" s="12">
        <v>268</v>
      </c>
      <c r="AG118" s="12">
        <v>212</v>
      </c>
      <c r="AH118" s="12">
        <v>28</v>
      </c>
      <c r="AI118" s="14">
        <v>0.79104477611940294</v>
      </c>
      <c r="AJ118" s="33">
        <f t="shared" si="3"/>
        <v>0</v>
      </c>
      <c r="AK118" s="12">
        <v>1342</v>
      </c>
      <c r="AL118" s="12">
        <v>1021</v>
      </c>
      <c r="AM118" s="12">
        <v>225</v>
      </c>
      <c r="AN118" s="14">
        <v>0.7608047690014903</v>
      </c>
    </row>
    <row r="119" spans="2:40" x14ac:dyDescent="0.25">
      <c r="B119" s="10">
        <v>45041</v>
      </c>
      <c r="C119" s="12">
        <v>309</v>
      </c>
      <c r="D119" s="12">
        <v>259</v>
      </c>
      <c r="E119" s="12">
        <v>81</v>
      </c>
      <c r="F119" s="14">
        <v>0.8381877022653722</v>
      </c>
      <c r="G119" s="12">
        <v>1682</v>
      </c>
      <c r="H119" s="12">
        <v>1422</v>
      </c>
      <c r="I119" s="12">
        <v>140</v>
      </c>
      <c r="J119" s="14">
        <v>0.84542211652794297</v>
      </c>
      <c r="K119" s="32">
        <f t="shared" si="2"/>
        <v>0</v>
      </c>
      <c r="L119" s="44">
        <v>7778</v>
      </c>
      <c r="M119" s="12">
        <v>6766</v>
      </c>
      <c r="N119" s="12">
        <v>651</v>
      </c>
      <c r="O119" s="14">
        <v>0.86988943173052202</v>
      </c>
      <c r="P119" s="12">
        <v>370</v>
      </c>
      <c r="Q119" s="12">
        <v>252</v>
      </c>
      <c r="R119" s="12">
        <v>99</v>
      </c>
      <c r="S119" s="14">
        <v>0.68108108108108112</v>
      </c>
      <c r="T119" s="12">
        <v>97</v>
      </c>
      <c r="U119" s="12">
        <v>83</v>
      </c>
      <c r="V119" s="12">
        <v>6</v>
      </c>
      <c r="W119" s="14">
        <v>0.85567010309278346</v>
      </c>
      <c r="X119" s="12">
        <v>515</v>
      </c>
      <c r="Y119" s="12">
        <v>390</v>
      </c>
      <c r="Z119" s="12">
        <v>91</v>
      </c>
      <c r="AA119" s="14">
        <v>0.75728155339805825</v>
      </c>
      <c r="AB119" s="12">
        <v>307</v>
      </c>
      <c r="AC119" s="12">
        <v>252</v>
      </c>
      <c r="AD119" s="12">
        <v>53</v>
      </c>
      <c r="AE119" s="14">
        <v>0.82084690553745931</v>
      </c>
      <c r="AF119" s="12">
        <v>268</v>
      </c>
      <c r="AG119" s="12">
        <v>209</v>
      </c>
      <c r="AH119" s="12">
        <v>31</v>
      </c>
      <c r="AI119" s="14">
        <v>0.77985074626865669</v>
      </c>
      <c r="AJ119" s="33">
        <f t="shared" si="3"/>
        <v>0</v>
      </c>
      <c r="AK119" s="12">
        <v>1342</v>
      </c>
      <c r="AL119" s="12">
        <v>991</v>
      </c>
      <c r="AM119" s="12">
        <v>255</v>
      </c>
      <c r="AN119" s="14">
        <v>0.73845007451564826</v>
      </c>
    </row>
    <row r="120" spans="2:40" x14ac:dyDescent="0.25">
      <c r="B120" s="10">
        <v>45042</v>
      </c>
      <c r="C120" s="12">
        <v>309</v>
      </c>
      <c r="D120" s="12">
        <v>251</v>
      </c>
      <c r="E120" s="12">
        <v>73</v>
      </c>
      <c r="F120" s="14">
        <v>0.81229773462783172</v>
      </c>
      <c r="G120" s="12">
        <v>1682</v>
      </c>
      <c r="H120" s="12">
        <v>1457</v>
      </c>
      <c r="I120" s="12">
        <v>105</v>
      </c>
      <c r="J120" s="14">
        <v>0.86623067776456597</v>
      </c>
      <c r="K120" s="32">
        <f t="shared" si="2"/>
        <v>0</v>
      </c>
      <c r="L120" s="44">
        <v>7778</v>
      </c>
      <c r="M120" s="12">
        <v>6780</v>
      </c>
      <c r="N120" s="12">
        <v>591</v>
      </c>
      <c r="O120" s="14">
        <v>0.87168938030341991</v>
      </c>
      <c r="P120" s="12">
        <v>370</v>
      </c>
      <c r="Q120" s="12">
        <v>279</v>
      </c>
      <c r="R120" s="12">
        <v>59</v>
      </c>
      <c r="S120" s="14">
        <v>0.75405405405405401</v>
      </c>
      <c r="T120" s="12">
        <v>97</v>
      </c>
      <c r="U120" s="12">
        <v>77</v>
      </c>
      <c r="V120" s="12">
        <v>12</v>
      </c>
      <c r="W120" s="14">
        <v>0.79381443298969068</v>
      </c>
      <c r="X120" s="12">
        <v>515</v>
      </c>
      <c r="Y120" s="12">
        <v>379</v>
      </c>
      <c r="Z120" s="12">
        <v>97</v>
      </c>
      <c r="AA120" s="14">
        <v>0.73592233009708741</v>
      </c>
      <c r="AB120" s="12">
        <v>307</v>
      </c>
      <c r="AC120" s="12">
        <v>251</v>
      </c>
      <c r="AD120" s="12">
        <v>48</v>
      </c>
      <c r="AE120" s="14">
        <v>0.8175895765472313</v>
      </c>
      <c r="AF120" s="12">
        <v>268</v>
      </c>
      <c r="AG120" s="12">
        <v>216</v>
      </c>
      <c r="AH120" s="12">
        <v>24</v>
      </c>
      <c r="AI120" s="14">
        <v>0.80597014925373134</v>
      </c>
      <c r="AJ120" s="33">
        <f t="shared" si="3"/>
        <v>0</v>
      </c>
      <c r="AK120" s="12">
        <v>1342</v>
      </c>
      <c r="AL120" s="12">
        <v>1012</v>
      </c>
      <c r="AM120" s="12">
        <v>234</v>
      </c>
      <c r="AN120" s="14">
        <v>0.75409836065573765</v>
      </c>
    </row>
    <row r="121" spans="2:40" x14ac:dyDescent="0.25">
      <c r="B121" s="10">
        <v>45043</v>
      </c>
      <c r="C121" s="12">
        <v>309</v>
      </c>
      <c r="D121" s="12">
        <v>255</v>
      </c>
      <c r="E121" s="12">
        <v>66</v>
      </c>
      <c r="F121" s="14">
        <v>0.82524271844660191</v>
      </c>
      <c r="G121" s="12">
        <v>1682</v>
      </c>
      <c r="H121" s="12">
        <v>1400</v>
      </c>
      <c r="I121" s="12">
        <v>159</v>
      </c>
      <c r="J121" s="14">
        <v>0.83234244946492275</v>
      </c>
      <c r="K121" s="32">
        <f t="shared" si="2"/>
        <v>0</v>
      </c>
      <c r="L121" s="44">
        <v>7778</v>
      </c>
      <c r="M121" s="12">
        <v>6695</v>
      </c>
      <c r="N121" s="12">
        <v>720</v>
      </c>
      <c r="O121" s="14">
        <v>0.86076112111082537</v>
      </c>
      <c r="P121" s="12">
        <v>370</v>
      </c>
      <c r="Q121" s="12">
        <v>265</v>
      </c>
      <c r="R121" s="12">
        <v>84</v>
      </c>
      <c r="S121" s="14">
        <v>0.71621621621621623</v>
      </c>
      <c r="T121" s="12">
        <v>106</v>
      </c>
      <c r="U121" s="12">
        <v>88</v>
      </c>
      <c r="V121" s="12">
        <v>10</v>
      </c>
      <c r="W121" s="14">
        <v>0.83018867924528306</v>
      </c>
      <c r="X121" s="12">
        <v>509</v>
      </c>
      <c r="Y121" s="12">
        <v>383</v>
      </c>
      <c r="Z121" s="12">
        <v>99</v>
      </c>
      <c r="AA121" s="14">
        <v>0.75245579567779963</v>
      </c>
      <c r="AB121" s="12">
        <v>307</v>
      </c>
      <c r="AC121" s="12">
        <v>257</v>
      </c>
      <c r="AD121" s="12">
        <v>42</v>
      </c>
      <c r="AE121" s="14">
        <v>0.83713355048859939</v>
      </c>
      <c r="AF121" s="12">
        <v>268</v>
      </c>
      <c r="AG121" s="12">
        <v>214</v>
      </c>
      <c r="AH121" s="12">
        <v>26</v>
      </c>
      <c r="AI121" s="14">
        <v>0.79850746268656714</v>
      </c>
      <c r="AJ121" s="33">
        <f t="shared" si="3"/>
        <v>0</v>
      </c>
      <c r="AK121" s="12">
        <v>1339</v>
      </c>
      <c r="AL121" s="12">
        <v>1012</v>
      </c>
      <c r="AM121" s="12">
        <v>232</v>
      </c>
      <c r="AN121" s="14">
        <v>0.75578790141896934</v>
      </c>
    </row>
    <row r="122" spans="2:40" x14ac:dyDescent="0.25">
      <c r="B122" s="10">
        <v>45044</v>
      </c>
      <c r="C122" s="12">
        <v>309</v>
      </c>
      <c r="D122" s="12">
        <v>278</v>
      </c>
      <c r="E122" s="12">
        <v>41</v>
      </c>
      <c r="F122" s="14">
        <v>0.89967637540453071</v>
      </c>
      <c r="G122" s="12">
        <v>1682</v>
      </c>
      <c r="H122" s="12">
        <v>1420</v>
      </c>
      <c r="I122" s="12">
        <v>155</v>
      </c>
      <c r="J122" s="14">
        <v>0.84423305588585018</v>
      </c>
      <c r="K122" s="32">
        <f t="shared" si="2"/>
        <v>0</v>
      </c>
      <c r="L122" s="44">
        <v>7778</v>
      </c>
      <c r="M122" s="12">
        <v>6672</v>
      </c>
      <c r="N122" s="12">
        <v>729</v>
      </c>
      <c r="O122" s="14">
        <v>0.85780406274106458</v>
      </c>
      <c r="P122" s="12">
        <v>370</v>
      </c>
      <c r="Q122" s="12">
        <v>287</v>
      </c>
      <c r="R122" s="12">
        <v>63</v>
      </c>
      <c r="S122" s="14">
        <v>0.77567567567567564</v>
      </c>
      <c r="T122" s="12">
        <v>106</v>
      </c>
      <c r="U122" s="12">
        <v>85</v>
      </c>
      <c r="V122" s="12">
        <v>13</v>
      </c>
      <c r="W122" s="14">
        <v>0.80188679245283023</v>
      </c>
      <c r="X122" s="12">
        <v>509</v>
      </c>
      <c r="Y122" s="12">
        <v>368</v>
      </c>
      <c r="Z122" s="12">
        <v>112</v>
      </c>
      <c r="AA122" s="14">
        <v>0.72298624754420437</v>
      </c>
      <c r="AB122" s="12">
        <v>307</v>
      </c>
      <c r="AC122" s="12">
        <v>246</v>
      </c>
      <c r="AD122" s="12">
        <v>52</v>
      </c>
      <c r="AE122" s="14">
        <v>0.80130293159609123</v>
      </c>
      <c r="AF122" s="12">
        <v>268</v>
      </c>
      <c r="AG122" s="12">
        <v>208</v>
      </c>
      <c r="AH122" s="12">
        <v>28</v>
      </c>
      <c r="AI122" s="14">
        <v>0.77611940298507465</v>
      </c>
      <c r="AJ122" s="33">
        <f t="shared" si="3"/>
        <v>0</v>
      </c>
      <c r="AK122" s="12">
        <v>1339</v>
      </c>
      <c r="AL122" s="12">
        <v>1012</v>
      </c>
      <c r="AM122" s="12">
        <v>232</v>
      </c>
      <c r="AN122" s="14">
        <v>0.75578790141896934</v>
      </c>
    </row>
    <row r="123" spans="2:40" x14ac:dyDescent="0.25">
      <c r="B123" s="10">
        <v>45045</v>
      </c>
      <c r="C123" s="12">
        <v>309</v>
      </c>
      <c r="D123" s="12">
        <v>242</v>
      </c>
      <c r="E123" s="12">
        <v>71</v>
      </c>
      <c r="F123" s="14">
        <v>0.78317152103559873</v>
      </c>
      <c r="G123" s="12">
        <v>1682</v>
      </c>
      <c r="H123" s="12">
        <v>1419</v>
      </c>
      <c r="I123" s="12">
        <v>142</v>
      </c>
      <c r="J123" s="14">
        <v>0.84363852556480379</v>
      </c>
      <c r="K123" s="32">
        <f t="shared" si="2"/>
        <v>0</v>
      </c>
      <c r="L123" s="44">
        <v>7778</v>
      </c>
      <c r="M123" s="12">
        <v>6679</v>
      </c>
      <c r="N123" s="12">
        <v>733</v>
      </c>
      <c r="O123" s="14">
        <v>0.85870403702751352</v>
      </c>
      <c r="P123" s="12">
        <v>370</v>
      </c>
      <c r="Q123" s="12">
        <v>275</v>
      </c>
      <c r="R123" s="12">
        <v>72</v>
      </c>
      <c r="S123" s="14">
        <v>0.7432432432432432</v>
      </c>
      <c r="T123" s="12">
        <v>106</v>
      </c>
      <c r="U123" s="12">
        <v>84</v>
      </c>
      <c r="V123" s="12">
        <v>14</v>
      </c>
      <c r="W123" s="14">
        <v>0.79245283018867929</v>
      </c>
      <c r="X123" s="12">
        <v>509</v>
      </c>
      <c r="Y123" s="12">
        <v>388</v>
      </c>
      <c r="Z123" s="12">
        <v>94</v>
      </c>
      <c r="AA123" s="14">
        <v>0.76227897838899805</v>
      </c>
      <c r="AB123" s="12">
        <v>307</v>
      </c>
      <c r="AC123" s="12">
        <v>263</v>
      </c>
      <c r="AD123" s="12">
        <v>46</v>
      </c>
      <c r="AE123" s="14">
        <v>0.85667752442996747</v>
      </c>
      <c r="AF123" s="12">
        <v>268</v>
      </c>
      <c r="AG123" s="12">
        <v>220</v>
      </c>
      <c r="AH123" s="12">
        <v>20</v>
      </c>
      <c r="AI123" s="14">
        <v>0.82089552238805974</v>
      </c>
      <c r="AJ123" s="33">
        <f t="shared" si="3"/>
        <v>0</v>
      </c>
      <c r="AK123" s="12">
        <v>1339</v>
      </c>
      <c r="AL123" s="12">
        <v>986</v>
      </c>
      <c r="AM123" s="12">
        <v>257</v>
      </c>
      <c r="AN123" s="14">
        <v>0.73637042569081401</v>
      </c>
    </row>
    <row r="124" spans="2:40" x14ac:dyDescent="0.25">
      <c r="B124" s="10">
        <v>45046</v>
      </c>
      <c r="C124" s="12">
        <v>309</v>
      </c>
      <c r="D124" s="12">
        <v>264</v>
      </c>
      <c r="E124" s="12">
        <v>59</v>
      </c>
      <c r="F124" s="14">
        <v>0.85436893203883491</v>
      </c>
      <c r="G124" s="12">
        <v>1682</v>
      </c>
      <c r="H124" s="12">
        <v>1428</v>
      </c>
      <c r="I124" s="12">
        <v>133</v>
      </c>
      <c r="J124" s="14">
        <v>0.84898929845422122</v>
      </c>
      <c r="K124" s="32">
        <f t="shared" si="2"/>
        <v>0</v>
      </c>
      <c r="L124" s="44">
        <v>7778</v>
      </c>
      <c r="M124" s="12">
        <v>6551</v>
      </c>
      <c r="N124" s="12">
        <v>842</v>
      </c>
      <c r="O124" s="14">
        <v>0.84224736436101821</v>
      </c>
      <c r="P124" s="12">
        <v>370</v>
      </c>
      <c r="Q124" s="12">
        <v>281</v>
      </c>
      <c r="R124" s="12">
        <v>63</v>
      </c>
      <c r="S124" s="14">
        <v>0.75945945945945947</v>
      </c>
      <c r="T124" s="12">
        <v>106</v>
      </c>
      <c r="U124" s="12">
        <v>83</v>
      </c>
      <c r="V124" s="12">
        <v>15</v>
      </c>
      <c r="W124" s="14">
        <v>0.78301886792452835</v>
      </c>
      <c r="X124" s="12">
        <v>509</v>
      </c>
      <c r="Y124" s="12">
        <v>384</v>
      </c>
      <c r="Z124" s="12">
        <v>97</v>
      </c>
      <c r="AA124" s="14">
        <v>0.75442043222003929</v>
      </c>
      <c r="AB124" s="12">
        <v>307</v>
      </c>
      <c r="AC124" s="12">
        <v>252</v>
      </c>
      <c r="AD124" s="12">
        <v>54</v>
      </c>
      <c r="AE124" s="14">
        <v>0.82084690553745931</v>
      </c>
      <c r="AF124" s="12">
        <v>268</v>
      </c>
      <c r="AG124" s="12">
        <v>211</v>
      </c>
      <c r="AH124" s="12">
        <v>29</v>
      </c>
      <c r="AI124" s="14">
        <v>0.78731343283582089</v>
      </c>
      <c r="AJ124" s="33">
        <f t="shared" si="3"/>
        <v>0</v>
      </c>
      <c r="AK124" s="12">
        <v>1339</v>
      </c>
      <c r="AL124" s="12">
        <v>993</v>
      </c>
      <c r="AM124" s="12">
        <v>250</v>
      </c>
      <c r="AN124" s="14">
        <v>0.74159820761762507</v>
      </c>
    </row>
    <row r="125" spans="2:40" x14ac:dyDescent="0.25">
      <c r="B125" s="10">
        <v>45047</v>
      </c>
      <c r="C125" s="12">
        <v>309</v>
      </c>
      <c r="D125" s="12">
        <v>289</v>
      </c>
      <c r="E125" s="12">
        <v>74</v>
      </c>
      <c r="F125" s="14">
        <v>0.93527508090614886</v>
      </c>
      <c r="G125" s="12">
        <v>1682</v>
      </c>
      <c r="H125" s="12">
        <v>1418</v>
      </c>
      <c r="I125" s="12">
        <v>143</v>
      </c>
      <c r="J125" s="14">
        <v>0.84304399524375739</v>
      </c>
      <c r="K125" s="32">
        <f t="shared" si="2"/>
        <v>0</v>
      </c>
      <c r="L125" s="44">
        <v>7778</v>
      </c>
      <c r="M125" s="12">
        <v>6583</v>
      </c>
      <c r="N125" s="12">
        <v>778</v>
      </c>
      <c r="O125" s="14">
        <v>0.84636153252764201</v>
      </c>
      <c r="P125" s="12">
        <v>370</v>
      </c>
      <c r="Q125" s="12">
        <v>263</v>
      </c>
      <c r="R125" s="12">
        <v>79</v>
      </c>
      <c r="S125" s="14">
        <v>0.71081081081081077</v>
      </c>
      <c r="T125" s="12">
        <v>106</v>
      </c>
      <c r="U125" s="12">
        <v>86</v>
      </c>
      <c r="V125" s="12">
        <v>12</v>
      </c>
      <c r="W125" s="14">
        <v>0.81132075471698117</v>
      </c>
      <c r="X125" s="12">
        <v>509</v>
      </c>
      <c r="Y125" s="12">
        <v>382</v>
      </c>
      <c r="Z125" s="12">
        <v>99</v>
      </c>
      <c r="AA125" s="14">
        <v>0.75049115913555997</v>
      </c>
      <c r="AB125" s="12">
        <v>307</v>
      </c>
      <c r="AC125" s="12">
        <v>263</v>
      </c>
      <c r="AD125" s="12">
        <v>35</v>
      </c>
      <c r="AE125" s="14">
        <v>0.85667752442996747</v>
      </c>
      <c r="AF125" s="12">
        <v>268</v>
      </c>
      <c r="AG125" s="12">
        <v>211</v>
      </c>
      <c r="AH125" s="12">
        <v>29</v>
      </c>
      <c r="AI125" s="14">
        <v>0.78731343283582089</v>
      </c>
      <c r="AJ125" s="33">
        <f t="shared" si="3"/>
        <v>0</v>
      </c>
      <c r="AK125" s="12">
        <v>1339</v>
      </c>
      <c r="AL125" s="12">
        <v>991</v>
      </c>
      <c r="AM125" s="12">
        <v>251</v>
      </c>
      <c r="AN125" s="14">
        <v>0.74010455563853617</v>
      </c>
    </row>
    <row r="126" spans="2:40" x14ac:dyDescent="0.25">
      <c r="B126" s="10">
        <v>45048</v>
      </c>
      <c r="C126" s="12">
        <v>309</v>
      </c>
      <c r="D126" s="12">
        <v>265</v>
      </c>
      <c r="E126" s="12">
        <v>63</v>
      </c>
      <c r="F126" s="14">
        <v>0.85760517799352753</v>
      </c>
      <c r="G126" s="12">
        <v>1682</v>
      </c>
      <c r="H126" s="12">
        <v>1378</v>
      </c>
      <c r="I126" s="12">
        <v>203</v>
      </c>
      <c r="J126" s="14">
        <v>0.81926278240190253</v>
      </c>
      <c r="K126" s="32">
        <f t="shared" si="2"/>
        <v>0</v>
      </c>
      <c r="L126" s="44">
        <v>7791</v>
      </c>
      <c r="M126" s="12">
        <v>6614</v>
      </c>
      <c r="N126" s="12">
        <v>776</v>
      </c>
      <c r="O126" s="14">
        <v>0.84892825054550125</v>
      </c>
      <c r="P126" s="12">
        <v>370</v>
      </c>
      <c r="Q126" s="12">
        <v>265</v>
      </c>
      <c r="R126" s="12">
        <v>77</v>
      </c>
      <c r="S126" s="14">
        <v>0.71621621621621623</v>
      </c>
      <c r="T126" s="12">
        <v>105</v>
      </c>
      <c r="U126" s="12">
        <v>85</v>
      </c>
      <c r="V126" s="12">
        <v>13</v>
      </c>
      <c r="W126" s="14">
        <v>0.80952380952380953</v>
      </c>
      <c r="X126" s="12">
        <v>509</v>
      </c>
      <c r="Y126" s="12">
        <v>362</v>
      </c>
      <c r="Z126" s="12">
        <v>114</v>
      </c>
      <c r="AA126" s="14">
        <v>0.71119842829076618</v>
      </c>
      <c r="AB126" s="12">
        <v>307</v>
      </c>
      <c r="AC126" s="12">
        <v>246</v>
      </c>
      <c r="AD126" s="12">
        <v>46</v>
      </c>
      <c r="AE126" s="14">
        <v>0.80130293159609123</v>
      </c>
      <c r="AF126" s="12">
        <v>269</v>
      </c>
      <c r="AG126" s="12">
        <v>208</v>
      </c>
      <c r="AH126" s="12">
        <v>32</v>
      </c>
      <c r="AI126" s="14">
        <v>0.77323420074349447</v>
      </c>
      <c r="AJ126" s="33">
        <f t="shared" si="3"/>
        <v>1</v>
      </c>
      <c r="AK126" s="12">
        <v>1339</v>
      </c>
      <c r="AL126" s="12">
        <v>1004</v>
      </c>
      <c r="AM126" s="12">
        <v>233</v>
      </c>
      <c r="AN126" s="14">
        <v>0.74981329350261394</v>
      </c>
    </row>
    <row r="127" spans="2:40" x14ac:dyDescent="0.25">
      <c r="B127" s="10">
        <v>45049</v>
      </c>
      <c r="C127" s="12">
        <v>309</v>
      </c>
      <c r="D127" s="12">
        <v>272</v>
      </c>
      <c r="E127" s="12">
        <v>46</v>
      </c>
      <c r="F127" s="14">
        <v>0.88025889967637538</v>
      </c>
      <c r="G127" s="12">
        <v>1682</v>
      </c>
      <c r="H127" s="12">
        <v>1406</v>
      </c>
      <c r="I127" s="12">
        <v>176</v>
      </c>
      <c r="J127" s="14">
        <v>0.835909631391201</v>
      </c>
      <c r="K127" s="32">
        <f t="shared" si="2"/>
        <v>0</v>
      </c>
      <c r="L127" s="44">
        <v>7767</v>
      </c>
      <c r="M127" s="12">
        <v>6631</v>
      </c>
      <c r="N127" s="12">
        <v>724</v>
      </c>
      <c r="O127" s="14">
        <v>0.85374018282477149</v>
      </c>
      <c r="P127" s="12">
        <v>370</v>
      </c>
      <c r="Q127" s="12">
        <v>262</v>
      </c>
      <c r="R127" s="12">
        <v>83</v>
      </c>
      <c r="S127" s="14">
        <v>0.70810810810810809</v>
      </c>
      <c r="T127" s="12">
        <v>105</v>
      </c>
      <c r="U127" s="12">
        <v>83</v>
      </c>
      <c r="V127" s="12">
        <v>15</v>
      </c>
      <c r="W127" s="14">
        <v>0.79047619047619044</v>
      </c>
      <c r="X127" s="12">
        <v>509</v>
      </c>
      <c r="Y127" s="12">
        <v>378</v>
      </c>
      <c r="Z127" s="12">
        <v>104</v>
      </c>
      <c r="AA127" s="14">
        <v>0.74263261296660121</v>
      </c>
      <c r="AB127" s="12">
        <v>307</v>
      </c>
      <c r="AC127" s="12">
        <v>246</v>
      </c>
      <c r="AD127" s="12">
        <v>55</v>
      </c>
      <c r="AE127" s="14">
        <v>0.80130293159609123</v>
      </c>
      <c r="AF127" s="12">
        <v>269</v>
      </c>
      <c r="AG127" s="12">
        <v>223</v>
      </c>
      <c r="AH127" s="12">
        <v>17</v>
      </c>
      <c r="AI127" s="14">
        <v>0.82899628252788105</v>
      </c>
      <c r="AJ127" s="33">
        <f t="shared" si="3"/>
        <v>0</v>
      </c>
      <c r="AK127" s="12">
        <v>1339</v>
      </c>
      <c r="AL127" s="12">
        <v>1013</v>
      </c>
      <c r="AM127" s="12">
        <v>224</v>
      </c>
      <c r="AN127" s="14">
        <v>0.7565347274085138</v>
      </c>
    </row>
    <row r="128" spans="2:40" x14ac:dyDescent="0.25">
      <c r="B128" s="10">
        <v>45050</v>
      </c>
      <c r="C128" s="12">
        <v>309</v>
      </c>
      <c r="D128" s="12">
        <v>250</v>
      </c>
      <c r="E128" s="12">
        <v>68</v>
      </c>
      <c r="F128" s="14">
        <v>0.80906148867313921</v>
      </c>
      <c r="G128" s="12">
        <v>1682</v>
      </c>
      <c r="H128" s="12">
        <v>1441</v>
      </c>
      <c r="I128" s="12">
        <v>127</v>
      </c>
      <c r="J128" s="14">
        <v>0.856718192627824</v>
      </c>
      <c r="K128" s="32">
        <f t="shared" si="2"/>
        <v>0</v>
      </c>
      <c r="L128" s="44">
        <v>7769</v>
      </c>
      <c r="M128" s="12">
        <v>6677</v>
      </c>
      <c r="N128" s="12">
        <v>720</v>
      </c>
      <c r="O128" s="14">
        <v>0.85944136954563011</v>
      </c>
      <c r="P128" s="12">
        <v>370</v>
      </c>
      <c r="Q128" s="12">
        <v>279</v>
      </c>
      <c r="R128" s="12">
        <v>67</v>
      </c>
      <c r="S128" s="14">
        <v>0.75405405405405401</v>
      </c>
      <c r="T128" s="12">
        <v>94</v>
      </c>
      <c r="U128" s="12">
        <v>76</v>
      </c>
      <c r="V128" s="12">
        <v>11</v>
      </c>
      <c r="W128" s="14">
        <v>0.80851063829787229</v>
      </c>
      <c r="X128" s="12">
        <v>509</v>
      </c>
      <c r="Y128" s="12">
        <v>381</v>
      </c>
      <c r="Z128" s="12">
        <v>100</v>
      </c>
      <c r="AA128" s="14">
        <v>0.7485265225933202</v>
      </c>
      <c r="AB128" s="12">
        <v>307</v>
      </c>
      <c r="AC128" s="12">
        <v>262</v>
      </c>
      <c r="AD128" s="12">
        <v>43</v>
      </c>
      <c r="AE128" s="14">
        <v>0.85342019543973946</v>
      </c>
      <c r="AF128" s="12">
        <v>280</v>
      </c>
      <c r="AG128" s="12">
        <v>228</v>
      </c>
      <c r="AH128" s="12">
        <v>23</v>
      </c>
      <c r="AI128" s="14">
        <v>0.81428571428571428</v>
      </c>
      <c r="AJ128" s="33">
        <f t="shared" si="3"/>
        <v>11</v>
      </c>
      <c r="AK128" s="12">
        <v>1339</v>
      </c>
      <c r="AL128" s="12">
        <v>1008</v>
      </c>
      <c r="AM128" s="12">
        <v>229</v>
      </c>
      <c r="AN128" s="14">
        <v>0.75280059746079164</v>
      </c>
    </row>
    <row r="129" spans="2:40" x14ac:dyDescent="0.25">
      <c r="B129" s="10">
        <v>45051</v>
      </c>
      <c r="C129" s="12">
        <v>314</v>
      </c>
      <c r="D129" s="12">
        <v>249</v>
      </c>
      <c r="E129" s="12">
        <v>64</v>
      </c>
      <c r="F129" s="14">
        <v>0.79299363057324845</v>
      </c>
      <c r="G129" s="12">
        <v>1684</v>
      </c>
      <c r="H129" s="12">
        <v>1441</v>
      </c>
      <c r="I129" s="12">
        <v>121</v>
      </c>
      <c r="J129" s="14">
        <v>0.85570071258907365</v>
      </c>
      <c r="K129" s="32">
        <f t="shared" si="2"/>
        <v>2</v>
      </c>
      <c r="L129" s="44">
        <v>7769</v>
      </c>
      <c r="M129" s="12">
        <v>6671</v>
      </c>
      <c r="N129" s="12">
        <v>737</v>
      </c>
      <c r="O129" s="14">
        <v>0.85866906937829834</v>
      </c>
      <c r="P129" s="12">
        <v>370</v>
      </c>
      <c r="Q129" s="12">
        <v>263</v>
      </c>
      <c r="R129" s="12">
        <v>84</v>
      </c>
      <c r="S129" s="14">
        <v>0.71081081081081077</v>
      </c>
      <c r="T129" s="12">
        <v>94</v>
      </c>
      <c r="U129" s="12">
        <v>76</v>
      </c>
      <c r="V129" s="12">
        <v>11</v>
      </c>
      <c r="W129" s="14">
        <v>0.80851063829787229</v>
      </c>
      <c r="X129" s="12">
        <v>509</v>
      </c>
      <c r="Y129" s="12">
        <v>377</v>
      </c>
      <c r="Z129" s="12">
        <v>116</v>
      </c>
      <c r="AA129" s="14">
        <v>0.74066797642436144</v>
      </c>
      <c r="AB129" s="12">
        <v>307</v>
      </c>
      <c r="AC129" s="12">
        <v>242</v>
      </c>
      <c r="AD129" s="12">
        <v>52</v>
      </c>
      <c r="AE129" s="14">
        <v>0.78827361563517917</v>
      </c>
      <c r="AF129" s="12">
        <v>280</v>
      </c>
      <c r="AG129" s="12">
        <v>230</v>
      </c>
      <c r="AH129" s="12">
        <v>21</v>
      </c>
      <c r="AI129" s="14">
        <v>0.8214285714285714</v>
      </c>
      <c r="AJ129" s="33">
        <f t="shared" si="3"/>
        <v>0</v>
      </c>
      <c r="AK129" s="12">
        <v>1339</v>
      </c>
      <c r="AL129" s="12">
        <v>1006</v>
      </c>
      <c r="AM129" s="12">
        <v>242</v>
      </c>
      <c r="AN129" s="14">
        <v>0.75130694548170274</v>
      </c>
    </row>
    <row r="130" spans="2:40" x14ac:dyDescent="0.25">
      <c r="B130" s="10">
        <v>45052</v>
      </c>
      <c r="C130" s="12">
        <v>314</v>
      </c>
      <c r="D130" s="12">
        <v>252</v>
      </c>
      <c r="E130" s="12">
        <v>58</v>
      </c>
      <c r="F130" s="14">
        <v>0.80254777070063699</v>
      </c>
      <c r="G130" s="12">
        <v>1684</v>
      </c>
      <c r="H130" s="12">
        <v>1449</v>
      </c>
      <c r="I130" s="12">
        <v>119</v>
      </c>
      <c r="J130" s="14">
        <v>0.8604513064133017</v>
      </c>
      <c r="K130" s="32">
        <f t="shared" si="2"/>
        <v>0</v>
      </c>
      <c r="L130" s="44">
        <v>7779</v>
      </c>
      <c r="M130" s="12">
        <v>6671</v>
      </c>
      <c r="N130" s="12">
        <v>740</v>
      </c>
      <c r="O130" s="14">
        <v>0.85756523974803955</v>
      </c>
      <c r="P130" s="12">
        <v>370</v>
      </c>
      <c r="Q130" s="12">
        <v>273</v>
      </c>
      <c r="R130" s="12">
        <v>74</v>
      </c>
      <c r="S130" s="14">
        <v>0.73783783783783785</v>
      </c>
      <c r="T130" s="12">
        <v>94</v>
      </c>
      <c r="U130" s="12">
        <v>77</v>
      </c>
      <c r="V130" s="12">
        <v>10</v>
      </c>
      <c r="W130" s="14">
        <v>0.81914893617021278</v>
      </c>
      <c r="X130" s="12">
        <v>509</v>
      </c>
      <c r="Y130" s="12">
        <v>374</v>
      </c>
      <c r="Z130" s="12">
        <v>119</v>
      </c>
      <c r="AA130" s="14">
        <v>0.73477406679764246</v>
      </c>
      <c r="AB130" s="12">
        <v>307</v>
      </c>
      <c r="AC130" s="12">
        <v>250</v>
      </c>
      <c r="AD130" s="12">
        <v>46</v>
      </c>
      <c r="AE130" s="14">
        <v>0.81433224755700329</v>
      </c>
      <c r="AF130" s="12">
        <v>280</v>
      </c>
      <c r="AG130" s="12">
        <v>232</v>
      </c>
      <c r="AH130" s="12">
        <v>19</v>
      </c>
      <c r="AI130" s="14">
        <v>0.82857142857142863</v>
      </c>
      <c r="AJ130" s="33">
        <f t="shared" si="3"/>
        <v>0</v>
      </c>
      <c r="AK130" s="12">
        <v>1339</v>
      </c>
      <c r="AL130" s="12">
        <v>1015</v>
      </c>
      <c r="AM130" s="12">
        <v>228</v>
      </c>
      <c r="AN130" s="14">
        <v>0.7580283793876027</v>
      </c>
    </row>
    <row r="131" spans="2:40" x14ac:dyDescent="0.25">
      <c r="B131" s="10">
        <v>45053</v>
      </c>
      <c r="C131" s="12">
        <v>314</v>
      </c>
      <c r="D131" s="12">
        <v>260</v>
      </c>
      <c r="E131" s="12">
        <v>55</v>
      </c>
      <c r="F131" s="14">
        <v>0.82802547770700641</v>
      </c>
      <c r="G131" s="12">
        <v>1684</v>
      </c>
      <c r="H131" s="12">
        <v>1457</v>
      </c>
      <c r="I131" s="12">
        <v>111</v>
      </c>
      <c r="J131" s="14">
        <v>0.86520190023752974</v>
      </c>
      <c r="K131" s="32">
        <f t="shared" si="2"/>
        <v>0</v>
      </c>
      <c r="L131" s="44">
        <v>7779</v>
      </c>
      <c r="M131" s="12">
        <v>6653</v>
      </c>
      <c r="N131" s="12">
        <v>746</v>
      </c>
      <c r="O131" s="14">
        <v>0.85525131765008355</v>
      </c>
      <c r="P131" s="12">
        <v>370</v>
      </c>
      <c r="Q131" s="12">
        <v>265</v>
      </c>
      <c r="R131" s="12">
        <v>97</v>
      </c>
      <c r="S131" s="14">
        <v>0.71621621621621623</v>
      </c>
      <c r="T131" s="12">
        <v>94</v>
      </c>
      <c r="U131" s="12">
        <v>78</v>
      </c>
      <c r="V131" s="12">
        <v>9</v>
      </c>
      <c r="W131" s="14">
        <v>0.82978723404255317</v>
      </c>
      <c r="X131" s="12">
        <v>509</v>
      </c>
      <c r="Y131" s="12">
        <v>394</v>
      </c>
      <c r="Z131" s="12">
        <v>100</v>
      </c>
      <c r="AA131" s="14">
        <v>0.77406679764243613</v>
      </c>
      <c r="AB131" s="12">
        <v>307</v>
      </c>
      <c r="AC131" s="12">
        <v>244</v>
      </c>
      <c r="AD131" s="12">
        <v>43</v>
      </c>
      <c r="AE131" s="14">
        <v>0.7947882736156352</v>
      </c>
      <c r="AF131" s="12">
        <v>280</v>
      </c>
      <c r="AG131" s="12">
        <v>221</v>
      </c>
      <c r="AH131" s="12">
        <v>30</v>
      </c>
      <c r="AI131" s="14">
        <v>0.78928571428571426</v>
      </c>
      <c r="AJ131" s="33">
        <f t="shared" si="3"/>
        <v>0</v>
      </c>
      <c r="AK131" s="12">
        <v>1339</v>
      </c>
      <c r="AL131" s="12">
        <v>1026</v>
      </c>
      <c r="AM131" s="12">
        <v>222</v>
      </c>
      <c r="AN131" s="14">
        <v>0.76624346527259146</v>
      </c>
    </row>
    <row r="132" spans="2:40" x14ac:dyDescent="0.25">
      <c r="B132" s="10">
        <v>45054</v>
      </c>
      <c r="C132" s="12">
        <v>314</v>
      </c>
      <c r="D132" s="12">
        <v>251</v>
      </c>
      <c r="E132" s="12">
        <v>69</v>
      </c>
      <c r="F132" s="14">
        <v>0.79936305732484081</v>
      </c>
      <c r="G132" s="12">
        <v>1684</v>
      </c>
      <c r="H132" s="12">
        <v>1442</v>
      </c>
      <c r="I132" s="12">
        <v>120</v>
      </c>
      <c r="J132" s="14">
        <v>0.8562945368171021</v>
      </c>
      <c r="K132" s="32">
        <f t="shared" si="2"/>
        <v>0</v>
      </c>
      <c r="L132" s="44">
        <v>7769</v>
      </c>
      <c r="M132" s="12">
        <v>6497</v>
      </c>
      <c r="N132" s="12">
        <v>736</v>
      </c>
      <c r="O132" s="14">
        <v>0.83627236452567899</v>
      </c>
      <c r="P132" s="12">
        <v>370</v>
      </c>
      <c r="Q132" s="12">
        <v>274</v>
      </c>
      <c r="R132" s="12">
        <v>67</v>
      </c>
      <c r="S132" s="14">
        <v>0.74054054054054053</v>
      </c>
      <c r="T132" s="12">
        <v>94</v>
      </c>
      <c r="U132" s="12">
        <v>76</v>
      </c>
      <c r="V132" s="12">
        <v>11</v>
      </c>
      <c r="W132" s="14">
        <v>0.80851063829787229</v>
      </c>
      <c r="X132" s="12">
        <v>509</v>
      </c>
      <c r="Y132" s="12">
        <v>402</v>
      </c>
      <c r="Z132" s="12">
        <v>92</v>
      </c>
      <c r="AA132" s="14">
        <v>0.78978388998035365</v>
      </c>
      <c r="AB132" s="12">
        <v>307</v>
      </c>
      <c r="AC132" s="12">
        <v>214</v>
      </c>
      <c r="AD132" s="12">
        <v>49</v>
      </c>
      <c r="AE132" s="14">
        <v>0.69706840390879476</v>
      </c>
      <c r="AF132" s="12">
        <v>280</v>
      </c>
      <c r="AG132" s="12">
        <v>228</v>
      </c>
      <c r="AH132" s="12">
        <v>23</v>
      </c>
      <c r="AI132" s="14">
        <v>0.81428571428571428</v>
      </c>
      <c r="AJ132" s="33">
        <f t="shared" si="3"/>
        <v>0</v>
      </c>
      <c r="AK132" s="12">
        <v>1339</v>
      </c>
      <c r="AL132" s="12">
        <v>1044</v>
      </c>
      <c r="AM132" s="12">
        <v>204</v>
      </c>
      <c r="AN132" s="14">
        <v>0.77968633308439139</v>
      </c>
    </row>
    <row r="133" spans="2:40" x14ac:dyDescent="0.25">
      <c r="B133" s="10">
        <v>45055</v>
      </c>
      <c r="C133" s="12">
        <v>314</v>
      </c>
      <c r="D133" s="12">
        <v>236</v>
      </c>
      <c r="E133" s="12">
        <v>77</v>
      </c>
      <c r="F133" s="14">
        <v>0.75159235668789814</v>
      </c>
      <c r="G133" s="12">
        <v>1684</v>
      </c>
      <c r="H133" s="12">
        <v>1428</v>
      </c>
      <c r="I133" s="12">
        <v>134</v>
      </c>
      <c r="J133" s="14">
        <v>0.84798099762470314</v>
      </c>
      <c r="K133" s="32">
        <f t="shared" si="2"/>
        <v>0</v>
      </c>
      <c r="L133" s="44">
        <v>7769</v>
      </c>
      <c r="M133" s="12">
        <v>6678</v>
      </c>
      <c r="N133" s="12">
        <v>609</v>
      </c>
      <c r="O133" s="14">
        <v>0.85957008624018538</v>
      </c>
      <c r="P133" s="12">
        <v>370</v>
      </c>
      <c r="Q133" s="12">
        <v>269</v>
      </c>
      <c r="R133" s="12">
        <v>83</v>
      </c>
      <c r="S133" s="14">
        <v>0.72702702702702704</v>
      </c>
      <c r="T133" s="12">
        <v>94</v>
      </c>
      <c r="U133" s="12">
        <v>77</v>
      </c>
      <c r="V133" s="12">
        <v>10</v>
      </c>
      <c r="W133" s="14">
        <v>0.81914893617021278</v>
      </c>
      <c r="X133" s="12">
        <v>509</v>
      </c>
      <c r="Y133" s="12">
        <v>403</v>
      </c>
      <c r="Z133" s="12">
        <v>91</v>
      </c>
      <c r="AA133" s="14">
        <v>0.79174852652259331</v>
      </c>
      <c r="AB133" s="12">
        <v>307</v>
      </c>
      <c r="AC133" s="12">
        <v>257</v>
      </c>
      <c r="AD133" s="12">
        <v>38</v>
      </c>
      <c r="AE133" s="14">
        <v>0.83713355048859939</v>
      </c>
      <c r="AF133" s="12">
        <v>280</v>
      </c>
      <c r="AG133" s="12">
        <v>227</v>
      </c>
      <c r="AH133" s="12">
        <v>24</v>
      </c>
      <c r="AI133" s="14">
        <v>0.81071428571428572</v>
      </c>
      <c r="AJ133" s="33">
        <f t="shared" si="3"/>
        <v>0</v>
      </c>
      <c r="AK133" s="12">
        <v>1339</v>
      </c>
      <c r="AL133" s="12">
        <v>1034</v>
      </c>
      <c r="AM133" s="12">
        <v>214</v>
      </c>
      <c r="AN133" s="14">
        <v>0.77221807318894697</v>
      </c>
    </row>
    <row r="134" spans="2:40" x14ac:dyDescent="0.25">
      <c r="B134" s="10">
        <v>45056</v>
      </c>
      <c r="C134" s="12">
        <v>314</v>
      </c>
      <c r="D134" s="12">
        <v>247</v>
      </c>
      <c r="E134" s="12">
        <v>75</v>
      </c>
      <c r="F134" s="14">
        <v>0.7866242038216561</v>
      </c>
      <c r="G134" s="12">
        <v>1684</v>
      </c>
      <c r="H134" s="12">
        <v>1446</v>
      </c>
      <c r="I134" s="12">
        <v>115</v>
      </c>
      <c r="J134" s="14">
        <v>0.85866983372921613</v>
      </c>
      <c r="K134" s="32">
        <f t="shared" si="2"/>
        <v>0</v>
      </c>
      <c r="L134" s="44">
        <v>7769</v>
      </c>
      <c r="M134" s="12">
        <v>6650</v>
      </c>
      <c r="N134" s="12">
        <v>763</v>
      </c>
      <c r="O134" s="14">
        <v>0.85596601879263745</v>
      </c>
      <c r="P134" s="12">
        <v>370</v>
      </c>
      <c r="Q134" s="12">
        <v>267</v>
      </c>
      <c r="R134" s="12">
        <v>81</v>
      </c>
      <c r="S134" s="14">
        <v>0.72162162162162158</v>
      </c>
      <c r="T134" s="12">
        <v>94</v>
      </c>
      <c r="U134" s="12">
        <v>76</v>
      </c>
      <c r="V134" s="12">
        <v>11</v>
      </c>
      <c r="W134" s="14">
        <v>0.80851063829787229</v>
      </c>
      <c r="X134" s="12">
        <v>509</v>
      </c>
      <c r="Y134" s="12">
        <v>405</v>
      </c>
      <c r="Z134" s="12">
        <v>88</v>
      </c>
      <c r="AA134" s="14">
        <v>0.79567779960707274</v>
      </c>
      <c r="AB134" s="12">
        <v>307</v>
      </c>
      <c r="AC134" s="12">
        <v>242</v>
      </c>
      <c r="AD134" s="12">
        <v>51</v>
      </c>
      <c r="AE134" s="14">
        <v>0.78827361563517917</v>
      </c>
      <c r="AF134" s="12">
        <v>280</v>
      </c>
      <c r="AG134" s="12">
        <v>225</v>
      </c>
      <c r="AH134" s="12">
        <v>26</v>
      </c>
      <c r="AI134" s="14">
        <v>0.8035714285714286</v>
      </c>
      <c r="AJ134" s="33">
        <f t="shared" si="3"/>
        <v>0</v>
      </c>
      <c r="AK134" s="12">
        <v>1339</v>
      </c>
      <c r="AL134" s="12">
        <v>1014</v>
      </c>
      <c r="AM134" s="12">
        <v>233</v>
      </c>
      <c r="AN134" s="14">
        <v>0.75728155339805825</v>
      </c>
    </row>
    <row r="135" spans="2:40" x14ac:dyDescent="0.25">
      <c r="B135" s="10">
        <v>45057</v>
      </c>
      <c r="C135" s="12">
        <v>314</v>
      </c>
      <c r="D135" s="12">
        <v>260</v>
      </c>
      <c r="E135" s="12">
        <v>58</v>
      </c>
      <c r="F135" s="14">
        <v>0.82802547770700641</v>
      </c>
      <c r="G135" s="12">
        <v>1684</v>
      </c>
      <c r="H135" s="12">
        <v>1468</v>
      </c>
      <c r="I135" s="12">
        <v>105</v>
      </c>
      <c r="J135" s="14">
        <v>0.87173396674584325</v>
      </c>
      <c r="K135" s="32">
        <f t="shared" ref="K135:K198" si="4">+G135-G134</f>
        <v>0</v>
      </c>
      <c r="L135" s="44">
        <v>7769</v>
      </c>
      <c r="M135" s="12">
        <v>6628</v>
      </c>
      <c r="N135" s="12">
        <v>1104</v>
      </c>
      <c r="O135" s="14">
        <v>0.85313425151242117</v>
      </c>
      <c r="P135" s="12">
        <v>370</v>
      </c>
      <c r="Q135" s="12">
        <v>257</v>
      </c>
      <c r="R135" s="12">
        <v>95</v>
      </c>
      <c r="S135" s="14">
        <v>0.69459459459459461</v>
      </c>
      <c r="T135" s="12">
        <v>94</v>
      </c>
      <c r="U135" s="12">
        <v>73</v>
      </c>
      <c r="V135" s="12">
        <v>14</v>
      </c>
      <c r="W135" s="14">
        <v>0.77659574468085102</v>
      </c>
      <c r="X135" s="12">
        <v>509</v>
      </c>
      <c r="Y135" s="12">
        <v>394</v>
      </c>
      <c r="Z135" s="12">
        <v>100</v>
      </c>
      <c r="AA135" s="14">
        <v>0.77406679764243613</v>
      </c>
      <c r="AB135" s="12">
        <v>307</v>
      </c>
      <c r="AC135" s="12">
        <v>248</v>
      </c>
      <c r="AD135" s="12">
        <v>47</v>
      </c>
      <c r="AE135" s="14">
        <v>0.80781758957654726</v>
      </c>
      <c r="AF135" s="12">
        <v>280</v>
      </c>
      <c r="AG135" s="12">
        <v>218</v>
      </c>
      <c r="AH135" s="12">
        <v>33</v>
      </c>
      <c r="AI135" s="14">
        <v>0.77857142857142858</v>
      </c>
      <c r="AJ135" s="33">
        <f t="shared" ref="AJ135:AJ198" si="5">+AF135-AF134</f>
        <v>0</v>
      </c>
      <c r="AK135" s="12">
        <v>1339</v>
      </c>
      <c r="AL135" s="12">
        <v>1026</v>
      </c>
      <c r="AM135" s="12">
        <v>220</v>
      </c>
      <c r="AN135" s="14">
        <v>0.76624346527259146</v>
      </c>
    </row>
    <row r="136" spans="2:40" x14ac:dyDescent="0.25">
      <c r="B136" s="10">
        <v>45058</v>
      </c>
      <c r="C136" s="12">
        <v>314</v>
      </c>
      <c r="D136" s="12">
        <v>240</v>
      </c>
      <c r="E136" s="12">
        <v>80</v>
      </c>
      <c r="F136" s="14">
        <v>0.76433121019108285</v>
      </c>
      <c r="G136" s="12">
        <v>1689</v>
      </c>
      <c r="H136" s="12">
        <v>1486</v>
      </c>
      <c r="I136" s="12">
        <v>92</v>
      </c>
      <c r="J136" s="14">
        <v>0.87981053878034343</v>
      </c>
      <c r="K136" s="32">
        <f t="shared" si="4"/>
        <v>5</v>
      </c>
      <c r="L136" s="44">
        <v>7790</v>
      </c>
      <c r="M136" s="12">
        <v>6796</v>
      </c>
      <c r="N136" s="12">
        <v>589</v>
      </c>
      <c r="O136" s="14">
        <v>0.87240051347881897</v>
      </c>
      <c r="P136" s="12">
        <v>370</v>
      </c>
      <c r="Q136" s="12">
        <v>262</v>
      </c>
      <c r="R136" s="12">
        <v>90</v>
      </c>
      <c r="S136" s="14">
        <v>0.70810810810810809</v>
      </c>
      <c r="T136" s="12">
        <v>94</v>
      </c>
      <c r="U136" s="12">
        <v>77</v>
      </c>
      <c r="V136" s="12">
        <v>10</v>
      </c>
      <c r="W136" s="14">
        <v>0.81914893617021278</v>
      </c>
      <c r="X136" s="12">
        <v>509</v>
      </c>
      <c r="Y136" s="12">
        <v>392</v>
      </c>
      <c r="Z136" s="12">
        <v>102</v>
      </c>
      <c r="AA136" s="14">
        <v>0.77013752455795681</v>
      </c>
      <c r="AB136" s="12">
        <v>307</v>
      </c>
      <c r="AC136" s="12">
        <v>255</v>
      </c>
      <c r="AD136" s="12">
        <v>39</v>
      </c>
      <c r="AE136" s="14">
        <v>0.83061889250814336</v>
      </c>
      <c r="AF136" s="12">
        <v>280</v>
      </c>
      <c r="AG136" s="12">
        <v>211</v>
      </c>
      <c r="AH136" s="12">
        <v>40</v>
      </c>
      <c r="AI136" s="14">
        <v>0.75357142857142856</v>
      </c>
      <c r="AJ136" s="33">
        <f t="shared" si="5"/>
        <v>0</v>
      </c>
      <c r="AK136" s="12">
        <v>1339</v>
      </c>
      <c r="AL136" s="12">
        <v>1035</v>
      </c>
      <c r="AM136" s="12">
        <v>212</v>
      </c>
      <c r="AN136" s="14">
        <v>0.77296489917849143</v>
      </c>
    </row>
    <row r="137" spans="2:40" x14ac:dyDescent="0.25">
      <c r="B137" s="10">
        <v>45059</v>
      </c>
      <c r="C137" s="12">
        <v>314</v>
      </c>
      <c r="D137" s="12">
        <v>227</v>
      </c>
      <c r="E137" s="12">
        <v>72</v>
      </c>
      <c r="F137" s="14">
        <v>0.72292993630573243</v>
      </c>
      <c r="G137" s="12">
        <v>1689</v>
      </c>
      <c r="H137" s="12">
        <v>1446</v>
      </c>
      <c r="I137" s="12">
        <v>117</v>
      </c>
      <c r="J137" s="14">
        <v>0.85612788632326819</v>
      </c>
      <c r="K137" s="32">
        <f t="shared" si="4"/>
        <v>0</v>
      </c>
      <c r="L137" s="44">
        <v>7790</v>
      </c>
      <c r="M137" s="12">
        <v>6739</v>
      </c>
      <c r="N137" s="12">
        <v>647</v>
      </c>
      <c r="O137" s="14">
        <v>0.86508344030808726</v>
      </c>
      <c r="P137" s="12">
        <v>370</v>
      </c>
      <c r="Q137" s="12">
        <v>245</v>
      </c>
      <c r="R137" s="12">
        <v>104</v>
      </c>
      <c r="S137" s="14">
        <v>0.66216216216216217</v>
      </c>
      <c r="T137" s="12">
        <v>94</v>
      </c>
      <c r="U137" s="12">
        <v>76</v>
      </c>
      <c r="V137" s="12">
        <v>11</v>
      </c>
      <c r="W137" s="14">
        <v>0.80851063829787229</v>
      </c>
      <c r="X137" s="12">
        <v>509</v>
      </c>
      <c r="Y137" s="12">
        <v>384</v>
      </c>
      <c r="Z137" s="12">
        <v>109</v>
      </c>
      <c r="AA137" s="14">
        <v>0.75442043222003929</v>
      </c>
      <c r="AB137" s="12">
        <v>307</v>
      </c>
      <c r="AC137" s="12">
        <v>238</v>
      </c>
      <c r="AD137" s="12">
        <v>56</v>
      </c>
      <c r="AE137" s="14">
        <v>0.77524429967426711</v>
      </c>
      <c r="AF137" s="12">
        <v>280</v>
      </c>
      <c r="AG137" s="12">
        <v>218</v>
      </c>
      <c r="AH137" s="12">
        <v>25</v>
      </c>
      <c r="AI137" s="14">
        <v>0.77857142857142858</v>
      </c>
      <c r="AJ137" s="33">
        <f t="shared" si="5"/>
        <v>0</v>
      </c>
      <c r="AK137" s="12">
        <v>1339</v>
      </c>
      <c r="AL137" s="12">
        <v>987</v>
      </c>
      <c r="AM137" s="12">
        <v>259</v>
      </c>
      <c r="AN137" s="14">
        <v>0.73711725168035847</v>
      </c>
    </row>
    <row r="138" spans="2:40" x14ac:dyDescent="0.25">
      <c r="B138" s="10">
        <v>45060</v>
      </c>
      <c r="C138" s="12">
        <v>314</v>
      </c>
      <c r="D138" s="12">
        <v>249</v>
      </c>
      <c r="E138" s="12">
        <v>70</v>
      </c>
      <c r="F138" s="14">
        <v>0.79299363057324845</v>
      </c>
      <c r="G138" s="12">
        <v>1689</v>
      </c>
      <c r="H138" s="12">
        <v>1440</v>
      </c>
      <c r="I138" s="12">
        <v>133</v>
      </c>
      <c r="J138" s="14">
        <v>0.85257548845470688</v>
      </c>
      <c r="K138" s="32">
        <f t="shared" si="4"/>
        <v>0</v>
      </c>
      <c r="L138" s="44">
        <v>7790</v>
      </c>
      <c r="M138" s="12">
        <v>6737</v>
      </c>
      <c r="N138" s="12">
        <v>632</v>
      </c>
      <c r="O138" s="14">
        <v>0.86482670089858793</v>
      </c>
      <c r="P138" s="12">
        <v>370</v>
      </c>
      <c r="Q138" s="12">
        <v>263</v>
      </c>
      <c r="R138" s="12">
        <v>88</v>
      </c>
      <c r="S138" s="14">
        <v>0.71081081081081077</v>
      </c>
      <c r="T138" s="12">
        <v>94</v>
      </c>
      <c r="U138" s="12">
        <v>77</v>
      </c>
      <c r="V138" s="12">
        <v>10</v>
      </c>
      <c r="W138" s="14">
        <v>0.81914893617021278</v>
      </c>
      <c r="X138" s="12">
        <v>509</v>
      </c>
      <c r="Y138" s="12">
        <v>389</v>
      </c>
      <c r="Z138" s="12">
        <v>89</v>
      </c>
      <c r="AA138" s="14">
        <v>0.76424361493123771</v>
      </c>
      <c r="AB138" s="12">
        <v>307</v>
      </c>
      <c r="AC138" s="12">
        <v>256</v>
      </c>
      <c r="AD138" s="12">
        <v>41</v>
      </c>
      <c r="AE138" s="14">
        <v>0.83387622149837137</v>
      </c>
      <c r="AF138" s="12">
        <v>280</v>
      </c>
      <c r="AG138" s="12">
        <v>231</v>
      </c>
      <c r="AH138" s="12">
        <v>20</v>
      </c>
      <c r="AI138" s="14">
        <v>0.82499999999999996</v>
      </c>
      <c r="AJ138" s="33">
        <f t="shared" si="5"/>
        <v>0</v>
      </c>
      <c r="AK138" s="12">
        <v>1339</v>
      </c>
      <c r="AL138" s="12">
        <v>1002</v>
      </c>
      <c r="AM138" s="12">
        <v>244</v>
      </c>
      <c r="AN138" s="14">
        <v>0.74831964152352504</v>
      </c>
    </row>
    <row r="139" spans="2:40" x14ac:dyDescent="0.25">
      <c r="B139" s="10">
        <v>45061</v>
      </c>
      <c r="C139" s="12">
        <v>314</v>
      </c>
      <c r="D139" s="12">
        <v>253</v>
      </c>
      <c r="E139" s="12">
        <v>67</v>
      </c>
      <c r="F139" s="14">
        <v>0.80573248407643316</v>
      </c>
      <c r="G139" s="12">
        <v>1689</v>
      </c>
      <c r="H139" s="12">
        <v>1463</v>
      </c>
      <c r="I139" s="12">
        <v>112</v>
      </c>
      <c r="J139" s="14">
        <v>0.86619301361752521</v>
      </c>
      <c r="K139" s="32">
        <f t="shared" si="4"/>
        <v>0</v>
      </c>
      <c r="L139" s="44">
        <v>7790</v>
      </c>
      <c r="M139" s="12">
        <v>6702</v>
      </c>
      <c r="N139" s="12">
        <v>674</v>
      </c>
      <c r="O139" s="14">
        <v>0.86033376123234917</v>
      </c>
      <c r="P139" s="12">
        <v>370</v>
      </c>
      <c r="Q139" s="12">
        <v>245</v>
      </c>
      <c r="R139" s="12">
        <v>104</v>
      </c>
      <c r="S139" s="14">
        <v>0.66216216216216217</v>
      </c>
      <c r="T139" s="12">
        <v>94</v>
      </c>
      <c r="U139" s="12">
        <v>83</v>
      </c>
      <c r="V139" s="12">
        <v>4</v>
      </c>
      <c r="W139" s="14">
        <v>0.88297872340425532</v>
      </c>
      <c r="X139" s="12">
        <v>509</v>
      </c>
      <c r="Y139" s="12">
        <v>388</v>
      </c>
      <c r="Z139" s="12">
        <v>100</v>
      </c>
      <c r="AA139" s="14">
        <v>0.76227897838899805</v>
      </c>
      <c r="AB139" s="12">
        <v>307</v>
      </c>
      <c r="AC139" s="12">
        <v>235</v>
      </c>
      <c r="AD139" s="12">
        <v>58</v>
      </c>
      <c r="AE139" s="14">
        <v>0.76547231270358307</v>
      </c>
      <c r="AF139" s="12">
        <v>281</v>
      </c>
      <c r="AG139" s="12">
        <v>227</v>
      </c>
      <c r="AH139" s="12">
        <v>24</v>
      </c>
      <c r="AI139" s="14">
        <v>0.80782918149466187</v>
      </c>
      <c r="AJ139" s="33">
        <f t="shared" si="5"/>
        <v>1</v>
      </c>
      <c r="AK139" s="12">
        <v>1339</v>
      </c>
      <c r="AL139" s="12">
        <v>999</v>
      </c>
      <c r="AM139" s="12">
        <v>247</v>
      </c>
      <c r="AN139" s="14">
        <v>0.74607916355489168</v>
      </c>
    </row>
    <row r="140" spans="2:40" x14ac:dyDescent="0.25">
      <c r="B140" s="10">
        <v>45062</v>
      </c>
      <c r="C140" s="12">
        <v>314</v>
      </c>
      <c r="D140" s="12">
        <v>253</v>
      </c>
      <c r="E140" s="12">
        <v>68</v>
      </c>
      <c r="F140" s="14">
        <v>0.80573248407643316</v>
      </c>
      <c r="G140" s="12">
        <v>1689</v>
      </c>
      <c r="H140" s="12">
        <v>1480</v>
      </c>
      <c r="I140" s="12">
        <v>115</v>
      </c>
      <c r="J140" s="14">
        <v>0.87625814091178211</v>
      </c>
      <c r="K140" s="32">
        <f t="shared" si="4"/>
        <v>0</v>
      </c>
      <c r="L140" s="44">
        <v>7790</v>
      </c>
      <c r="M140" s="12">
        <v>6763</v>
      </c>
      <c r="N140" s="12">
        <v>646</v>
      </c>
      <c r="O140" s="14">
        <v>0.86816431322207954</v>
      </c>
      <c r="P140" s="12">
        <v>370</v>
      </c>
      <c r="Q140" s="12">
        <v>255</v>
      </c>
      <c r="R140" s="12">
        <v>96</v>
      </c>
      <c r="S140" s="14">
        <v>0.68918918918918914</v>
      </c>
      <c r="T140" s="12">
        <v>94</v>
      </c>
      <c r="U140" s="12">
        <v>77</v>
      </c>
      <c r="V140" s="12">
        <v>9</v>
      </c>
      <c r="W140" s="14">
        <v>0.81914893617021278</v>
      </c>
      <c r="X140" s="12">
        <v>509</v>
      </c>
      <c r="Y140" s="12">
        <v>400</v>
      </c>
      <c r="Z140" s="12">
        <v>91</v>
      </c>
      <c r="AA140" s="14">
        <v>0.78585461689587421</v>
      </c>
      <c r="AB140" s="12">
        <v>307</v>
      </c>
      <c r="AC140" s="12">
        <v>242</v>
      </c>
      <c r="AD140" s="12">
        <v>52</v>
      </c>
      <c r="AE140" s="14">
        <v>0.78827361563517917</v>
      </c>
      <c r="AF140" s="12">
        <v>281</v>
      </c>
      <c r="AG140" s="12">
        <v>229</v>
      </c>
      <c r="AH140" s="12">
        <v>23</v>
      </c>
      <c r="AI140" s="14">
        <v>0.81494661921708189</v>
      </c>
      <c r="AJ140" s="33">
        <f t="shared" si="5"/>
        <v>0</v>
      </c>
      <c r="AK140" s="12">
        <v>1339</v>
      </c>
      <c r="AL140" s="12">
        <v>1022</v>
      </c>
      <c r="AM140" s="12">
        <v>224</v>
      </c>
      <c r="AN140" s="14">
        <v>0.76325616131441376</v>
      </c>
    </row>
    <row r="141" spans="2:40" x14ac:dyDescent="0.25">
      <c r="B141" s="10">
        <v>45063</v>
      </c>
      <c r="C141" s="12">
        <v>314</v>
      </c>
      <c r="D141" s="12">
        <v>257</v>
      </c>
      <c r="E141" s="12">
        <v>54</v>
      </c>
      <c r="F141" s="14">
        <v>0.81847133757961787</v>
      </c>
      <c r="G141" s="12">
        <v>1689</v>
      </c>
      <c r="H141" s="12">
        <v>1477</v>
      </c>
      <c r="I141" s="12">
        <v>96</v>
      </c>
      <c r="J141" s="14">
        <v>0.87448194197750151</v>
      </c>
      <c r="K141" s="32">
        <f t="shared" si="4"/>
        <v>0</v>
      </c>
      <c r="L141" s="44">
        <v>7790</v>
      </c>
      <c r="M141" s="12">
        <v>6873</v>
      </c>
      <c r="N141" s="12">
        <v>530</v>
      </c>
      <c r="O141" s="14">
        <v>0.88228498074454431</v>
      </c>
      <c r="P141" s="12">
        <v>370</v>
      </c>
      <c r="Q141" s="12">
        <v>253</v>
      </c>
      <c r="R141" s="12">
        <v>94</v>
      </c>
      <c r="S141" s="14">
        <v>0.68378378378378379</v>
      </c>
      <c r="T141" s="12">
        <v>94</v>
      </c>
      <c r="U141" s="12">
        <v>74</v>
      </c>
      <c r="V141" s="12">
        <v>12</v>
      </c>
      <c r="W141" s="14">
        <v>0.78723404255319152</v>
      </c>
      <c r="X141" s="12">
        <v>509</v>
      </c>
      <c r="Y141" s="12">
        <v>390</v>
      </c>
      <c r="Z141" s="12">
        <v>101</v>
      </c>
      <c r="AA141" s="14">
        <v>0.76620825147347738</v>
      </c>
      <c r="AB141" s="12">
        <v>307</v>
      </c>
      <c r="AC141" s="12">
        <v>241</v>
      </c>
      <c r="AD141" s="12">
        <v>66</v>
      </c>
      <c r="AE141" s="14">
        <v>0.78501628664495116</v>
      </c>
      <c r="AF141" s="12">
        <v>281</v>
      </c>
      <c r="AG141" s="12">
        <v>229</v>
      </c>
      <c r="AH141" s="12">
        <v>22</v>
      </c>
      <c r="AI141" s="14">
        <v>0.81494661921708189</v>
      </c>
      <c r="AJ141" s="33">
        <f t="shared" si="5"/>
        <v>0</v>
      </c>
      <c r="AK141" s="12">
        <v>1339</v>
      </c>
      <c r="AL141" s="12">
        <v>1025</v>
      </c>
      <c r="AM141" s="12">
        <v>221</v>
      </c>
      <c r="AN141" s="14">
        <v>0.76549663928304701</v>
      </c>
    </row>
    <row r="142" spans="2:40" ht="16.5" x14ac:dyDescent="0.25">
      <c r="B142" s="10">
        <v>45064</v>
      </c>
      <c r="C142" s="11">
        <v>314</v>
      </c>
      <c r="D142" s="11">
        <v>241</v>
      </c>
      <c r="E142" s="11">
        <v>72</v>
      </c>
      <c r="F142" s="20">
        <v>0.76751592356687903</v>
      </c>
      <c r="G142" s="11">
        <v>1689</v>
      </c>
      <c r="H142" s="11">
        <v>1490</v>
      </c>
      <c r="I142" s="11">
        <v>83</v>
      </c>
      <c r="J142" s="20">
        <v>0.88454706927175841</v>
      </c>
      <c r="K142" s="32">
        <f t="shared" si="4"/>
        <v>0</v>
      </c>
      <c r="L142" s="11">
        <v>7790</v>
      </c>
      <c r="M142" s="11">
        <v>6892</v>
      </c>
      <c r="N142" s="11">
        <v>541</v>
      </c>
      <c r="O142" s="20">
        <v>0.88472400513478822</v>
      </c>
      <c r="P142" s="11">
        <v>370</v>
      </c>
      <c r="Q142" s="11">
        <v>278</v>
      </c>
      <c r="R142" s="11">
        <v>64</v>
      </c>
      <c r="S142" s="20">
        <v>0.75135135135135134</v>
      </c>
      <c r="T142" s="11">
        <v>94</v>
      </c>
      <c r="U142" s="11">
        <v>73</v>
      </c>
      <c r="V142" s="11">
        <v>13</v>
      </c>
      <c r="W142" s="20">
        <v>0.77659574468085102</v>
      </c>
      <c r="X142" s="11">
        <v>509</v>
      </c>
      <c r="Y142" s="11">
        <v>392</v>
      </c>
      <c r="Z142" s="11">
        <v>99</v>
      </c>
      <c r="AA142" s="20">
        <v>0.77013752455795681</v>
      </c>
      <c r="AB142" s="26">
        <v>307</v>
      </c>
      <c r="AC142" s="26">
        <v>239</v>
      </c>
      <c r="AD142" s="26">
        <v>68</v>
      </c>
      <c r="AE142" s="27">
        <v>0.77850162866449513</v>
      </c>
      <c r="AF142" s="28">
        <v>281</v>
      </c>
      <c r="AG142" s="28">
        <v>230</v>
      </c>
      <c r="AH142" s="28">
        <v>21</v>
      </c>
      <c r="AI142" s="45">
        <v>0.81850533807829184</v>
      </c>
      <c r="AJ142" s="33">
        <f t="shared" si="5"/>
        <v>0</v>
      </c>
      <c r="AK142" s="26">
        <v>1339</v>
      </c>
      <c r="AL142" s="26">
        <v>1045</v>
      </c>
      <c r="AM142" s="11">
        <v>202</v>
      </c>
      <c r="AN142" s="46">
        <v>0.78043315907393573</v>
      </c>
    </row>
    <row r="143" spans="2:40" x14ac:dyDescent="0.25">
      <c r="B143" s="10">
        <v>45065</v>
      </c>
      <c r="C143" s="12">
        <v>314</v>
      </c>
      <c r="D143" s="12">
        <v>233</v>
      </c>
      <c r="E143" s="12">
        <v>69</v>
      </c>
      <c r="F143" s="14">
        <v>0.7420382165605095</v>
      </c>
      <c r="G143" s="12">
        <v>1689</v>
      </c>
      <c r="H143" s="12">
        <v>1492</v>
      </c>
      <c r="I143" s="12">
        <v>101</v>
      </c>
      <c r="J143" s="14">
        <v>0.88336293664890464</v>
      </c>
      <c r="K143" s="32">
        <f t="shared" si="4"/>
        <v>0</v>
      </c>
      <c r="L143" s="44">
        <v>7790</v>
      </c>
      <c r="M143" s="12">
        <v>6793</v>
      </c>
      <c r="N143" s="12">
        <v>614</v>
      </c>
      <c r="O143" s="14">
        <v>0.87201540436456992</v>
      </c>
      <c r="P143" s="12">
        <v>370</v>
      </c>
      <c r="Q143" s="12">
        <v>268</v>
      </c>
      <c r="R143" s="12">
        <v>82</v>
      </c>
      <c r="S143" s="14">
        <v>0.72432432432432436</v>
      </c>
      <c r="T143" s="12">
        <v>101</v>
      </c>
      <c r="U143" s="12">
        <v>73</v>
      </c>
      <c r="V143" s="12">
        <v>14</v>
      </c>
      <c r="W143" s="14">
        <v>0.72277227722772275</v>
      </c>
      <c r="X143" s="12">
        <v>509</v>
      </c>
      <c r="Y143" s="12">
        <v>386</v>
      </c>
      <c r="Z143" s="12">
        <v>107</v>
      </c>
      <c r="AA143" s="14">
        <v>0.75834970530451862</v>
      </c>
      <c r="AB143" s="12">
        <v>307</v>
      </c>
      <c r="AC143" s="12">
        <v>251</v>
      </c>
      <c r="AD143" s="12">
        <v>46</v>
      </c>
      <c r="AE143" s="14">
        <v>0.8175895765472313</v>
      </c>
      <c r="AF143" s="12">
        <v>281</v>
      </c>
      <c r="AG143" s="12">
        <v>229</v>
      </c>
      <c r="AH143" s="12">
        <v>22</v>
      </c>
      <c r="AI143" s="14">
        <v>0.81494661921708189</v>
      </c>
      <c r="AJ143" s="33">
        <f t="shared" si="5"/>
        <v>0</v>
      </c>
      <c r="AK143" s="12">
        <v>1339</v>
      </c>
      <c r="AL143" s="12">
        <v>1013</v>
      </c>
      <c r="AM143" s="12">
        <v>226</v>
      </c>
      <c r="AN143" s="14">
        <v>0.7565347274085138</v>
      </c>
    </row>
    <row r="144" spans="2:40" ht="16.5" x14ac:dyDescent="0.25">
      <c r="B144" s="10">
        <v>45066</v>
      </c>
      <c r="C144" s="11">
        <v>314</v>
      </c>
      <c r="D144" s="11">
        <v>256</v>
      </c>
      <c r="E144" s="11">
        <v>61</v>
      </c>
      <c r="F144" s="20">
        <v>0.8152866242038217</v>
      </c>
      <c r="G144" s="11">
        <v>1689</v>
      </c>
      <c r="H144" s="11">
        <v>1452</v>
      </c>
      <c r="I144" s="11">
        <v>124</v>
      </c>
      <c r="J144" s="20">
        <v>0.85968028419182951</v>
      </c>
      <c r="K144" s="32">
        <f t="shared" si="4"/>
        <v>0</v>
      </c>
      <c r="L144" s="11">
        <v>7790</v>
      </c>
      <c r="M144" s="11">
        <v>6655</v>
      </c>
      <c r="N144" s="11">
        <v>786</v>
      </c>
      <c r="O144" s="20">
        <v>0.85430038510911421</v>
      </c>
      <c r="P144" s="11">
        <v>370</v>
      </c>
      <c r="Q144" s="11">
        <v>277</v>
      </c>
      <c r="R144" s="11">
        <v>67</v>
      </c>
      <c r="S144" s="20">
        <v>0.74864864864864866</v>
      </c>
      <c r="T144" s="11">
        <v>101</v>
      </c>
      <c r="U144" s="11">
        <v>82</v>
      </c>
      <c r="V144" s="11">
        <v>12</v>
      </c>
      <c r="W144" s="20">
        <v>0.81188118811881194</v>
      </c>
      <c r="X144" s="11">
        <v>509</v>
      </c>
      <c r="Y144" s="11">
        <v>374</v>
      </c>
      <c r="Z144" s="11">
        <v>100</v>
      </c>
      <c r="AA144" s="20">
        <v>0.73477406679764246</v>
      </c>
      <c r="AB144" s="26">
        <v>307</v>
      </c>
      <c r="AC144" s="26">
        <v>242</v>
      </c>
      <c r="AD144" s="26">
        <v>45</v>
      </c>
      <c r="AE144" s="27">
        <v>0.78827361563517917</v>
      </c>
      <c r="AF144" s="28">
        <v>281</v>
      </c>
      <c r="AG144" s="28">
        <v>233</v>
      </c>
      <c r="AH144" s="28">
        <v>19</v>
      </c>
      <c r="AI144" s="45">
        <v>0.8291814946619217</v>
      </c>
      <c r="AJ144" s="33">
        <f t="shared" si="5"/>
        <v>0</v>
      </c>
      <c r="AK144" s="26">
        <v>1339</v>
      </c>
      <c r="AL144" s="26">
        <v>1006</v>
      </c>
      <c r="AM144" s="11">
        <v>223</v>
      </c>
      <c r="AN144" s="46">
        <v>0.75130694548170274</v>
      </c>
    </row>
    <row r="145" spans="2:40" x14ac:dyDescent="0.25">
      <c r="B145" s="10">
        <v>45067</v>
      </c>
      <c r="C145" s="12">
        <v>314</v>
      </c>
      <c r="D145" s="12">
        <v>252</v>
      </c>
      <c r="E145" s="12">
        <v>60</v>
      </c>
      <c r="F145" s="14">
        <v>0.80254777070063699</v>
      </c>
      <c r="G145" s="12">
        <v>1689</v>
      </c>
      <c r="H145" s="12">
        <v>1411</v>
      </c>
      <c r="I145" s="12">
        <v>155</v>
      </c>
      <c r="J145" s="14">
        <v>0.83540556542332745</v>
      </c>
      <c r="K145" s="32">
        <f t="shared" si="4"/>
        <v>0</v>
      </c>
      <c r="L145" s="44">
        <v>7790</v>
      </c>
      <c r="M145" s="12">
        <v>6700</v>
      </c>
      <c r="N145" s="12">
        <v>683</v>
      </c>
      <c r="O145" s="14">
        <v>0.86007702182284984</v>
      </c>
      <c r="P145" s="12">
        <v>370</v>
      </c>
      <c r="Q145" s="12">
        <v>275</v>
      </c>
      <c r="R145" s="12">
        <v>75</v>
      </c>
      <c r="S145" s="14">
        <v>0.7432432432432432</v>
      </c>
      <c r="T145" s="12">
        <v>101</v>
      </c>
      <c r="U145" s="12">
        <v>83</v>
      </c>
      <c r="V145" s="12">
        <v>11</v>
      </c>
      <c r="W145" s="14">
        <v>0.82178217821782173</v>
      </c>
      <c r="X145" s="12">
        <v>509</v>
      </c>
      <c r="Y145" s="12">
        <v>394</v>
      </c>
      <c r="Z145" s="12">
        <v>87</v>
      </c>
      <c r="AA145" s="14">
        <v>0.77406679764243613</v>
      </c>
      <c r="AB145" s="12">
        <v>307</v>
      </c>
      <c r="AC145" s="12">
        <v>238</v>
      </c>
      <c r="AD145" s="12">
        <v>55</v>
      </c>
      <c r="AE145" s="14">
        <v>0.77524429967426711</v>
      </c>
      <c r="AF145" s="12">
        <v>281</v>
      </c>
      <c r="AG145" s="12">
        <v>236</v>
      </c>
      <c r="AH145" s="12">
        <v>16</v>
      </c>
      <c r="AI145" s="14">
        <v>0.83985765124555156</v>
      </c>
      <c r="AJ145" s="33">
        <f t="shared" si="5"/>
        <v>0</v>
      </c>
      <c r="AK145" s="12">
        <v>1333</v>
      </c>
      <c r="AL145" s="12">
        <v>1046</v>
      </c>
      <c r="AM145" s="12">
        <v>192</v>
      </c>
      <c r="AN145" s="14">
        <v>0.78469617404351089</v>
      </c>
    </row>
    <row r="146" spans="2:40" ht="16.5" x14ac:dyDescent="0.25">
      <c r="B146" s="10">
        <v>45068</v>
      </c>
      <c r="C146" s="11">
        <v>314</v>
      </c>
      <c r="D146" s="11">
        <v>254</v>
      </c>
      <c r="E146" s="11">
        <v>61</v>
      </c>
      <c r="F146" s="20">
        <v>0.80891719745222934</v>
      </c>
      <c r="G146" s="11">
        <v>1689</v>
      </c>
      <c r="H146" s="11">
        <v>1443</v>
      </c>
      <c r="I146" s="11">
        <v>126</v>
      </c>
      <c r="J146" s="20">
        <v>0.85435168738898759</v>
      </c>
      <c r="K146" s="32">
        <f t="shared" si="4"/>
        <v>0</v>
      </c>
      <c r="L146" s="11">
        <v>7790</v>
      </c>
      <c r="M146" s="11">
        <v>6573</v>
      </c>
      <c r="N146" s="11">
        <v>813</v>
      </c>
      <c r="O146" s="20">
        <v>0.84377406931964061</v>
      </c>
      <c r="P146" s="11">
        <v>370</v>
      </c>
      <c r="Q146" s="11">
        <v>275</v>
      </c>
      <c r="R146" s="11">
        <v>74</v>
      </c>
      <c r="S146" s="20">
        <v>0.7432432432432432</v>
      </c>
      <c r="T146" s="11">
        <v>101</v>
      </c>
      <c r="U146" s="11">
        <v>88</v>
      </c>
      <c r="V146" s="11">
        <v>6</v>
      </c>
      <c r="W146" s="20">
        <v>0.87128712871287128</v>
      </c>
      <c r="X146" s="11">
        <v>509</v>
      </c>
      <c r="Y146" s="11">
        <v>395</v>
      </c>
      <c r="Z146" s="11">
        <v>98</v>
      </c>
      <c r="AA146" s="20">
        <v>0.77603143418467579</v>
      </c>
      <c r="AB146" s="26">
        <v>307</v>
      </c>
      <c r="AC146" s="26">
        <v>241</v>
      </c>
      <c r="AD146" s="26">
        <v>52</v>
      </c>
      <c r="AE146" s="27">
        <v>0.78501628664495116</v>
      </c>
      <c r="AF146" s="28">
        <v>281</v>
      </c>
      <c r="AG146" s="28">
        <v>228</v>
      </c>
      <c r="AH146" s="28">
        <v>24</v>
      </c>
      <c r="AI146" s="45">
        <v>0.81138790035587194</v>
      </c>
      <c r="AJ146" s="33">
        <f t="shared" si="5"/>
        <v>0</v>
      </c>
      <c r="AK146" s="26">
        <v>1333</v>
      </c>
      <c r="AL146" s="26">
        <v>1059</v>
      </c>
      <c r="AM146" s="11">
        <v>194</v>
      </c>
      <c r="AN146" s="46">
        <v>0.7944486121530383</v>
      </c>
    </row>
    <row r="147" spans="2:40" x14ac:dyDescent="0.25">
      <c r="B147" s="10">
        <v>45069</v>
      </c>
      <c r="C147" s="12">
        <v>314</v>
      </c>
      <c r="D147" s="12">
        <v>237</v>
      </c>
      <c r="E147" s="12">
        <v>55</v>
      </c>
      <c r="F147" s="14">
        <v>0.75477707006369432</v>
      </c>
      <c r="G147" s="12">
        <v>1689</v>
      </c>
      <c r="H147" s="12">
        <v>1447</v>
      </c>
      <c r="I147" s="12">
        <v>145</v>
      </c>
      <c r="J147" s="14">
        <v>0.85671995263469514</v>
      </c>
      <c r="K147" s="32">
        <f t="shared" si="4"/>
        <v>0</v>
      </c>
      <c r="L147" s="44">
        <v>7790</v>
      </c>
      <c r="M147" s="12">
        <v>6736</v>
      </c>
      <c r="N147" s="12">
        <v>657</v>
      </c>
      <c r="O147" s="14">
        <v>0.86469833119383821</v>
      </c>
      <c r="P147" s="12">
        <v>370</v>
      </c>
      <c r="Q147" s="12">
        <v>265</v>
      </c>
      <c r="R147" s="12">
        <v>83</v>
      </c>
      <c r="S147" s="14">
        <v>0.71621621621621623</v>
      </c>
      <c r="T147" s="12">
        <v>101</v>
      </c>
      <c r="U147" s="12">
        <v>83</v>
      </c>
      <c r="V147" s="12">
        <v>6</v>
      </c>
      <c r="W147" s="14">
        <v>0.82178217821782173</v>
      </c>
      <c r="X147" s="12">
        <v>509</v>
      </c>
      <c r="Y147" s="12">
        <v>387</v>
      </c>
      <c r="Z147" s="12">
        <v>106</v>
      </c>
      <c r="AA147" s="14">
        <v>0.76031434184675839</v>
      </c>
      <c r="AB147" s="12">
        <v>307</v>
      </c>
      <c r="AC147" s="12">
        <v>229</v>
      </c>
      <c r="AD147" s="12">
        <v>61</v>
      </c>
      <c r="AE147" s="14">
        <v>0.74592833876221498</v>
      </c>
      <c r="AF147" s="12">
        <v>281</v>
      </c>
      <c r="AG147" s="12">
        <v>224</v>
      </c>
      <c r="AH147" s="12">
        <v>28</v>
      </c>
      <c r="AI147" s="14">
        <v>0.79715302491103202</v>
      </c>
      <c r="AJ147" s="33">
        <f t="shared" si="5"/>
        <v>0</v>
      </c>
      <c r="AK147" s="12">
        <v>1336</v>
      </c>
      <c r="AL147" s="12">
        <v>1029</v>
      </c>
      <c r="AM147" s="12">
        <v>213</v>
      </c>
      <c r="AN147" s="14">
        <v>0.77020958083832336</v>
      </c>
    </row>
    <row r="148" spans="2:40" ht="16.5" x14ac:dyDescent="0.25">
      <c r="B148" s="10">
        <v>45070</v>
      </c>
      <c r="C148" s="11">
        <v>314</v>
      </c>
      <c r="D148" s="11">
        <v>242</v>
      </c>
      <c r="E148" s="11">
        <v>79</v>
      </c>
      <c r="F148" s="20">
        <v>0.77070063694267521</v>
      </c>
      <c r="G148" s="11">
        <v>1689</v>
      </c>
      <c r="H148" s="11">
        <v>1452</v>
      </c>
      <c r="I148" s="11">
        <v>119</v>
      </c>
      <c r="J148" s="20">
        <v>0.85968028419182951</v>
      </c>
      <c r="K148" s="32">
        <f t="shared" si="4"/>
        <v>0</v>
      </c>
      <c r="L148" s="11">
        <v>7790</v>
      </c>
      <c r="M148" s="11">
        <v>6848</v>
      </c>
      <c r="N148" s="11">
        <v>560</v>
      </c>
      <c r="O148" s="20">
        <v>0.87907573812580231</v>
      </c>
      <c r="P148" s="11">
        <v>370</v>
      </c>
      <c r="Q148" s="11">
        <v>280</v>
      </c>
      <c r="R148" s="11">
        <v>67</v>
      </c>
      <c r="S148" s="20">
        <v>0.7567567567567568</v>
      </c>
      <c r="T148" s="11">
        <v>101</v>
      </c>
      <c r="U148" s="11">
        <v>74</v>
      </c>
      <c r="V148" s="11">
        <v>15</v>
      </c>
      <c r="W148" s="20">
        <v>0.73267326732673266</v>
      </c>
      <c r="X148" s="11">
        <v>509</v>
      </c>
      <c r="Y148" s="11">
        <v>378</v>
      </c>
      <c r="Z148" s="11">
        <v>113</v>
      </c>
      <c r="AA148" s="20">
        <v>0.74263261296660121</v>
      </c>
      <c r="AB148" s="26">
        <v>307</v>
      </c>
      <c r="AC148" s="26">
        <v>217</v>
      </c>
      <c r="AD148" s="26">
        <v>79</v>
      </c>
      <c r="AE148" s="27">
        <v>0.70684039087947881</v>
      </c>
      <c r="AF148" s="28">
        <v>281</v>
      </c>
      <c r="AG148" s="28">
        <v>233</v>
      </c>
      <c r="AH148" s="28">
        <v>19</v>
      </c>
      <c r="AI148" s="45">
        <v>0.8291814946619217</v>
      </c>
      <c r="AJ148" s="33">
        <f t="shared" si="5"/>
        <v>0</v>
      </c>
      <c r="AK148" s="26">
        <v>1333</v>
      </c>
      <c r="AL148" s="26">
        <v>1030</v>
      </c>
      <c r="AM148" s="11">
        <v>214</v>
      </c>
      <c r="AN148" s="46">
        <v>0.77269317329332332</v>
      </c>
    </row>
    <row r="149" spans="2:40" x14ac:dyDescent="0.25">
      <c r="B149" s="10">
        <v>45071</v>
      </c>
      <c r="C149" s="12">
        <v>314</v>
      </c>
      <c r="D149" s="12">
        <v>250</v>
      </c>
      <c r="E149" s="12">
        <v>68</v>
      </c>
      <c r="F149" s="14">
        <v>0.79617834394904463</v>
      </c>
      <c r="G149" s="12">
        <v>1688</v>
      </c>
      <c r="H149" s="12">
        <v>1481</v>
      </c>
      <c r="I149" s="12">
        <v>99</v>
      </c>
      <c r="J149" s="14">
        <v>0.87736966824644547</v>
      </c>
      <c r="K149" s="32">
        <f t="shared" si="4"/>
        <v>-1</v>
      </c>
      <c r="L149" s="44">
        <v>7792</v>
      </c>
      <c r="M149" s="12">
        <v>6821</v>
      </c>
      <c r="N149" s="12">
        <v>582</v>
      </c>
      <c r="O149" s="14">
        <v>0.87538501026694049</v>
      </c>
      <c r="P149" s="12">
        <v>370</v>
      </c>
      <c r="Q149" s="12">
        <v>251</v>
      </c>
      <c r="R149" s="12">
        <v>90</v>
      </c>
      <c r="S149" s="14">
        <v>0.67837837837837833</v>
      </c>
      <c r="T149" s="12">
        <v>101</v>
      </c>
      <c r="U149" s="12">
        <v>84</v>
      </c>
      <c r="V149" s="12">
        <v>10</v>
      </c>
      <c r="W149" s="14">
        <v>0.83168316831683164</v>
      </c>
      <c r="X149" s="12">
        <v>509</v>
      </c>
      <c r="Y149" s="12">
        <v>380</v>
      </c>
      <c r="Z149" s="12">
        <v>113</v>
      </c>
      <c r="AA149" s="14">
        <v>0.74656188605108054</v>
      </c>
      <c r="AB149" s="12">
        <v>307</v>
      </c>
      <c r="AC149" s="12">
        <v>228</v>
      </c>
      <c r="AD149" s="12">
        <v>66</v>
      </c>
      <c r="AE149" s="14">
        <v>0.74267100977198697</v>
      </c>
      <c r="AF149" s="12">
        <v>281</v>
      </c>
      <c r="AG149" s="12">
        <v>236</v>
      </c>
      <c r="AH149" s="12">
        <v>16</v>
      </c>
      <c r="AI149" s="14">
        <v>0.83985765124555156</v>
      </c>
      <c r="AJ149" s="33">
        <f t="shared" si="5"/>
        <v>0</v>
      </c>
      <c r="AK149" s="12">
        <v>1333</v>
      </c>
      <c r="AL149" s="12">
        <v>1040</v>
      </c>
      <c r="AM149" s="12">
        <v>200</v>
      </c>
      <c r="AN149" s="14">
        <v>0.78019504876219059</v>
      </c>
    </row>
    <row r="150" spans="2:40" ht="16.5" x14ac:dyDescent="0.25">
      <c r="B150" s="10">
        <v>45072</v>
      </c>
      <c r="C150" s="11">
        <v>314</v>
      </c>
      <c r="D150" s="11">
        <v>248</v>
      </c>
      <c r="E150" s="11">
        <v>73</v>
      </c>
      <c r="F150" s="35">
        <v>0.78980891719745228</v>
      </c>
      <c r="G150" s="11">
        <v>1688</v>
      </c>
      <c r="H150" s="11">
        <v>1451</v>
      </c>
      <c r="I150" s="11">
        <v>141</v>
      </c>
      <c r="J150" s="35">
        <v>0.8595971563981043</v>
      </c>
      <c r="K150" s="32">
        <f t="shared" si="4"/>
        <v>0</v>
      </c>
      <c r="L150" s="11">
        <v>7792</v>
      </c>
      <c r="M150" s="11">
        <v>6848</v>
      </c>
      <c r="N150" s="11">
        <v>561</v>
      </c>
      <c r="O150" s="35">
        <v>0.87885010266940455</v>
      </c>
      <c r="P150" s="11">
        <v>370</v>
      </c>
      <c r="Q150" s="11">
        <v>269</v>
      </c>
      <c r="R150" s="11">
        <v>82</v>
      </c>
      <c r="S150" s="35">
        <v>0.72702702702702704</v>
      </c>
      <c r="T150" s="11">
        <v>101</v>
      </c>
      <c r="U150" s="11">
        <v>74</v>
      </c>
      <c r="V150" s="11">
        <v>15</v>
      </c>
      <c r="W150" s="35">
        <v>0.73267326732673266</v>
      </c>
      <c r="X150" s="11">
        <v>509</v>
      </c>
      <c r="Y150" s="11">
        <v>417</v>
      </c>
      <c r="Z150" s="11">
        <v>77</v>
      </c>
      <c r="AA150" s="35">
        <v>0.81925343811394891</v>
      </c>
      <c r="AB150" s="26">
        <v>307</v>
      </c>
      <c r="AC150" s="26">
        <v>219</v>
      </c>
      <c r="AD150" s="26">
        <v>61</v>
      </c>
      <c r="AE150" s="36">
        <v>0.71335504885993484</v>
      </c>
      <c r="AF150" s="28">
        <v>283</v>
      </c>
      <c r="AG150" s="28">
        <v>234</v>
      </c>
      <c r="AH150" s="28">
        <v>20</v>
      </c>
      <c r="AI150" s="37">
        <v>0.82685512367491165</v>
      </c>
      <c r="AJ150" s="33">
        <f t="shared" si="5"/>
        <v>2</v>
      </c>
      <c r="AK150" s="26">
        <v>1324</v>
      </c>
      <c r="AL150" s="26">
        <v>1074</v>
      </c>
      <c r="AM150" s="11">
        <v>163</v>
      </c>
      <c r="AN150" s="38">
        <v>0.81117824773413894</v>
      </c>
    </row>
    <row r="151" spans="2:40" ht="16.5" x14ac:dyDescent="0.25">
      <c r="B151" s="10">
        <v>45073</v>
      </c>
      <c r="C151" s="11">
        <v>314</v>
      </c>
      <c r="D151" s="11">
        <v>243</v>
      </c>
      <c r="E151" s="11">
        <v>83</v>
      </c>
      <c r="F151" s="35">
        <v>0.77388535031847139</v>
      </c>
      <c r="G151" s="11">
        <v>1688</v>
      </c>
      <c r="H151" s="11">
        <v>1443</v>
      </c>
      <c r="I151" s="11">
        <v>128</v>
      </c>
      <c r="J151" s="35">
        <v>0.85485781990521326</v>
      </c>
      <c r="K151" s="32">
        <f t="shared" si="4"/>
        <v>0</v>
      </c>
      <c r="L151" s="11">
        <v>7792</v>
      </c>
      <c r="M151" s="11">
        <v>6776</v>
      </c>
      <c r="N151" s="11">
        <v>625</v>
      </c>
      <c r="O151" s="35">
        <v>0.86960985626283371</v>
      </c>
      <c r="P151" s="11">
        <v>370</v>
      </c>
      <c r="Q151" s="11">
        <v>264</v>
      </c>
      <c r="R151" s="11">
        <v>85</v>
      </c>
      <c r="S151" s="35">
        <v>0.71351351351351355</v>
      </c>
      <c r="T151" s="11">
        <v>101</v>
      </c>
      <c r="U151" s="11">
        <v>81</v>
      </c>
      <c r="V151" s="11">
        <v>13</v>
      </c>
      <c r="W151" s="35">
        <v>0.80198019801980203</v>
      </c>
      <c r="X151" s="11">
        <v>509</v>
      </c>
      <c r="Y151" s="11">
        <v>396</v>
      </c>
      <c r="Z151" s="11">
        <v>104</v>
      </c>
      <c r="AA151" s="35">
        <v>0.77799607072691557</v>
      </c>
      <c r="AB151" s="26">
        <v>307</v>
      </c>
      <c r="AC151" s="26">
        <v>232</v>
      </c>
      <c r="AD151" s="26">
        <v>63</v>
      </c>
      <c r="AE151" s="36">
        <v>0.75570032573289903</v>
      </c>
      <c r="AF151" s="28">
        <v>283</v>
      </c>
      <c r="AG151" s="28">
        <v>231</v>
      </c>
      <c r="AH151" s="28">
        <v>23</v>
      </c>
      <c r="AI151" s="37">
        <v>0.81625441696113077</v>
      </c>
      <c r="AJ151" s="33">
        <f t="shared" si="5"/>
        <v>0</v>
      </c>
      <c r="AK151" s="26">
        <v>1324</v>
      </c>
      <c r="AL151" s="26">
        <v>1018</v>
      </c>
      <c r="AM151" s="11">
        <v>224</v>
      </c>
      <c r="AN151" s="38">
        <v>0.76888217522658608</v>
      </c>
    </row>
    <row r="152" spans="2:40" ht="16.5" x14ac:dyDescent="0.25">
      <c r="B152" s="10">
        <v>45074</v>
      </c>
      <c r="C152" s="11">
        <v>314</v>
      </c>
      <c r="D152" s="11">
        <v>236</v>
      </c>
      <c r="E152" s="11">
        <v>87</v>
      </c>
      <c r="F152" s="35">
        <v>0.75159235668789814</v>
      </c>
      <c r="G152" s="11">
        <v>1688</v>
      </c>
      <c r="H152" s="11">
        <v>1449</v>
      </c>
      <c r="I152" s="11">
        <v>122</v>
      </c>
      <c r="J152" s="35">
        <v>0.85841232227488151</v>
      </c>
      <c r="K152" s="32">
        <f t="shared" si="4"/>
        <v>0</v>
      </c>
      <c r="L152" s="11">
        <v>7792</v>
      </c>
      <c r="M152" s="11">
        <v>6690</v>
      </c>
      <c r="N152" s="11">
        <v>719</v>
      </c>
      <c r="O152" s="35">
        <v>0.85857289527720737</v>
      </c>
      <c r="P152" s="11">
        <v>370</v>
      </c>
      <c r="Q152" s="11">
        <v>279</v>
      </c>
      <c r="R152" s="11">
        <v>68</v>
      </c>
      <c r="S152" s="35">
        <v>0.75405405405405401</v>
      </c>
      <c r="T152" s="11">
        <v>101</v>
      </c>
      <c r="U152" s="11">
        <v>84</v>
      </c>
      <c r="V152" s="11">
        <v>10</v>
      </c>
      <c r="W152" s="35">
        <v>0.83168316831683164</v>
      </c>
      <c r="X152" s="11">
        <v>509</v>
      </c>
      <c r="Y152" s="11">
        <v>388</v>
      </c>
      <c r="Z152" s="11">
        <v>111</v>
      </c>
      <c r="AA152" s="35">
        <v>0.76227897838899805</v>
      </c>
      <c r="AB152" s="26">
        <v>307</v>
      </c>
      <c r="AC152" s="26">
        <v>211</v>
      </c>
      <c r="AD152" s="26">
        <v>80</v>
      </c>
      <c r="AE152" s="36">
        <v>0.68729641693811072</v>
      </c>
      <c r="AF152" s="28">
        <v>283</v>
      </c>
      <c r="AG152" s="28">
        <v>234</v>
      </c>
      <c r="AH152" s="28">
        <v>20</v>
      </c>
      <c r="AI152" s="37">
        <v>0.82685512367491165</v>
      </c>
      <c r="AJ152" s="33">
        <f t="shared" si="5"/>
        <v>0</v>
      </c>
      <c r="AK152" s="26">
        <v>1324</v>
      </c>
      <c r="AL152" s="26">
        <v>1031</v>
      </c>
      <c r="AM152" s="11">
        <v>210</v>
      </c>
      <c r="AN152" s="38">
        <v>0.77870090634441091</v>
      </c>
    </row>
    <row r="153" spans="2:40" ht="16.5" x14ac:dyDescent="0.25">
      <c r="B153" s="10">
        <v>45075</v>
      </c>
      <c r="C153" s="11">
        <v>314</v>
      </c>
      <c r="D153" s="11">
        <v>239</v>
      </c>
      <c r="E153" s="11">
        <v>84</v>
      </c>
      <c r="F153" s="35">
        <v>0.76114649681528668</v>
      </c>
      <c r="G153" s="11">
        <v>1688</v>
      </c>
      <c r="H153" s="11">
        <v>1472</v>
      </c>
      <c r="I153" s="11">
        <v>99</v>
      </c>
      <c r="J153" s="35">
        <v>0.87203791469194314</v>
      </c>
      <c r="K153" s="32">
        <f t="shared" si="4"/>
        <v>0</v>
      </c>
      <c r="L153" s="11">
        <v>7792</v>
      </c>
      <c r="M153" s="11">
        <v>6717</v>
      </c>
      <c r="N153" s="11">
        <v>706</v>
      </c>
      <c r="O153" s="35">
        <v>0.86203798767967144</v>
      </c>
      <c r="P153" s="11">
        <v>370</v>
      </c>
      <c r="Q153" s="11">
        <v>246</v>
      </c>
      <c r="R153" s="11">
        <v>102</v>
      </c>
      <c r="S153" s="35">
        <v>0.66486486486486485</v>
      </c>
      <c r="T153" s="11">
        <v>101</v>
      </c>
      <c r="U153" s="11">
        <v>82</v>
      </c>
      <c r="V153" s="11">
        <v>12</v>
      </c>
      <c r="W153" s="35">
        <v>0.81188118811881194</v>
      </c>
      <c r="X153" s="11">
        <v>509</v>
      </c>
      <c r="Y153" s="11">
        <v>379</v>
      </c>
      <c r="Z153" s="11">
        <v>114</v>
      </c>
      <c r="AA153" s="35">
        <v>0.74459724950884087</v>
      </c>
      <c r="AB153" s="26">
        <v>307</v>
      </c>
      <c r="AC153" s="26">
        <v>206</v>
      </c>
      <c r="AD153" s="26">
        <v>89</v>
      </c>
      <c r="AE153" s="36">
        <v>0.67100977198697065</v>
      </c>
      <c r="AF153" s="28">
        <v>283</v>
      </c>
      <c r="AG153" s="28">
        <v>232</v>
      </c>
      <c r="AH153" s="28">
        <v>22</v>
      </c>
      <c r="AI153" s="37">
        <v>0.81978798586572443</v>
      </c>
      <c r="AJ153" s="33">
        <f t="shared" si="5"/>
        <v>0</v>
      </c>
      <c r="AK153" s="12">
        <v>1324</v>
      </c>
      <c r="AL153" s="12">
        <v>1024</v>
      </c>
      <c r="AM153" s="12">
        <v>217</v>
      </c>
      <c r="AN153" s="14">
        <v>0.77341389728096677</v>
      </c>
    </row>
    <row r="154" spans="2:40" ht="16.5" x14ac:dyDescent="0.25">
      <c r="B154" s="10">
        <v>45076</v>
      </c>
      <c r="C154" s="11">
        <v>314</v>
      </c>
      <c r="D154" s="11">
        <v>244</v>
      </c>
      <c r="E154" s="11">
        <v>87</v>
      </c>
      <c r="F154" s="35">
        <v>0.77707006369426757</v>
      </c>
      <c r="G154" s="11">
        <v>1688</v>
      </c>
      <c r="H154" s="11">
        <v>1430</v>
      </c>
      <c r="I154" s="11">
        <v>163</v>
      </c>
      <c r="J154" s="35">
        <v>0.84715639810426535</v>
      </c>
      <c r="K154" s="32">
        <f t="shared" si="4"/>
        <v>0</v>
      </c>
      <c r="L154" s="11">
        <v>7792</v>
      </c>
      <c r="M154" s="11">
        <v>6785</v>
      </c>
      <c r="N154" s="11">
        <v>621</v>
      </c>
      <c r="O154" s="35">
        <v>0.87076488706365507</v>
      </c>
      <c r="P154" s="11">
        <v>370</v>
      </c>
      <c r="Q154" s="11">
        <v>264</v>
      </c>
      <c r="R154" s="11">
        <v>72</v>
      </c>
      <c r="S154" s="35">
        <v>0.71351351351351355</v>
      </c>
      <c r="T154" s="11">
        <v>101</v>
      </c>
      <c r="U154" s="11">
        <v>74</v>
      </c>
      <c r="V154" s="11">
        <v>17</v>
      </c>
      <c r="W154" s="35">
        <v>0.73267326732673266</v>
      </c>
      <c r="X154" s="11">
        <v>509</v>
      </c>
      <c r="Y154" s="11">
        <v>399</v>
      </c>
      <c r="Z154" s="11">
        <v>100</v>
      </c>
      <c r="AA154" s="35">
        <v>0.78388998035363455</v>
      </c>
      <c r="AB154" s="26">
        <v>307</v>
      </c>
      <c r="AC154" s="26">
        <v>207</v>
      </c>
      <c r="AD154" s="26">
        <v>77</v>
      </c>
      <c r="AE154" s="36">
        <v>0.67426710097719866</v>
      </c>
      <c r="AF154" s="28">
        <v>283</v>
      </c>
      <c r="AG154" s="28">
        <v>229</v>
      </c>
      <c r="AH154" s="28">
        <v>29</v>
      </c>
      <c r="AI154" s="37">
        <v>0.80918727915194344</v>
      </c>
      <c r="AJ154" s="33">
        <f t="shared" si="5"/>
        <v>0</v>
      </c>
      <c r="AK154" s="26">
        <v>1330</v>
      </c>
      <c r="AL154" s="26">
        <v>1025</v>
      </c>
      <c r="AM154" s="11">
        <v>216</v>
      </c>
      <c r="AN154" s="38">
        <v>0.77067669172932329</v>
      </c>
    </row>
    <row r="155" spans="2:40" ht="16.5" x14ac:dyDescent="0.25">
      <c r="B155" s="10">
        <v>45077</v>
      </c>
      <c r="C155" s="11">
        <v>314</v>
      </c>
      <c r="D155" s="11">
        <v>237</v>
      </c>
      <c r="E155" s="11">
        <v>81</v>
      </c>
      <c r="F155" s="35">
        <v>0.75477707006369432</v>
      </c>
      <c r="G155" s="11">
        <v>1688</v>
      </c>
      <c r="H155" s="11">
        <v>1466</v>
      </c>
      <c r="I155" s="11">
        <v>128</v>
      </c>
      <c r="J155" s="35">
        <v>0.86848341232227488</v>
      </c>
      <c r="K155" s="32">
        <f t="shared" si="4"/>
        <v>0</v>
      </c>
      <c r="L155" s="11">
        <v>7792</v>
      </c>
      <c r="M155" s="11">
        <v>6789</v>
      </c>
      <c r="N155" s="11">
        <v>609</v>
      </c>
      <c r="O155" s="35">
        <v>0.87127823408624228</v>
      </c>
      <c r="P155" s="11">
        <v>370</v>
      </c>
      <c r="Q155" s="11">
        <v>249</v>
      </c>
      <c r="R155" s="11">
        <v>88</v>
      </c>
      <c r="S155" s="35">
        <v>0.67297297297297298</v>
      </c>
      <c r="T155" s="11">
        <v>101</v>
      </c>
      <c r="U155" s="11">
        <v>80</v>
      </c>
      <c r="V155" s="11">
        <v>9</v>
      </c>
      <c r="W155" s="35">
        <v>0.79207920792079212</v>
      </c>
      <c r="X155" s="11">
        <v>509</v>
      </c>
      <c r="Y155" s="11">
        <v>388</v>
      </c>
      <c r="Z155" s="11">
        <v>111</v>
      </c>
      <c r="AA155" s="35">
        <v>0.76227897838899805</v>
      </c>
      <c r="AB155" s="26">
        <v>307</v>
      </c>
      <c r="AC155" s="26">
        <v>206</v>
      </c>
      <c r="AD155" s="26">
        <v>73</v>
      </c>
      <c r="AE155" s="36">
        <v>0.67100977198697065</v>
      </c>
      <c r="AF155" s="28">
        <v>283</v>
      </c>
      <c r="AG155" s="28">
        <v>227</v>
      </c>
      <c r="AH155" s="28">
        <v>26</v>
      </c>
      <c r="AI155" s="37">
        <v>0.80212014134275622</v>
      </c>
      <c r="AJ155" s="33">
        <f t="shared" si="5"/>
        <v>0</v>
      </c>
      <c r="AK155" s="12">
        <v>1330</v>
      </c>
      <c r="AL155" s="12">
        <v>1044</v>
      </c>
      <c r="AM155" s="12">
        <v>203</v>
      </c>
      <c r="AN155" s="14">
        <v>0.78496240601503764</v>
      </c>
    </row>
    <row r="156" spans="2:40" ht="16.5" x14ac:dyDescent="0.25">
      <c r="B156" s="10">
        <v>45078</v>
      </c>
      <c r="C156" s="11">
        <v>313</v>
      </c>
      <c r="D156" s="11">
        <v>227</v>
      </c>
      <c r="E156" s="11">
        <v>88</v>
      </c>
      <c r="F156" s="35">
        <v>0.72523961661341851</v>
      </c>
      <c r="G156" s="11">
        <v>1688</v>
      </c>
      <c r="H156" s="11">
        <v>1420</v>
      </c>
      <c r="I156" s="11">
        <v>155</v>
      </c>
      <c r="J156" s="35">
        <v>0.84123222748815163</v>
      </c>
      <c r="K156" s="32">
        <f t="shared" si="4"/>
        <v>0</v>
      </c>
      <c r="L156" s="11">
        <v>7792</v>
      </c>
      <c r="M156" s="11">
        <v>6775</v>
      </c>
      <c r="N156" s="11">
        <v>643</v>
      </c>
      <c r="O156" s="35">
        <v>0.86948151950718688</v>
      </c>
      <c r="P156" s="11">
        <v>374</v>
      </c>
      <c r="Q156" s="11">
        <v>263</v>
      </c>
      <c r="R156" s="11">
        <v>83</v>
      </c>
      <c r="S156" s="35">
        <v>0.70320855614973266</v>
      </c>
      <c r="T156" s="11">
        <v>101</v>
      </c>
      <c r="U156" s="11">
        <v>67</v>
      </c>
      <c r="V156" s="11">
        <v>27</v>
      </c>
      <c r="W156" s="35">
        <v>0.6633663366336634</v>
      </c>
      <c r="X156" s="11">
        <v>509</v>
      </c>
      <c r="Y156" s="11">
        <v>385</v>
      </c>
      <c r="Z156" s="11">
        <v>116</v>
      </c>
      <c r="AA156" s="35">
        <v>0.75638506876227896</v>
      </c>
      <c r="AB156" s="26">
        <v>309</v>
      </c>
      <c r="AC156" s="26">
        <v>211</v>
      </c>
      <c r="AD156" s="26">
        <v>69</v>
      </c>
      <c r="AE156" s="36">
        <v>0.68284789644012944</v>
      </c>
      <c r="AF156" s="28">
        <v>285</v>
      </c>
      <c r="AG156" s="28">
        <v>229</v>
      </c>
      <c r="AH156" s="28">
        <v>25</v>
      </c>
      <c r="AI156" s="37">
        <v>0.80350877192982462</v>
      </c>
      <c r="AJ156" s="33">
        <f t="shared" si="5"/>
        <v>2</v>
      </c>
      <c r="AK156" s="26">
        <v>1330</v>
      </c>
      <c r="AL156" s="26">
        <v>1026</v>
      </c>
      <c r="AM156" s="11">
        <v>221</v>
      </c>
      <c r="AN156" s="38">
        <v>0.77142857142857146</v>
      </c>
    </row>
    <row r="157" spans="2:40" ht="16.5" x14ac:dyDescent="0.25">
      <c r="B157" s="10">
        <v>45079</v>
      </c>
      <c r="C157" s="11">
        <v>313</v>
      </c>
      <c r="D157" s="11">
        <v>238</v>
      </c>
      <c r="E157" s="11">
        <v>81</v>
      </c>
      <c r="F157" s="35">
        <v>0.76038338658146964</v>
      </c>
      <c r="G157" s="11">
        <v>1688</v>
      </c>
      <c r="H157" s="11">
        <v>1468</v>
      </c>
      <c r="I157" s="11">
        <v>106</v>
      </c>
      <c r="J157" s="35">
        <v>0.86966824644549767</v>
      </c>
      <c r="K157" s="32">
        <f t="shared" si="4"/>
        <v>0</v>
      </c>
      <c r="L157" s="11">
        <v>7793</v>
      </c>
      <c r="M157" s="11">
        <v>6679</v>
      </c>
      <c r="N157" s="11">
        <v>739</v>
      </c>
      <c r="O157" s="35">
        <v>0.85705119979468758</v>
      </c>
      <c r="P157" s="11">
        <v>374</v>
      </c>
      <c r="Q157" s="11">
        <v>238</v>
      </c>
      <c r="R157" s="11">
        <v>103</v>
      </c>
      <c r="S157" s="35">
        <v>0.63636363636363635</v>
      </c>
      <c r="T157" s="11">
        <v>101</v>
      </c>
      <c r="U157" s="11">
        <v>87</v>
      </c>
      <c r="V157" s="11">
        <v>7</v>
      </c>
      <c r="W157" s="35">
        <v>0.86138613861386137</v>
      </c>
      <c r="X157" s="11">
        <v>509</v>
      </c>
      <c r="Y157" s="11">
        <v>394</v>
      </c>
      <c r="Z157" s="11">
        <v>101</v>
      </c>
      <c r="AA157" s="35">
        <v>0.77406679764243613</v>
      </c>
      <c r="AB157" s="26">
        <v>309</v>
      </c>
      <c r="AC157" s="26">
        <v>224</v>
      </c>
      <c r="AD157" s="26">
        <v>66</v>
      </c>
      <c r="AE157" s="36">
        <v>0.72491909385113273</v>
      </c>
      <c r="AF157" s="28">
        <v>285</v>
      </c>
      <c r="AG157" s="28">
        <v>227</v>
      </c>
      <c r="AH157" s="28">
        <v>27</v>
      </c>
      <c r="AI157" s="37">
        <v>0.79649122807017547</v>
      </c>
      <c r="AJ157" s="33">
        <f t="shared" si="5"/>
        <v>0</v>
      </c>
      <c r="AK157" s="12">
        <v>1330</v>
      </c>
      <c r="AL157" s="12">
        <v>1030</v>
      </c>
      <c r="AM157" s="12">
        <v>211</v>
      </c>
      <c r="AN157" s="14">
        <v>0.77443609022556392</v>
      </c>
    </row>
    <row r="158" spans="2:40" ht="16.5" x14ac:dyDescent="0.25">
      <c r="B158" s="10">
        <v>45080</v>
      </c>
      <c r="C158" s="11">
        <v>313</v>
      </c>
      <c r="D158" s="11">
        <v>244</v>
      </c>
      <c r="E158" s="11">
        <v>66</v>
      </c>
      <c r="F158" s="35">
        <v>0.7795527156549521</v>
      </c>
      <c r="G158" s="11">
        <v>1688</v>
      </c>
      <c r="H158" s="11">
        <v>1436</v>
      </c>
      <c r="I158" s="11">
        <v>148</v>
      </c>
      <c r="J158" s="35">
        <v>0.85071090047393361</v>
      </c>
      <c r="K158" s="32">
        <f t="shared" si="4"/>
        <v>0</v>
      </c>
      <c r="L158" s="11">
        <v>7793</v>
      </c>
      <c r="M158" s="11">
        <v>6835</v>
      </c>
      <c r="N158" s="11">
        <v>615</v>
      </c>
      <c r="O158" s="35">
        <v>0.87706916463492879</v>
      </c>
      <c r="P158" s="11">
        <v>374</v>
      </c>
      <c r="Q158" s="11">
        <v>256</v>
      </c>
      <c r="R158" s="11">
        <v>91</v>
      </c>
      <c r="S158" s="35">
        <v>0.68449197860962563</v>
      </c>
      <c r="T158" s="11">
        <v>101</v>
      </c>
      <c r="U158" s="11">
        <v>86</v>
      </c>
      <c r="V158" s="11">
        <v>7</v>
      </c>
      <c r="W158" s="35">
        <v>0.85148514851485146</v>
      </c>
      <c r="X158" s="11">
        <v>509</v>
      </c>
      <c r="Y158" s="11">
        <v>369</v>
      </c>
      <c r="Z158" s="11">
        <v>123</v>
      </c>
      <c r="AA158" s="35">
        <v>0.72495088408644404</v>
      </c>
      <c r="AB158" s="26">
        <v>309</v>
      </c>
      <c r="AC158" s="26">
        <v>232</v>
      </c>
      <c r="AD158" s="26">
        <v>67</v>
      </c>
      <c r="AE158" s="36">
        <v>0.7508090614886731</v>
      </c>
      <c r="AF158" s="28">
        <v>285</v>
      </c>
      <c r="AG158" s="28">
        <v>237</v>
      </c>
      <c r="AH158" s="28">
        <v>17</v>
      </c>
      <c r="AI158" s="37">
        <v>0.83157894736842108</v>
      </c>
      <c r="AJ158" s="33">
        <f t="shared" si="5"/>
        <v>0</v>
      </c>
      <c r="AK158" s="26">
        <v>1330</v>
      </c>
      <c r="AL158" s="26">
        <v>1006</v>
      </c>
      <c r="AM158" s="11">
        <v>234</v>
      </c>
      <c r="AN158" s="38">
        <v>0.75639097744360906</v>
      </c>
    </row>
    <row r="159" spans="2:40" ht="16.5" x14ac:dyDescent="0.25">
      <c r="B159" s="10">
        <v>45081</v>
      </c>
      <c r="C159" s="11">
        <v>313</v>
      </c>
      <c r="D159" s="11">
        <v>244</v>
      </c>
      <c r="E159" s="11">
        <v>73</v>
      </c>
      <c r="F159" s="35">
        <v>0.7795527156549521</v>
      </c>
      <c r="G159" s="11">
        <v>1688</v>
      </c>
      <c r="H159" s="11">
        <v>1432</v>
      </c>
      <c r="I159" s="11">
        <v>152</v>
      </c>
      <c r="J159" s="35">
        <v>0.84834123222748814</v>
      </c>
      <c r="K159" s="32">
        <f t="shared" si="4"/>
        <v>0</v>
      </c>
      <c r="L159" s="11">
        <v>7793</v>
      </c>
      <c r="M159" s="11">
        <v>6720</v>
      </c>
      <c r="N159" s="11">
        <v>728</v>
      </c>
      <c r="O159" s="35">
        <v>0.86231233157962273</v>
      </c>
      <c r="P159" s="11">
        <v>374</v>
      </c>
      <c r="Q159" s="11">
        <v>227</v>
      </c>
      <c r="R159" s="11">
        <v>123</v>
      </c>
      <c r="S159" s="35">
        <v>0.60695187165775399</v>
      </c>
      <c r="T159" s="11">
        <v>101</v>
      </c>
      <c r="U159" s="11">
        <v>78</v>
      </c>
      <c r="V159" s="11">
        <v>11</v>
      </c>
      <c r="W159" s="35">
        <v>0.7722772277227723</v>
      </c>
      <c r="X159" s="11">
        <v>509</v>
      </c>
      <c r="Y159" s="11">
        <v>360</v>
      </c>
      <c r="Z159" s="11">
        <v>129</v>
      </c>
      <c r="AA159" s="35">
        <v>0.70726915520628686</v>
      </c>
      <c r="AB159" s="26">
        <v>309</v>
      </c>
      <c r="AC159" s="26">
        <v>238</v>
      </c>
      <c r="AD159" s="26">
        <v>58</v>
      </c>
      <c r="AE159" s="36">
        <v>0.77022653721682843</v>
      </c>
      <c r="AF159" s="28">
        <v>285</v>
      </c>
      <c r="AG159" s="28">
        <v>236</v>
      </c>
      <c r="AH159" s="28">
        <v>18</v>
      </c>
      <c r="AI159" s="37">
        <v>0.82807017543859651</v>
      </c>
      <c r="AJ159" s="33">
        <f t="shared" si="5"/>
        <v>0</v>
      </c>
      <c r="AK159" s="12">
        <v>1330</v>
      </c>
      <c r="AL159" s="12">
        <v>1027</v>
      </c>
      <c r="AM159" s="12">
        <v>221</v>
      </c>
      <c r="AN159" s="14">
        <v>0.77218045112781952</v>
      </c>
    </row>
    <row r="160" spans="2:40" ht="16.5" x14ac:dyDescent="0.25">
      <c r="B160" s="10">
        <v>45082</v>
      </c>
      <c r="C160" s="11">
        <v>313</v>
      </c>
      <c r="D160" s="11">
        <v>249</v>
      </c>
      <c r="E160" s="11">
        <v>72</v>
      </c>
      <c r="F160" s="35">
        <v>0.79552715654952078</v>
      </c>
      <c r="G160" s="11">
        <v>1688</v>
      </c>
      <c r="H160" s="11">
        <v>1446</v>
      </c>
      <c r="I160" s="11">
        <v>129</v>
      </c>
      <c r="J160" s="35">
        <v>0.85663507109004744</v>
      </c>
      <c r="K160" s="32">
        <f t="shared" si="4"/>
        <v>0</v>
      </c>
      <c r="L160" s="11">
        <v>7806</v>
      </c>
      <c r="M160" s="11">
        <v>6713</v>
      </c>
      <c r="N160" s="11">
        <v>710</v>
      </c>
      <c r="O160" s="35">
        <v>0.85997950294645142</v>
      </c>
      <c r="P160" s="11">
        <v>374</v>
      </c>
      <c r="Q160" s="11">
        <v>241</v>
      </c>
      <c r="R160" s="11">
        <v>107</v>
      </c>
      <c r="S160" s="35">
        <v>0.64438502673796794</v>
      </c>
      <c r="T160" s="11">
        <v>101</v>
      </c>
      <c r="U160" s="11">
        <v>78</v>
      </c>
      <c r="V160" s="11">
        <v>16</v>
      </c>
      <c r="W160" s="35">
        <v>0.7722772277227723</v>
      </c>
      <c r="X160" s="11">
        <v>509</v>
      </c>
      <c r="Y160" s="11">
        <v>363</v>
      </c>
      <c r="Z160" s="11">
        <v>132</v>
      </c>
      <c r="AA160" s="35">
        <v>0.71316306483300584</v>
      </c>
      <c r="AB160" s="26">
        <v>309</v>
      </c>
      <c r="AC160" s="26">
        <v>221</v>
      </c>
      <c r="AD160" s="26">
        <v>75</v>
      </c>
      <c r="AE160" s="36">
        <v>0.71521035598705507</v>
      </c>
      <c r="AF160" s="28">
        <v>285</v>
      </c>
      <c r="AG160" s="28">
        <v>231</v>
      </c>
      <c r="AH160" s="28">
        <v>23</v>
      </c>
      <c r="AI160" s="37">
        <v>0.81052631578947365</v>
      </c>
      <c r="AJ160" s="33">
        <f t="shared" si="5"/>
        <v>0</v>
      </c>
      <c r="AK160" s="26">
        <v>1330</v>
      </c>
      <c r="AL160" s="26">
        <v>1035</v>
      </c>
      <c r="AM160" s="11">
        <v>207</v>
      </c>
      <c r="AN160" s="38">
        <v>0.77819548872180455</v>
      </c>
    </row>
    <row r="161" spans="2:40" ht="16.5" x14ac:dyDescent="0.25">
      <c r="B161" s="10">
        <v>45083</v>
      </c>
      <c r="C161" s="11">
        <v>311</v>
      </c>
      <c r="D161" s="11">
        <v>255</v>
      </c>
      <c r="E161" s="11">
        <v>67</v>
      </c>
      <c r="F161" s="35">
        <v>0.819935691318328</v>
      </c>
      <c r="G161" s="11">
        <v>1688</v>
      </c>
      <c r="H161" s="11">
        <v>1407</v>
      </c>
      <c r="I161" s="11">
        <v>172</v>
      </c>
      <c r="J161" s="35">
        <v>0.83353080568720384</v>
      </c>
      <c r="K161" s="32">
        <f t="shared" si="4"/>
        <v>0</v>
      </c>
      <c r="L161" s="11">
        <v>7794</v>
      </c>
      <c r="M161" s="11">
        <v>6799</v>
      </c>
      <c r="N161" s="11">
        <v>627</v>
      </c>
      <c r="O161" s="35">
        <v>0.87233769566333075</v>
      </c>
      <c r="P161" s="11">
        <v>371</v>
      </c>
      <c r="Q161" s="11">
        <v>276</v>
      </c>
      <c r="R161" s="11">
        <v>71</v>
      </c>
      <c r="S161" s="35">
        <v>0.7439353099730458</v>
      </c>
      <c r="T161" s="11">
        <v>101</v>
      </c>
      <c r="U161" s="11">
        <v>79</v>
      </c>
      <c r="V161" s="11">
        <v>15</v>
      </c>
      <c r="W161" s="35">
        <v>0.78217821782178221</v>
      </c>
      <c r="X161" s="11">
        <v>509</v>
      </c>
      <c r="Y161" s="11">
        <v>372</v>
      </c>
      <c r="Z161" s="11">
        <v>121</v>
      </c>
      <c r="AA161" s="35">
        <v>0.73084479371316302</v>
      </c>
      <c r="AB161" s="26">
        <v>309</v>
      </c>
      <c r="AC161" s="26">
        <v>227</v>
      </c>
      <c r="AD161" s="26">
        <v>71</v>
      </c>
      <c r="AE161" s="36">
        <v>0.7346278317152104</v>
      </c>
      <c r="AF161" s="28">
        <v>285</v>
      </c>
      <c r="AG161" s="28">
        <v>232</v>
      </c>
      <c r="AH161" s="28">
        <v>22</v>
      </c>
      <c r="AI161" s="37">
        <v>0.81403508771929822</v>
      </c>
      <c r="AJ161" s="33">
        <f t="shared" si="5"/>
        <v>0</v>
      </c>
      <c r="AK161" s="12">
        <v>1330</v>
      </c>
      <c r="AL161" s="12">
        <v>1031</v>
      </c>
      <c r="AM161" s="12">
        <v>211</v>
      </c>
      <c r="AN161" s="38">
        <v>0.77518796992481198</v>
      </c>
    </row>
    <row r="162" spans="2:40" ht="16.5" x14ac:dyDescent="0.25">
      <c r="B162" s="10">
        <v>45084</v>
      </c>
      <c r="C162" s="11">
        <v>311</v>
      </c>
      <c r="D162" s="11">
        <v>252</v>
      </c>
      <c r="E162" s="11">
        <v>65</v>
      </c>
      <c r="F162" s="35">
        <v>0.81028938906752412</v>
      </c>
      <c r="G162" s="11">
        <v>1688</v>
      </c>
      <c r="H162" s="11">
        <v>1450</v>
      </c>
      <c r="I162" s="11">
        <v>113</v>
      </c>
      <c r="J162" s="35">
        <v>0.85900473933649291</v>
      </c>
      <c r="K162" s="32">
        <f t="shared" si="4"/>
        <v>0</v>
      </c>
      <c r="L162" s="11">
        <v>7794</v>
      </c>
      <c r="M162" s="11">
        <v>6859</v>
      </c>
      <c r="N162" s="11">
        <v>569</v>
      </c>
      <c r="O162" s="35">
        <v>0.88003592507056705</v>
      </c>
      <c r="P162" s="11">
        <v>371</v>
      </c>
      <c r="Q162" s="11">
        <v>281</v>
      </c>
      <c r="R162" s="11">
        <v>66</v>
      </c>
      <c r="S162" s="35">
        <v>0.75741239892183287</v>
      </c>
      <c r="T162" s="11">
        <v>101</v>
      </c>
      <c r="U162" s="11">
        <v>79</v>
      </c>
      <c r="V162" s="11">
        <v>15</v>
      </c>
      <c r="W162" s="35">
        <v>0.78217821782178221</v>
      </c>
      <c r="X162" s="11">
        <v>509</v>
      </c>
      <c r="Y162" s="11">
        <v>370</v>
      </c>
      <c r="Z162" s="11">
        <v>125</v>
      </c>
      <c r="AA162" s="35">
        <v>0.7269155206286837</v>
      </c>
      <c r="AB162" s="26">
        <v>309</v>
      </c>
      <c r="AC162" s="26">
        <v>238</v>
      </c>
      <c r="AD162" s="26">
        <v>59</v>
      </c>
      <c r="AE162" s="36">
        <v>0.77022653721682843</v>
      </c>
      <c r="AF162" s="28">
        <v>285</v>
      </c>
      <c r="AG162" s="28">
        <v>233</v>
      </c>
      <c r="AH162" s="28">
        <v>21</v>
      </c>
      <c r="AI162" s="37">
        <v>0.81754385964912279</v>
      </c>
      <c r="AJ162" s="33">
        <f t="shared" si="5"/>
        <v>0</v>
      </c>
      <c r="AK162" s="12">
        <v>1330</v>
      </c>
      <c r="AL162" s="12">
        <v>1044</v>
      </c>
      <c r="AM162" s="12">
        <v>197</v>
      </c>
      <c r="AN162" s="38">
        <v>0.78496240601503764</v>
      </c>
    </row>
    <row r="163" spans="2:40" ht="16.5" x14ac:dyDescent="0.25">
      <c r="B163" s="10">
        <v>45085</v>
      </c>
      <c r="C163" s="11">
        <v>311</v>
      </c>
      <c r="D163" s="11">
        <v>262</v>
      </c>
      <c r="E163" s="11">
        <v>62</v>
      </c>
      <c r="F163" s="35">
        <v>0.842443729903537</v>
      </c>
      <c r="G163" s="11">
        <v>1688</v>
      </c>
      <c r="H163" s="11">
        <v>1455</v>
      </c>
      <c r="I163" s="11">
        <v>750</v>
      </c>
      <c r="J163" s="35">
        <v>0.86196682464454977</v>
      </c>
      <c r="K163" s="32">
        <f t="shared" si="4"/>
        <v>0</v>
      </c>
      <c r="L163" s="11">
        <v>7794</v>
      </c>
      <c r="M163" s="11">
        <v>6870</v>
      </c>
      <c r="N163" s="11">
        <v>563</v>
      </c>
      <c r="O163" s="35">
        <v>0.88144726712856047</v>
      </c>
      <c r="P163" s="11">
        <v>371</v>
      </c>
      <c r="Q163" s="11">
        <v>258</v>
      </c>
      <c r="R163" s="11">
        <v>85</v>
      </c>
      <c r="S163" s="35">
        <v>0.69541778975741242</v>
      </c>
      <c r="T163" s="11">
        <v>101</v>
      </c>
      <c r="U163" s="11">
        <v>78</v>
      </c>
      <c r="V163" s="11">
        <v>16</v>
      </c>
      <c r="W163" s="35">
        <v>0.7722772277227723</v>
      </c>
      <c r="X163" s="11">
        <v>509</v>
      </c>
      <c r="Y163" s="11">
        <v>372</v>
      </c>
      <c r="Z163" s="11">
        <v>136</v>
      </c>
      <c r="AA163" s="35">
        <v>0.73084479371316302</v>
      </c>
      <c r="AB163" s="26">
        <v>309</v>
      </c>
      <c r="AC163" s="26">
        <v>223</v>
      </c>
      <c r="AD163" s="26">
        <v>75</v>
      </c>
      <c r="AE163" s="36">
        <v>0.72168284789644011</v>
      </c>
      <c r="AF163" s="28">
        <v>284</v>
      </c>
      <c r="AG163" s="28">
        <v>228</v>
      </c>
      <c r="AH163" s="28">
        <v>26</v>
      </c>
      <c r="AI163" s="37">
        <v>0.8</v>
      </c>
      <c r="AJ163" s="33">
        <f t="shared" si="5"/>
        <v>-1</v>
      </c>
      <c r="AK163" s="12">
        <v>1319</v>
      </c>
      <c r="AL163" s="26">
        <v>1024</v>
      </c>
      <c r="AM163" s="11">
        <v>207</v>
      </c>
      <c r="AN163" s="38" t="s">
        <v>38</v>
      </c>
    </row>
    <row r="164" spans="2:40" ht="16.5" x14ac:dyDescent="0.25">
      <c r="B164" s="10">
        <v>45086</v>
      </c>
      <c r="C164" s="11">
        <v>311</v>
      </c>
      <c r="D164" s="11">
        <v>244</v>
      </c>
      <c r="E164" s="11">
        <v>69</v>
      </c>
      <c r="F164" s="35">
        <v>0.78456591639871387</v>
      </c>
      <c r="G164" s="11">
        <v>1688</v>
      </c>
      <c r="H164" s="11">
        <v>1470</v>
      </c>
      <c r="I164" s="11">
        <v>109</v>
      </c>
      <c r="J164" s="35">
        <v>0.87085308056872035</v>
      </c>
      <c r="K164" s="32">
        <f t="shared" si="4"/>
        <v>0</v>
      </c>
      <c r="L164" s="11">
        <v>7794</v>
      </c>
      <c r="M164" s="11">
        <v>6861</v>
      </c>
      <c r="N164" s="11">
        <v>589</v>
      </c>
      <c r="O164" s="35">
        <v>0.88029253271747498</v>
      </c>
      <c r="P164" s="11">
        <v>371</v>
      </c>
      <c r="Q164" s="11">
        <v>284</v>
      </c>
      <c r="R164" s="11">
        <v>65</v>
      </c>
      <c r="S164" s="35">
        <v>0.76549865229110514</v>
      </c>
      <c r="T164" s="11">
        <v>108</v>
      </c>
      <c r="U164" s="11">
        <v>80</v>
      </c>
      <c r="V164" s="11">
        <v>13</v>
      </c>
      <c r="W164" s="35">
        <v>0.7407407407407407</v>
      </c>
      <c r="X164" s="11">
        <v>503</v>
      </c>
      <c r="Y164" s="11">
        <v>384</v>
      </c>
      <c r="Z164" s="11">
        <v>102</v>
      </c>
      <c r="AA164" s="35">
        <v>0.76341948310139163</v>
      </c>
      <c r="AB164" s="26">
        <v>309</v>
      </c>
      <c r="AC164" s="26">
        <v>242</v>
      </c>
      <c r="AD164" s="26">
        <v>55</v>
      </c>
      <c r="AE164" s="36">
        <v>0.78317152103559873</v>
      </c>
      <c r="AF164" s="28">
        <v>284</v>
      </c>
      <c r="AG164" s="28">
        <v>235</v>
      </c>
      <c r="AH164" s="28">
        <v>19</v>
      </c>
      <c r="AI164" s="37">
        <v>0.82746478873239437</v>
      </c>
      <c r="AJ164" s="33">
        <f t="shared" si="5"/>
        <v>0</v>
      </c>
      <c r="AK164" s="12">
        <v>1319</v>
      </c>
      <c r="AL164" s="12">
        <v>1044</v>
      </c>
      <c r="AM164" s="12">
        <v>197</v>
      </c>
      <c r="AN164" s="14">
        <v>0.79150871872630779</v>
      </c>
    </row>
    <row r="165" spans="2:40" ht="16.5" x14ac:dyDescent="0.25">
      <c r="B165" s="10">
        <v>45087</v>
      </c>
      <c r="C165" s="11">
        <v>311</v>
      </c>
      <c r="D165" s="11">
        <v>238</v>
      </c>
      <c r="E165" s="11">
        <v>80</v>
      </c>
      <c r="F165" s="35">
        <v>0.76527331189710612</v>
      </c>
      <c r="G165" s="11">
        <v>1688</v>
      </c>
      <c r="H165" s="11">
        <v>1427</v>
      </c>
      <c r="I165" s="11">
        <v>151</v>
      </c>
      <c r="J165" s="35">
        <v>0.84537914691943128</v>
      </c>
      <c r="K165" s="32">
        <f t="shared" si="4"/>
        <v>0</v>
      </c>
      <c r="L165" s="11">
        <v>7790</v>
      </c>
      <c r="M165" s="11">
        <v>6727</v>
      </c>
      <c r="N165" s="11">
        <v>708</v>
      </c>
      <c r="O165" s="35">
        <v>0.86354300385109117</v>
      </c>
      <c r="P165" s="11">
        <v>373</v>
      </c>
      <c r="Q165" s="11">
        <v>283</v>
      </c>
      <c r="R165" s="11">
        <v>66</v>
      </c>
      <c r="S165" s="35">
        <v>0.75871313672922247</v>
      </c>
      <c r="T165" s="11">
        <v>108</v>
      </c>
      <c r="U165" s="11">
        <v>81</v>
      </c>
      <c r="V165" s="11">
        <v>13</v>
      </c>
      <c r="W165" s="35">
        <v>0.75</v>
      </c>
      <c r="X165" s="11">
        <v>505</v>
      </c>
      <c r="Y165" s="11">
        <v>379</v>
      </c>
      <c r="Z165" s="11">
        <v>111</v>
      </c>
      <c r="AA165" s="35">
        <v>0.7504950495049505</v>
      </c>
      <c r="AB165" s="26">
        <v>309</v>
      </c>
      <c r="AC165" s="26">
        <v>242</v>
      </c>
      <c r="AD165" s="26">
        <v>60</v>
      </c>
      <c r="AE165" s="36">
        <v>0.78317152103559873</v>
      </c>
      <c r="AF165" s="28">
        <v>284</v>
      </c>
      <c r="AG165" s="28">
        <v>230</v>
      </c>
      <c r="AH165" s="28">
        <v>24</v>
      </c>
      <c r="AI165" s="37">
        <v>0.8098591549295775</v>
      </c>
      <c r="AJ165" s="33">
        <f t="shared" si="5"/>
        <v>0</v>
      </c>
      <c r="AK165" s="12">
        <v>1322</v>
      </c>
      <c r="AL165" s="12">
        <v>991</v>
      </c>
      <c r="AM165" s="12">
        <v>251</v>
      </c>
      <c r="AN165" s="14">
        <v>0.74962178517397882</v>
      </c>
    </row>
    <row r="166" spans="2:40" ht="16.5" x14ac:dyDescent="0.25">
      <c r="B166" s="10">
        <v>45088</v>
      </c>
      <c r="C166" s="11">
        <v>311</v>
      </c>
      <c r="D166" s="11">
        <v>257</v>
      </c>
      <c r="E166" s="11">
        <v>33</v>
      </c>
      <c r="F166" s="35">
        <v>0.82636655948553051</v>
      </c>
      <c r="G166" s="11">
        <v>1688</v>
      </c>
      <c r="H166" s="11">
        <v>1382</v>
      </c>
      <c r="I166" s="11">
        <v>70</v>
      </c>
      <c r="J166" s="35">
        <v>0.81872037914691942</v>
      </c>
      <c r="K166" s="32">
        <f t="shared" si="4"/>
        <v>0</v>
      </c>
      <c r="L166" s="11">
        <v>7629</v>
      </c>
      <c r="M166" s="11">
        <v>7008</v>
      </c>
      <c r="N166" s="11">
        <v>426</v>
      </c>
      <c r="O166" s="35">
        <v>0.918600078647267</v>
      </c>
      <c r="P166" s="11">
        <v>373</v>
      </c>
      <c r="Q166" s="11">
        <v>292</v>
      </c>
      <c r="R166" s="11">
        <v>34</v>
      </c>
      <c r="S166" s="35">
        <v>0.78284182305630023</v>
      </c>
      <c r="T166" s="11">
        <v>108</v>
      </c>
      <c r="U166" s="11">
        <v>74</v>
      </c>
      <c r="V166" s="11">
        <v>3</v>
      </c>
      <c r="W166" s="35">
        <v>0.68518518518518523</v>
      </c>
      <c r="X166" s="11">
        <v>505</v>
      </c>
      <c r="Y166" s="11">
        <v>383</v>
      </c>
      <c r="Z166" s="11">
        <v>55</v>
      </c>
      <c r="AA166" s="35">
        <v>0.75841584158415842</v>
      </c>
      <c r="AB166" s="26">
        <v>309</v>
      </c>
      <c r="AC166" s="26">
        <v>232</v>
      </c>
      <c r="AD166" s="26">
        <v>24</v>
      </c>
      <c r="AE166" s="36">
        <v>0.7508090614886731</v>
      </c>
      <c r="AF166" s="28">
        <v>284</v>
      </c>
      <c r="AG166" s="28">
        <v>228</v>
      </c>
      <c r="AH166" s="28">
        <v>16</v>
      </c>
      <c r="AI166" s="37">
        <v>0.80281690140845074</v>
      </c>
      <c r="AJ166" s="33">
        <f t="shared" si="5"/>
        <v>0</v>
      </c>
      <c r="AK166" s="26">
        <v>1322</v>
      </c>
      <c r="AL166" s="26">
        <v>1007</v>
      </c>
      <c r="AM166" s="11">
        <v>95</v>
      </c>
      <c r="AN166" s="38">
        <v>0.76172465960665658</v>
      </c>
    </row>
    <row r="167" spans="2:40" ht="16.5" x14ac:dyDescent="0.25">
      <c r="B167" s="10">
        <v>45089</v>
      </c>
      <c r="C167" s="11">
        <v>311</v>
      </c>
      <c r="D167" s="11">
        <v>218</v>
      </c>
      <c r="E167" s="11">
        <v>27</v>
      </c>
      <c r="F167" s="35">
        <v>0.70096463022508038</v>
      </c>
      <c r="G167" s="11">
        <v>1688</v>
      </c>
      <c r="H167" s="11">
        <v>1432</v>
      </c>
      <c r="I167" s="11">
        <v>56</v>
      </c>
      <c r="J167" s="35">
        <v>0.84834123222748814</v>
      </c>
      <c r="K167" s="32">
        <f t="shared" si="4"/>
        <v>0</v>
      </c>
      <c r="L167" s="11">
        <v>7790</v>
      </c>
      <c r="M167" s="11">
        <v>6367</v>
      </c>
      <c r="N167" s="11">
        <v>415</v>
      </c>
      <c r="O167" s="35">
        <v>0.81732991014120671</v>
      </c>
      <c r="P167" s="11">
        <v>373</v>
      </c>
      <c r="Q167" s="11">
        <v>273</v>
      </c>
      <c r="R167" s="11">
        <v>30</v>
      </c>
      <c r="S167" s="35">
        <v>0.73190348525469173</v>
      </c>
      <c r="T167" s="11">
        <v>108</v>
      </c>
      <c r="U167" s="11">
        <v>81</v>
      </c>
      <c r="V167" s="11">
        <v>4</v>
      </c>
      <c r="W167" s="35">
        <v>0.75</v>
      </c>
      <c r="X167" s="11">
        <v>505</v>
      </c>
      <c r="Y167" s="11">
        <v>385</v>
      </c>
      <c r="Z167" s="11">
        <v>24</v>
      </c>
      <c r="AA167" s="35">
        <v>0.76237623762376239</v>
      </c>
      <c r="AB167" s="26">
        <v>284</v>
      </c>
      <c r="AC167" s="26">
        <v>226</v>
      </c>
      <c r="AD167" s="26">
        <v>18</v>
      </c>
      <c r="AE167" s="36">
        <v>0.79577464788732399</v>
      </c>
      <c r="AF167" s="28">
        <v>284</v>
      </c>
      <c r="AG167" s="28">
        <v>226</v>
      </c>
      <c r="AH167" s="28">
        <v>18</v>
      </c>
      <c r="AI167" s="37">
        <v>0.79577464788732399</v>
      </c>
      <c r="AJ167" s="33">
        <f t="shared" si="5"/>
        <v>0</v>
      </c>
      <c r="AK167" s="12">
        <v>1322</v>
      </c>
      <c r="AL167" s="12">
        <v>1000</v>
      </c>
      <c r="AM167" s="12">
        <v>70</v>
      </c>
      <c r="AN167" s="14">
        <v>0.75642965204236001</v>
      </c>
    </row>
    <row r="168" spans="2:40" ht="16.5" x14ac:dyDescent="0.25">
      <c r="B168" s="10">
        <v>45090</v>
      </c>
      <c r="C168" s="11">
        <v>311</v>
      </c>
      <c r="D168" s="11">
        <v>260</v>
      </c>
      <c r="E168" s="11">
        <v>67</v>
      </c>
      <c r="F168" s="35">
        <v>0.83601286173633438</v>
      </c>
      <c r="G168" s="11">
        <v>1688</v>
      </c>
      <c r="H168" s="11">
        <v>1378</v>
      </c>
      <c r="I168" s="11">
        <v>206</v>
      </c>
      <c r="J168" s="35">
        <v>0.81635071090047395</v>
      </c>
      <c r="K168" s="32">
        <f t="shared" si="4"/>
        <v>0</v>
      </c>
      <c r="L168" s="11">
        <v>7790</v>
      </c>
      <c r="M168" s="11">
        <v>6704</v>
      </c>
      <c r="N168" s="11">
        <v>721</v>
      </c>
      <c r="O168" s="35">
        <v>0.8605905006418485</v>
      </c>
      <c r="P168" s="11">
        <v>373</v>
      </c>
      <c r="Q168" s="11">
        <v>269</v>
      </c>
      <c r="R168" s="11">
        <v>74</v>
      </c>
      <c r="S168" s="35">
        <v>0.72117962466487939</v>
      </c>
      <c r="T168" s="11">
        <v>108</v>
      </c>
      <c r="U168" s="11">
        <v>86</v>
      </c>
      <c r="V168" s="11">
        <v>8</v>
      </c>
      <c r="W168" s="35">
        <v>0.79629629629629628</v>
      </c>
      <c r="X168" s="11">
        <v>505</v>
      </c>
      <c r="Y168" s="11">
        <v>399</v>
      </c>
      <c r="Z168" s="11">
        <v>95</v>
      </c>
      <c r="AA168" s="35">
        <v>0.79009900990099013</v>
      </c>
      <c r="AB168" s="26">
        <v>309</v>
      </c>
      <c r="AC168" s="26">
        <v>249</v>
      </c>
      <c r="AD168" s="26">
        <v>44</v>
      </c>
      <c r="AE168" s="36">
        <v>0.80582524271844658</v>
      </c>
      <c r="AF168" s="28">
        <v>284</v>
      </c>
      <c r="AG168" s="28">
        <v>225</v>
      </c>
      <c r="AH168" s="28">
        <v>29</v>
      </c>
      <c r="AI168" s="37">
        <v>0.79225352112676062</v>
      </c>
      <c r="AJ168" s="33">
        <f t="shared" si="5"/>
        <v>0</v>
      </c>
      <c r="AK168" s="12">
        <v>1322</v>
      </c>
      <c r="AL168" s="12">
        <v>1040</v>
      </c>
      <c r="AM168" s="12">
        <v>199</v>
      </c>
      <c r="AN168" s="14">
        <v>0.78668683812405449</v>
      </c>
    </row>
    <row r="169" spans="2:40" ht="16.5" x14ac:dyDescent="0.25">
      <c r="B169" s="10">
        <v>45091</v>
      </c>
      <c r="C169" s="11">
        <v>311</v>
      </c>
      <c r="D169" s="11">
        <v>251</v>
      </c>
      <c r="E169" s="11">
        <v>74</v>
      </c>
      <c r="F169" s="35">
        <v>0.80707395498392287</v>
      </c>
      <c r="G169" s="11">
        <v>1682</v>
      </c>
      <c r="H169" s="11">
        <v>1449</v>
      </c>
      <c r="I169" s="11">
        <v>150</v>
      </c>
      <c r="J169" s="35">
        <v>0.86147443519619504</v>
      </c>
      <c r="K169" s="32">
        <f t="shared" si="4"/>
        <v>-6</v>
      </c>
      <c r="L169" s="11">
        <v>7790</v>
      </c>
      <c r="M169" s="11">
        <v>6817</v>
      </c>
      <c r="N169" s="11">
        <v>616</v>
      </c>
      <c r="O169" s="35">
        <v>0.87509627727856221</v>
      </c>
      <c r="P169" s="11">
        <v>373</v>
      </c>
      <c r="Q169" s="11">
        <v>262</v>
      </c>
      <c r="R169" s="11">
        <v>80</v>
      </c>
      <c r="S169" s="35">
        <v>0.7024128686327078</v>
      </c>
      <c r="T169" s="11">
        <v>108</v>
      </c>
      <c r="U169" s="11">
        <v>83</v>
      </c>
      <c r="V169" s="11">
        <v>11</v>
      </c>
      <c r="W169" s="35">
        <v>0.76851851851851849</v>
      </c>
      <c r="X169" s="11">
        <v>505</v>
      </c>
      <c r="Y169" s="11">
        <v>400</v>
      </c>
      <c r="Z169" s="11">
        <v>87</v>
      </c>
      <c r="AA169" s="35">
        <v>0.79207920792079212</v>
      </c>
      <c r="AB169" s="26">
        <v>309</v>
      </c>
      <c r="AC169" s="26">
        <v>245</v>
      </c>
      <c r="AD169" s="26">
        <v>56</v>
      </c>
      <c r="AE169" s="36">
        <v>0.79288025889967639</v>
      </c>
      <c r="AF169" s="28">
        <v>284</v>
      </c>
      <c r="AG169" s="28">
        <v>229</v>
      </c>
      <c r="AH169" s="28">
        <v>25</v>
      </c>
      <c r="AI169" s="37">
        <v>0.80633802816901412</v>
      </c>
      <c r="AJ169" s="33">
        <f t="shared" si="5"/>
        <v>0</v>
      </c>
      <c r="AK169" s="26">
        <v>1322</v>
      </c>
      <c r="AL169" s="26">
        <v>1040</v>
      </c>
      <c r="AM169" s="11">
        <v>207</v>
      </c>
      <c r="AN169" s="38">
        <v>0.78668683812405449</v>
      </c>
    </row>
    <row r="170" spans="2:40" ht="16.5" x14ac:dyDescent="0.25">
      <c r="B170" s="10">
        <v>45092</v>
      </c>
      <c r="C170" s="11">
        <v>311</v>
      </c>
      <c r="D170" s="11">
        <v>254</v>
      </c>
      <c r="E170" s="11">
        <v>76</v>
      </c>
      <c r="F170" s="35">
        <v>0.81672025723472674</v>
      </c>
      <c r="G170" s="11">
        <v>1682</v>
      </c>
      <c r="H170" s="11">
        <v>1430</v>
      </c>
      <c r="I170" s="11">
        <v>149</v>
      </c>
      <c r="J170" s="35">
        <v>0.8501783590963139</v>
      </c>
      <c r="K170" s="32">
        <f t="shared" si="4"/>
        <v>0</v>
      </c>
      <c r="L170" s="11">
        <v>7790</v>
      </c>
      <c r="M170" s="11">
        <v>6882</v>
      </c>
      <c r="N170" s="11">
        <v>576</v>
      </c>
      <c r="O170" s="35">
        <v>0.88344030808729135</v>
      </c>
      <c r="P170" s="11">
        <v>373</v>
      </c>
      <c r="Q170" s="11">
        <v>254</v>
      </c>
      <c r="R170" s="11">
        <v>89</v>
      </c>
      <c r="S170" s="35">
        <v>0.68096514745308312</v>
      </c>
      <c r="T170" s="11">
        <v>108</v>
      </c>
      <c r="U170" s="11">
        <v>87</v>
      </c>
      <c r="V170" s="11">
        <v>14</v>
      </c>
      <c r="W170" s="35">
        <v>0.80555555555555558</v>
      </c>
      <c r="X170" s="11">
        <v>505</v>
      </c>
      <c r="Y170" s="11">
        <v>382</v>
      </c>
      <c r="Z170" s="11">
        <v>106</v>
      </c>
      <c r="AA170" s="35">
        <v>0.75643564356435644</v>
      </c>
      <c r="AB170" s="26">
        <v>309</v>
      </c>
      <c r="AC170" s="26">
        <v>254</v>
      </c>
      <c r="AD170" s="26">
        <v>55</v>
      </c>
      <c r="AE170" s="36">
        <v>0.82200647249190939</v>
      </c>
      <c r="AF170" s="28">
        <v>284</v>
      </c>
      <c r="AG170" s="28">
        <v>226</v>
      </c>
      <c r="AH170" s="28">
        <v>28</v>
      </c>
      <c r="AI170" s="37">
        <v>0.79577464788732399</v>
      </c>
      <c r="AJ170" s="33">
        <f t="shared" si="5"/>
        <v>0</v>
      </c>
      <c r="AK170" s="12">
        <v>1322</v>
      </c>
      <c r="AL170" s="12">
        <v>1052</v>
      </c>
      <c r="AM170" s="12">
        <v>182</v>
      </c>
      <c r="AN170" s="14">
        <v>0.79576399394856279</v>
      </c>
    </row>
    <row r="171" spans="2:40" ht="16.5" x14ac:dyDescent="0.25">
      <c r="B171" s="10">
        <v>45093</v>
      </c>
      <c r="C171" s="11">
        <v>311</v>
      </c>
      <c r="D171" s="11">
        <v>244</v>
      </c>
      <c r="E171" s="11">
        <v>81</v>
      </c>
      <c r="F171" s="35">
        <v>0.78456591639871387</v>
      </c>
      <c r="G171" s="11">
        <v>1682</v>
      </c>
      <c r="H171" s="11">
        <v>1400</v>
      </c>
      <c r="I171" s="11">
        <v>199</v>
      </c>
      <c r="J171" s="35">
        <v>0.83234244946492275</v>
      </c>
      <c r="K171" s="32">
        <f t="shared" si="4"/>
        <v>0</v>
      </c>
      <c r="L171" s="11">
        <v>7790</v>
      </c>
      <c r="M171" s="11">
        <v>6803</v>
      </c>
      <c r="N171" s="11">
        <v>627</v>
      </c>
      <c r="O171" s="35">
        <v>0.87329910141206679</v>
      </c>
      <c r="P171" s="11">
        <v>373</v>
      </c>
      <c r="Q171" s="11">
        <v>265</v>
      </c>
      <c r="R171" s="11">
        <v>81</v>
      </c>
      <c r="S171" s="35">
        <v>0.71045576407506705</v>
      </c>
      <c r="T171" s="11">
        <v>108</v>
      </c>
      <c r="U171" s="11">
        <v>78</v>
      </c>
      <c r="V171" s="11">
        <v>23</v>
      </c>
      <c r="W171" s="35">
        <v>0.72222222222222221</v>
      </c>
      <c r="X171" s="11">
        <v>507</v>
      </c>
      <c r="Y171" s="11">
        <v>385</v>
      </c>
      <c r="Z171" s="11">
        <v>106</v>
      </c>
      <c r="AA171" s="35">
        <v>0.75936883629191321</v>
      </c>
      <c r="AB171" s="26">
        <v>309</v>
      </c>
      <c r="AC171" s="26">
        <v>261</v>
      </c>
      <c r="AD171" s="26">
        <v>48</v>
      </c>
      <c r="AE171" s="36">
        <v>0.84466019417475724</v>
      </c>
      <c r="AF171" s="28">
        <v>284</v>
      </c>
      <c r="AG171" s="28">
        <v>228</v>
      </c>
      <c r="AH171" s="28">
        <v>26</v>
      </c>
      <c r="AI171" s="37">
        <v>0.80281690140845074</v>
      </c>
      <c r="AJ171" s="33">
        <f t="shared" si="5"/>
        <v>0</v>
      </c>
      <c r="AK171" s="12">
        <v>1327</v>
      </c>
      <c r="AL171" s="12">
        <v>1013</v>
      </c>
      <c r="AM171" s="12">
        <v>232</v>
      </c>
      <c r="AN171" s="14">
        <v>0.76337603617181615</v>
      </c>
    </row>
    <row r="172" spans="2:40" ht="16.5" x14ac:dyDescent="0.25">
      <c r="B172" s="10">
        <v>45094</v>
      </c>
      <c r="C172" s="11">
        <v>311</v>
      </c>
      <c r="D172" s="11">
        <v>239</v>
      </c>
      <c r="E172" s="11">
        <v>84</v>
      </c>
      <c r="F172" s="35">
        <v>0.76848874598070738</v>
      </c>
      <c r="G172" s="11">
        <v>1682</v>
      </c>
      <c r="H172" s="11">
        <v>1397</v>
      </c>
      <c r="I172" s="11">
        <v>187</v>
      </c>
      <c r="J172" s="35">
        <v>0.83055885850178357</v>
      </c>
      <c r="K172" s="32">
        <f t="shared" si="4"/>
        <v>0</v>
      </c>
      <c r="L172" s="11">
        <v>7790</v>
      </c>
      <c r="M172" s="11">
        <v>6566</v>
      </c>
      <c r="N172" s="11">
        <v>901</v>
      </c>
      <c r="O172" s="35">
        <v>0.84287548138639279</v>
      </c>
      <c r="P172" s="11">
        <v>373</v>
      </c>
      <c r="Q172" s="11">
        <v>270</v>
      </c>
      <c r="R172" s="11">
        <v>84</v>
      </c>
      <c r="S172" s="35">
        <v>0.72386058981233248</v>
      </c>
      <c r="T172" s="11">
        <v>108</v>
      </c>
      <c r="U172" s="11">
        <v>87</v>
      </c>
      <c r="V172" s="11">
        <v>14</v>
      </c>
      <c r="W172" s="35">
        <v>0.80555555555555558</v>
      </c>
      <c r="X172" s="11">
        <v>507</v>
      </c>
      <c r="Y172" s="11">
        <v>398</v>
      </c>
      <c r="Z172" s="11">
        <v>92</v>
      </c>
      <c r="AA172" s="35">
        <v>0.78500986193293887</v>
      </c>
      <c r="AB172" s="26">
        <v>309</v>
      </c>
      <c r="AC172" s="26">
        <v>245</v>
      </c>
      <c r="AD172" s="26">
        <v>56</v>
      </c>
      <c r="AE172" s="36">
        <v>0.79288025889967639</v>
      </c>
      <c r="AF172" s="28">
        <v>284</v>
      </c>
      <c r="AG172" s="28">
        <v>233</v>
      </c>
      <c r="AH172" s="28">
        <v>21</v>
      </c>
      <c r="AI172" s="37">
        <v>0.82042253521126762</v>
      </c>
      <c r="AJ172" s="33">
        <f t="shared" si="5"/>
        <v>0</v>
      </c>
      <c r="AK172" s="26">
        <v>1327</v>
      </c>
      <c r="AL172" s="26">
        <v>1040</v>
      </c>
      <c r="AM172" s="11">
        <v>206</v>
      </c>
      <c r="AN172" s="38">
        <v>0.78372268274302936</v>
      </c>
    </row>
    <row r="173" spans="2:40" ht="16.5" x14ac:dyDescent="0.25">
      <c r="B173" s="10">
        <v>45095</v>
      </c>
      <c r="C173" s="11">
        <v>311</v>
      </c>
      <c r="D173" s="11">
        <v>252</v>
      </c>
      <c r="E173" s="11">
        <v>64</v>
      </c>
      <c r="F173" s="35">
        <v>0.81028938906752412</v>
      </c>
      <c r="G173" s="11">
        <v>1682</v>
      </c>
      <c r="H173" s="11">
        <v>1372</v>
      </c>
      <c r="I173" s="11">
        <v>211</v>
      </c>
      <c r="J173" s="35">
        <v>0.81569560047562428</v>
      </c>
      <c r="K173" s="32">
        <f t="shared" si="4"/>
        <v>0</v>
      </c>
      <c r="L173" s="11">
        <v>7790</v>
      </c>
      <c r="M173" s="11">
        <v>6472</v>
      </c>
      <c r="N173" s="11">
        <v>951</v>
      </c>
      <c r="O173" s="35">
        <v>0.83080872913992299</v>
      </c>
      <c r="P173" s="11">
        <v>373</v>
      </c>
      <c r="Q173" s="11">
        <v>255</v>
      </c>
      <c r="R173" s="11">
        <v>97</v>
      </c>
      <c r="S173" s="35">
        <v>0.6836461126005362</v>
      </c>
      <c r="T173" s="11">
        <v>108</v>
      </c>
      <c r="U173" s="11">
        <v>88</v>
      </c>
      <c r="V173" s="11">
        <v>13</v>
      </c>
      <c r="W173" s="35">
        <v>0.81481481481481477</v>
      </c>
      <c r="X173" s="11">
        <v>507</v>
      </c>
      <c r="Y173" s="11">
        <v>387</v>
      </c>
      <c r="Z173" s="11">
        <v>103</v>
      </c>
      <c r="AA173" s="35">
        <v>0.76331360946745563</v>
      </c>
      <c r="AB173" s="26">
        <v>309</v>
      </c>
      <c r="AC173" s="26">
        <v>242</v>
      </c>
      <c r="AD173" s="26">
        <v>55</v>
      </c>
      <c r="AE173" s="36">
        <v>0.78317152103559873</v>
      </c>
      <c r="AF173" s="28">
        <v>284</v>
      </c>
      <c r="AG173" s="28">
        <v>231</v>
      </c>
      <c r="AH173" s="28">
        <v>23</v>
      </c>
      <c r="AI173" s="37">
        <v>0.81338028169014087</v>
      </c>
      <c r="AJ173" s="33">
        <f t="shared" si="5"/>
        <v>0</v>
      </c>
      <c r="AK173" s="12">
        <v>1327</v>
      </c>
      <c r="AL173" s="12">
        <v>1028</v>
      </c>
      <c r="AM173" s="12">
        <v>218</v>
      </c>
      <c r="AN173" s="14">
        <v>0.77467972871137902</v>
      </c>
    </row>
    <row r="174" spans="2:40" ht="16.5" x14ac:dyDescent="0.25">
      <c r="B174" s="10">
        <v>45096</v>
      </c>
      <c r="C174" s="11">
        <v>311</v>
      </c>
      <c r="D174" s="11">
        <v>255</v>
      </c>
      <c r="E174" s="11">
        <v>108</v>
      </c>
      <c r="F174" s="35">
        <v>0.819935691318328</v>
      </c>
      <c r="G174" s="11">
        <v>1682</v>
      </c>
      <c r="H174" s="11">
        <v>1331</v>
      </c>
      <c r="I174" s="11">
        <v>267</v>
      </c>
      <c r="J174" s="35">
        <v>0.79131985731272292</v>
      </c>
      <c r="K174" s="32">
        <f t="shared" si="4"/>
        <v>0</v>
      </c>
      <c r="L174" s="11">
        <v>7790</v>
      </c>
      <c r="M174" s="11">
        <v>6690</v>
      </c>
      <c r="N174" s="11">
        <v>732</v>
      </c>
      <c r="O174" s="35">
        <v>0.85879332477535297</v>
      </c>
      <c r="P174" s="11">
        <v>373</v>
      </c>
      <c r="Q174" s="11">
        <v>264</v>
      </c>
      <c r="R174" s="11">
        <v>88</v>
      </c>
      <c r="S174" s="35">
        <v>0.70777479892761397</v>
      </c>
      <c r="T174" s="11">
        <v>108</v>
      </c>
      <c r="U174" s="11">
        <v>85</v>
      </c>
      <c r="V174" s="11">
        <v>16</v>
      </c>
      <c r="W174" s="35">
        <v>0.78703703703703709</v>
      </c>
      <c r="X174" s="11">
        <v>513</v>
      </c>
      <c r="Y174" s="11">
        <v>398</v>
      </c>
      <c r="Z174" s="11">
        <v>92</v>
      </c>
      <c r="AA174" s="35">
        <v>0.77582846003898631</v>
      </c>
      <c r="AB174" s="26">
        <v>309</v>
      </c>
      <c r="AC174" s="26">
        <v>235</v>
      </c>
      <c r="AD174" s="26">
        <v>63</v>
      </c>
      <c r="AE174" s="36">
        <v>0.76051779935275077</v>
      </c>
      <c r="AF174" s="28">
        <v>284</v>
      </c>
      <c r="AG174" s="28">
        <v>232</v>
      </c>
      <c r="AH174" s="28">
        <v>22</v>
      </c>
      <c r="AI174" s="37">
        <v>0.81690140845070425</v>
      </c>
      <c r="AJ174" s="33">
        <f t="shared" si="5"/>
        <v>0</v>
      </c>
      <c r="AK174" s="12">
        <v>1327</v>
      </c>
      <c r="AL174" s="12">
        <v>1010</v>
      </c>
      <c r="AM174" s="12">
        <v>238</v>
      </c>
      <c r="AN174" s="14">
        <v>0.76111529766390351</v>
      </c>
    </row>
    <row r="175" spans="2:40" ht="16.5" x14ac:dyDescent="0.25">
      <c r="B175" s="10">
        <v>45097</v>
      </c>
      <c r="C175" s="11">
        <v>311</v>
      </c>
      <c r="D175" s="11">
        <v>240</v>
      </c>
      <c r="E175" s="11">
        <v>79</v>
      </c>
      <c r="F175" s="35">
        <v>0.77170418006430863</v>
      </c>
      <c r="G175" s="11">
        <v>1672</v>
      </c>
      <c r="H175" s="11">
        <v>1376</v>
      </c>
      <c r="I175" s="11">
        <v>202</v>
      </c>
      <c r="J175" s="35">
        <v>0.82296650717703346</v>
      </c>
      <c r="K175" s="32">
        <f t="shared" si="4"/>
        <v>-10</v>
      </c>
      <c r="L175" s="11">
        <v>7790</v>
      </c>
      <c r="M175" s="11">
        <v>6670</v>
      </c>
      <c r="N175" s="11">
        <v>759</v>
      </c>
      <c r="O175" s="35">
        <v>0.85622593068035946</v>
      </c>
      <c r="P175" s="11">
        <v>373</v>
      </c>
      <c r="Q175" s="11">
        <v>250</v>
      </c>
      <c r="R175" s="11">
        <v>98</v>
      </c>
      <c r="S175" s="35">
        <v>0.67024128686327078</v>
      </c>
      <c r="T175" s="11">
        <v>108</v>
      </c>
      <c r="U175" s="11">
        <v>80</v>
      </c>
      <c r="V175" s="11">
        <v>14</v>
      </c>
      <c r="W175" s="35">
        <v>0.7407407407407407</v>
      </c>
      <c r="X175" s="11">
        <v>513</v>
      </c>
      <c r="Y175" s="11">
        <v>404</v>
      </c>
      <c r="Z175" s="11">
        <v>90</v>
      </c>
      <c r="AA175" s="35">
        <v>0.78752436647173485</v>
      </c>
      <c r="AB175" s="26">
        <v>309</v>
      </c>
      <c r="AC175" s="26">
        <v>237</v>
      </c>
      <c r="AD175" s="26">
        <v>61</v>
      </c>
      <c r="AE175" s="36">
        <v>0.76699029126213591</v>
      </c>
      <c r="AF175" s="28">
        <v>284</v>
      </c>
      <c r="AG175" s="28">
        <v>235</v>
      </c>
      <c r="AH175" s="28">
        <v>19</v>
      </c>
      <c r="AI175" s="37">
        <v>0.82746478873239437</v>
      </c>
      <c r="AJ175" s="33">
        <f t="shared" si="5"/>
        <v>0</v>
      </c>
      <c r="AK175" s="26">
        <v>1327</v>
      </c>
      <c r="AL175" s="26">
        <v>1038</v>
      </c>
      <c r="AM175" s="11">
        <v>205</v>
      </c>
      <c r="AN175" s="38">
        <v>0.78221552373775438</v>
      </c>
    </row>
    <row r="176" spans="2:40" ht="16.5" x14ac:dyDescent="0.25">
      <c r="B176" s="10">
        <v>45098</v>
      </c>
      <c r="C176" s="11">
        <v>311</v>
      </c>
      <c r="D176" s="11">
        <v>242</v>
      </c>
      <c r="E176" s="11">
        <v>78</v>
      </c>
      <c r="F176" s="35">
        <v>0.77813504823151125</v>
      </c>
      <c r="G176" s="11">
        <v>1672</v>
      </c>
      <c r="H176" s="11">
        <v>1384</v>
      </c>
      <c r="I176" s="11">
        <v>195</v>
      </c>
      <c r="J176" s="35">
        <v>0.82775119617224879</v>
      </c>
      <c r="K176" s="32">
        <f t="shared" si="4"/>
        <v>0</v>
      </c>
      <c r="L176" s="11">
        <v>7790</v>
      </c>
      <c r="M176" s="11">
        <v>6796</v>
      </c>
      <c r="N176" s="11">
        <v>653</v>
      </c>
      <c r="O176" s="35">
        <v>0.87240051347881897</v>
      </c>
      <c r="P176" s="11">
        <v>373</v>
      </c>
      <c r="Q176" s="11">
        <v>263</v>
      </c>
      <c r="R176" s="11">
        <v>83</v>
      </c>
      <c r="S176" s="35">
        <v>0.70509383378016088</v>
      </c>
      <c r="T176" s="11">
        <v>108</v>
      </c>
      <c r="U176" s="11">
        <v>82</v>
      </c>
      <c r="V176" s="11">
        <v>19</v>
      </c>
      <c r="W176" s="35">
        <v>0.7592592592592593</v>
      </c>
      <c r="X176" s="11">
        <v>513</v>
      </c>
      <c r="Y176" s="11">
        <v>409</v>
      </c>
      <c r="Z176" s="11">
        <v>87</v>
      </c>
      <c r="AA176" s="35">
        <v>0.79727095516569202</v>
      </c>
      <c r="AB176" s="26">
        <v>309</v>
      </c>
      <c r="AC176" s="26">
        <v>239</v>
      </c>
      <c r="AD176" s="26">
        <v>58</v>
      </c>
      <c r="AE176" s="36">
        <v>0.77346278317152106</v>
      </c>
      <c r="AF176" s="28">
        <v>284</v>
      </c>
      <c r="AG176" s="28">
        <v>231</v>
      </c>
      <c r="AH176" s="28">
        <v>23</v>
      </c>
      <c r="AI176" s="37">
        <v>0.81338028169014087</v>
      </c>
      <c r="AJ176" s="33">
        <f t="shared" si="5"/>
        <v>0</v>
      </c>
      <c r="AK176" s="12">
        <v>1327</v>
      </c>
      <c r="AL176" s="12">
        <v>1052</v>
      </c>
      <c r="AM176" s="12">
        <v>194</v>
      </c>
      <c r="AN176" s="14">
        <v>0.79276563677467971</v>
      </c>
    </row>
    <row r="177" spans="2:40" ht="16.5" x14ac:dyDescent="0.25">
      <c r="B177" s="10">
        <v>45099</v>
      </c>
      <c r="C177" s="11">
        <v>311</v>
      </c>
      <c r="D177" s="11">
        <v>249</v>
      </c>
      <c r="E177" s="11">
        <v>68</v>
      </c>
      <c r="F177" s="35">
        <v>0.80064308681672025</v>
      </c>
      <c r="G177" s="11">
        <v>1672</v>
      </c>
      <c r="H177" s="11">
        <v>1356</v>
      </c>
      <c r="I177" s="11">
        <v>223</v>
      </c>
      <c r="J177" s="35">
        <v>0.81100478468899517</v>
      </c>
      <c r="K177" s="32">
        <f t="shared" si="4"/>
        <v>0</v>
      </c>
      <c r="L177" s="11">
        <v>7790</v>
      </c>
      <c r="M177" s="11">
        <v>6874</v>
      </c>
      <c r="N177" s="11">
        <v>578</v>
      </c>
      <c r="O177" s="35">
        <v>0.88241335044929392</v>
      </c>
      <c r="P177" s="11">
        <v>373</v>
      </c>
      <c r="Q177" s="11">
        <v>257</v>
      </c>
      <c r="R177" s="11">
        <v>97</v>
      </c>
      <c r="S177" s="35">
        <v>0.68900804289544237</v>
      </c>
      <c r="T177" s="11">
        <v>108</v>
      </c>
      <c r="U177" s="11">
        <v>78</v>
      </c>
      <c r="V177" s="11">
        <v>23</v>
      </c>
      <c r="W177" s="35">
        <v>0.72222222222222221</v>
      </c>
      <c r="X177" s="11">
        <v>513</v>
      </c>
      <c r="Y177" s="11">
        <v>415</v>
      </c>
      <c r="Z177" s="11">
        <v>111</v>
      </c>
      <c r="AA177" s="35">
        <v>0.80896686159844056</v>
      </c>
      <c r="AB177" s="26">
        <v>309</v>
      </c>
      <c r="AC177" s="26">
        <v>244</v>
      </c>
      <c r="AD177" s="26">
        <v>53</v>
      </c>
      <c r="AE177" s="36">
        <v>0.78964401294498376</v>
      </c>
      <c r="AF177" s="28">
        <v>284</v>
      </c>
      <c r="AG177" s="28">
        <v>227</v>
      </c>
      <c r="AH177" s="28">
        <v>27</v>
      </c>
      <c r="AI177" s="37">
        <v>0.79929577464788737</v>
      </c>
      <c r="AJ177" s="33">
        <f t="shared" si="5"/>
        <v>0</v>
      </c>
      <c r="AK177" s="12">
        <v>1327</v>
      </c>
      <c r="AL177" s="12">
        <v>1023</v>
      </c>
      <c r="AM177" s="12">
        <v>223</v>
      </c>
      <c r="AN177" s="14">
        <v>0.7709118311981914</v>
      </c>
    </row>
    <row r="178" spans="2:40" ht="16.5" x14ac:dyDescent="0.25">
      <c r="B178" s="10">
        <v>45100</v>
      </c>
      <c r="C178" s="11">
        <v>311</v>
      </c>
      <c r="D178" s="11">
        <v>256</v>
      </c>
      <c r="E178" s="11">
        <v>64</v>
      </c>
      <c r="F178" s="35">
        <v>0.82315112540192925</v>
      </c>
      <c r="G178" s="11">
        <v>1672</v>
      </c>
      <c r="H178" s="11">
        <v>1373</v>
      </c>
      <c r="I178" s="11">
        <v>212</v>
      </c>
      <c r="J178" s="35">
        <v>0.82117224880382778</v>
      </c>
      <c r="K178" s="32">
        <f t="shared" si="4"/>
        <v>0</v>
      </c>
      <c r="L178" s="11">
        <v>7790</v>
      </c>
      <c r="M178" s="11">
        <v>6853</v>
      </c>
      <c r="N178" s="11">
        <v>599</v>
      </c>
      <c r="O178" s="35">
        <v>0.87971758664955069</v>
      </c>
      <c r="P178" s="11">
        <v>373</v>
      </c>
      <c r="Q178" s="11">
        <v>271</v>
      </c>
      <c r="R178" s="11">
        <v>83</v>
      </c>
      <c r="S178" s="35">
        <v>0.72654155495978556</v>
      </c>
      <c r="T178" s="11">
        <v>108</v>
      </c>
      <c r="U178" s="11">
        <v>83</v>
      </c>
      <c r="V178" s="11">
        <v>12</v>
      </c>
      <c r="W178" s="35">
        <v>0.76851851851851849</v>
      </c>
      <c r="X178" s="11">
        <v>513</v>
      </c>
      <c r="Y178" s="11">
        <v>386</v>
      </c>
      <c r="Z178" s="11">
        <v>110</v>
      </c>
      <c r="AA178" s="35">
        <v>0.75243664717348924</v>
      </c>
      <c r="AB178" s="26">
        <v>309</v>
      </c>
      <c r="AC178" s="26">
        <v>238</v>
      </c>
      <c r="AD178" s="26">
        <v>62</v>
      </c>
      <c r="AE178" s="36">
        <v>0.77022653721682843</v>
      </c>
      <c r="AF178" s="28">
        <v>284</v>
      </c>
      <c r="AG178" s="28">
        <v>228</v>
      </c>
      <c r="AH178" s="28">
        <v>26</v>
      </c>
      <c r="AI178" s="37">
        <v>0.80281690140845074</v>
      </c>
      <c r="AJ178" s="33">
        <f t="shared" si="5"/>
        <v>0</v>
      </c>
      <c r="AK178" s="26">
        <v>1327</v>
      </c>
      <c r="AL178" s="26">
        <v>1018</v>
      </c>
      <c r="AM178" s="11">
        <v>228</v>
      </c>
      <c r="AN178" s="38">
        <v>0.76714393368500378</v>
      </c>
    </row>
    <row r="179" spans="2:40" ht="16.5" x14ac:dyDescent="0.25">
      <c r="B179" s="10">
        <v>45101</v>
      </c>
      <c r="C179" s="11">
        <v>311</v>
      </c>
      <c r="D179" s="11">
        <v>255</v>
      </c>
      <c r="E179" s="11">
        <v>59</v>
      </c>
      <c r="F179" s="35">
        <v>0.819935691318328</v>
      </c>
      <c r="G179" s="11">
        <v>1672</v>
      </c>
      <c r="H179" s="11">
        <v>1361</v>
      </c>
      <c r="I179" s="11">
        <v>213</v>
      </c>
      <c r="J179" s="35">
        <v>0.81399521531100483</v>
      </c>
      <c r="K179" s="32">
        <f t="shared" si="4"/>
        <v>0</v>
      </c>
      <c r="L179" s="11">
        <v>7790</v>
      </c>
      <c r="M179" s="11">
        <v>6727</v>
      </c>
      <c r="N179" s="11">
        <v>682</v>
      </c>
      <c r="O179" s="35">
        <v>0.86354300385109117</v>
      </c>
      <c r="P179" s="11">
        <v>373</v>
      </c>
      <c r="Q179" s="11">
        <v>249</v>
      </c>
      <c r="R179" s="11">
        <v>103</v>
      </c>
      <c r="S179" s="35">
        <v>0.66756032171581769</v>
      </c>
      <c r="T179" s="11">
        <v>108</v>
      </c>
      <c r="U179" s="11">
        <v>79</v>
      </c>
      <c r="V179" s="11">
        <v>21</v>
      </c>
      <c r="W179" s="35">
        <v>0.73148148148148151</v>
      </c>
      <c r="X179" s="11">
        <v>513</v>
      </c>
      <c r="Y179" s="11">
        <v>393</v>
      </c>
      <c r="Z179" s="11">
        <v>101</v>
      </c>
      <c r="AA179" s="35">
        <v>0.76608187134502925</v>
      </c>
      <c r="AB179" s="26">
        <v>309</v>
      </c>
      <c r="AC179" s="26">
        <v>244</v>
      </c>
      <c r="AD179" s="26">
        <v>62</v>
      </c>
      <c r="AE179" s="36">
        <v>0.78964401294498376</v>
      </c>
      <c r="AF179" s="28">
        <v>284</v>
      </c>
      <c r="AG179" s="28">
        <v>235</v>
      </c>
      <c r="AH179" s="28">
        <v>18</v>
      </c>
      <c r="AI179" s="37">
        <v>0.82746478873239437</v>
      </c>
      <c r="AJ179" s="33">
        <f t="shared" si="5"/>
        <v>0</v>
      </c>
      <c r="AK179" s="12">
        <v>1327</v>
      </c>
      <c r="AL179" s="12">
        <v>1045</v>
      </c>
      <c r="AM179" s="12">
        <v>201</v>
      </c>
      <c r="AN179" s="14">
        <v>0.78749058025621699</v>
      </c>
    </row>
    <row r="180" spans="2:40" ht="16.5" x14ac:dyDescent="0.25">
      <c r="B180" s="10">
        <v>45102</v>
      </c>
      <c r="C180" s="11">
        <v>311</v>
      </c>
      <c r="D180" s="11">
        <v>254</v>
      </c>
      <c r="E180" s="11">
        <v>71</v>
      </c>
      <c r="F180" s="35">
        <v>0.81672025723472674</v>
      </c>
      <c r="G180" s="11">
        <v>1672</v>
      </c>
      <c r="H180" s="11">
        <v>1351</v>
      </c>
      <c r="I180" s="11">
        <v>213</v>
      </c>
      <c r="J180" s="35">
        <v>0.80801435406698563</v>
      </c>
      <c r="K180" s="32">
        <f t="shared" si="4"/>
        <v>0</v>
      </c>
      <c r="L180" s="11">
        <v>7790</v>
      </c>
      <c r="M180" s="11">
        <v>6653</v>
      </c>
      <c r="N180" s="11">
        <v>779</v>
      </c>
      <c r="O180" s="35">
        <v>0.85404364569961488</v>
      </c>
      <c r="P180" s="11">
        <v>373</v>
      </c>
      <c r="Q180" s="11">
        <v>261</v>
      </c>
      <c r="R180" s="11">
        <v>90</v>
      </c>
      <c r="S180" s="35">
        <v>0.69973190348525471</v>
      </c>
      <c r="T180" s="11">
        <v>108</v>
      </c>
      <c r="U180" s="11">
        <v>80</v>
      </c>
      <c r="V180" s="11">
        <v>21</v>
      </c>
      <c r="W180" s="35">
        <v>0.7407407407407407</v>
      </c>
      <c r="X180" s="11">
        <v>513</v>
      </c>
      <c r="Y180" s="11">
        <v>367</v>
      </c>
      <c r="Z180" s="11">
        <v>132</v>
      </c>
      <c r="AA180" s="35">
        <v>0.71539961013645226</v>
      </c>
      <c r="AB180" s="26">
        <v>309</v>
      </c>
      <c r="AC180" s="26">
        <v>238</v>
      </c>
      <c r="AD180" s="26">
        <v>60</v>
      </c>
      <c r="AE180" s="36">
        <v>0.77022653721682843</v>
      </c>
      <c r="AF180" s="28">
        <v>284</v>
      </c>
      <c r="AG180" s="28">
        <v>228</v>
      </c>
      <c r="AH180" s="28">
        <v>26</v>
      </c>
      <c r="AI180" s="37">
        <v>0.80281690140845074</v>
      </c>
      <c r="AJ180" s="33">
        <f t="shared" si="5"/>
        <v>0</v>
      </c>
      <c r="AK180" s="12">
        <v>1327</v>
      </c>
      <c r="AL180" s="12">
        <v>1039</v>
      </c>
      <c r="AM180" s="12">
        <v>209</v>
      </c>
      <c r="AN180" s="14">
        <v>0.78296910324039182</v>
      </c>
    </row>
    <row r="181" spans="2:40" ht="16.5" x14ac:dyDescent="0.25">
      <c r="B181" s="10">
        <v>45103</v>
      </c>
      <c r="C181" s="11">
        <v>311</v>
      </c>
      <c r="D181" s="11">
        <v>251</v>
      </c>
      <c r="E181" s="11">
        <v>63</v>
      </c>
      <c r="F181" s="35">
        <v>0.80707395498392287</v>
      </c>
      <c r="G181" s="11">
        <v>1672</v>
      </c>
      <c r="H181" s="11">
        <v>1344</v>
      </c>
      <c r="I181" s="11">
        <v>223</v>
      </c>
      <c r="J181" s="35">
        <v>0.80382775119617222</v>
      </c>
      <c r="K181" s="32">
        <f t="shared" si="4"/>
        <v>0</v>
      </c>
      <c r="L181" s="11">
        <v>7790</v>
      </c>
      <c r="M181" s="11">
        <v>6701</v>
      </c>
      <c r="N181" s="11">
        <v>738</v>
      </c>
      <c r="O181" s="35">
        <v>0.86020539152759945</v>
      </c>
      <c r="P181" s="11">
        <v>373</v>
      </c>
      <c r="Q181" s="11">
        <v>256</v>
      </c>
      <c r="R181" s="11">
        <v>100</v>
      </c>
      <c r="S181" s="35">
        <v>0.68632707774798929</v>
      </c>
      <c r="T181" s="11">
        <v>108</v>
      </c>
      <c r="U181" s="11">
        <v>82</v>
      </c>
      <c r="V181" s="11">
        <v>22</v>
      </c>
      <c r="W181" s="35">
        <v>0.7592592592592593</v>
      </c>
      <c r="X181" s="11">
        <v>513</v>
      </c>
      <c r="Y181" s="11">
        <v>399</v>
      </c>
      <c r="Z181" s="11">
        <v>101</v>
      </c>
      <c r="AA181" s="35">
        <v>0.77777777777777779</v>
      </c>
      <c r="AB181" s="26">
        <v>309</v>
      </c>
      <c r="AC181" s="26">
        <v>228</v>
      </c>
      <c r="AD181" s="26">
        <v>76</v>
      </c>
      <c r="AE181" s="36">
        <v>0.73786407766990292</v>
      </c>
      <c r="AF181" s="28">
        <v>284</v>
      </c>
      <c r="AG181" s="28">
        <v>240</v>
      </c>
      <c r="AH181" s="28">
        <v>14</v>
      </c>
      <c r="AI181" s="37">
        <v>0.84507042253521125</v>
      </c>
      <c r="AJ181" s="33">
        <f t="shared" si="5"/>
        <v>0</v>
      </c>
      <c r="AK181" s="26">
        <v>1320</v>
      </c>
      <c r="AL181" s="26">
        <v>1063</v>
      </c>
      <c r="AM181" s="11">
        <v>185</v>
      </c>
      <c r="AN181" s="38">
        <v>0.8053030303030303</v>
      </c>
    </row>
    <row r="182" spans="2:40" ht="16.5" x14ac:dyDescent="0.25">
      <c r="B182" s="10">
        <v>45104</v>
      </c>
      <c r="C182" s="11">
        <v>312</v>
      </c>
      <c r="D182" s="11">
        <v>248</v>
      </c>
      <c r="E182" s="11">
        <v>67</v>
      </c>
      <c r="F182" s="35">
        <v>0.79487179487179482</v>
      </c>
      <c r="G182" s="11">
        <v>1672</v>
      </c>
      <c r="H182" s="11">
        <v>1327</v>
      </c>
      <c r="I182" s="11">
        <v>258</v>
      </c>
      <c r="J182" s="35">
        <v>0.79366028708133973</v>
      </c>
      <c r="K182" s="32">
        <f t="shared" si="4"/>
        <v>0</v>
      </c>
      <c r="L182" s="11">
        <v>7790</v>
      </c>
      <c r="M182" s="11">
        <v>6829</v>
      </c>
      <c r="N182" s="11">
        <v>662</v>
      </c>
      <c r="O182" s="35">
        <v>0.8766367137355584</v>
      </c>
      <c r="P182" s="11">
        <v>374</v>
      </c>
      <c r="Q182" s="11">
        <v>273</v>
      </c>
      <c r="R182" s="11">
        <v>80</v>
      </c>
      <c r="S182" s="35">
        <v>0.72994652406417115</v>
      </c>
      <c r="T182" s="11">
        <v>109</v>
      </c>
      <c r="U182" s="11">
        <v>82</v>
      </c>
      <c r="V182" s="11">
        <v>39</v>
      </c>
      <c r="W182" s="35">
        <v>0.75229357798165142</v>
      </c>
      <c r="X182" s="11">
        <v>514</v>
      </c>
      <c r="Y182" s="11">
        <v>416</v>
      </c>
      <c r="Z182" s="11">
        <v>80</v>
      </c>
      <c r="AA182" s="35">
        <v>0.80933852140077822</v>
      </c>
      <c r="AB182" s="26">
        <v>309</v>
      </c>
      <c r="AC182" s="26">
        <v>238</v>
      </c>
      <c r="AD182" s="26">
        <v>67</v>
      </c>
      <c r="AE182" s="36">
        <v>0.77022653721682843</v>
      </c>
      <c r="AF182" s="28">
        <v>284</v>
      </c>
      <c r="AG182" s="28">
        <v>231</v>
      </c>
      <c r="AH182" s="28">
        <v>23</v>
      </c>
      <c r="AI182" s="37">
        <v>0.81338028169014087</v>
      </c>
      <c r="AJ182" s="33">
        <f t="shared" si="5"/>
        <v>0</v>
      </c>
      <c r="AK182" s="12">
        <v>1320</v>
      </c>
      <c r="AL182" s="12">
        <v>1067</v>
      </c>
      <c r="AM182" s="12">
        <v>172</v>
      </c>
      <c r="AN182" s="14">
        <v>0.80833333333333335</v>
      </c>
    </row>
    <row r="183" spans="2:40" ht="16.5" x14ac:dyDescent="0.25">
      <c r="B183" s="10">
        <v>45105</v>
      </c>
      <c r="C183" s="11">
        <v>312</v>
      </c>
      <c r="D183" s="11">
        <v>226</v>
      </c>
      <c r="E183" s="11">
        <v>85</v>
      </c>
      <c r="F183" s="35">
        <v>0.72435897435897434</v>
      </c>
      <c r="G183" s="11">
        <v>1663</v>
      </c>
      <c r="H183" s="11">
        <v>1229</v>
      </c>
      <c r="I183" s="11">
        <v>361</v>
      </c>
      <c r="J183" s="35">
        <v>0.73902585688514733</v>
      </c>
      <c r="K183" s="32">
        <f t="shared" si="4"/>
        <v>-9</v>
      </c>
      <c r="L183" s="11">
        <v>7790</v>
      </c>
      <c r="M183" s="11">
        <v>6769</v>
      </c>
      <c r="N183" s="11">
        <v>679</v>
      </c>
      <c r="O183" s="35">
        <v>0.86893453145057764</v>
      </c>
      <c r="P183" s="11">
        <v>374</v>
      </c>
      <c r="Q183" s="11">
        <v>280</v>
      </c>
      <c r="R183" s="11">
        <v>77</v>
      </c>
      <c r="S183" s="35">
        <v>0.74866310160427807</v>
      </c>
      <c r="T183" s="11">
        <v>102</v>
      </c>
      <c r="U183" s="11">
        <v>84</v>
      </c>
      <c r="V183" s="11">
        <v>17</v>
      </c>
      <c r="W183" s="35">
        <v>0.82352941176470584</v>
      </c>
      <c r="X183" s="11">
        <v>514</v>
      </c>
      <c r="Y183" s="11">
        <v>414</v>
      </c>
      <c r="Z183" s="11">
        <v>85</v>
      </c>
      <c r="AA183" s="35">
        <v>0.80544747081712065</v>
      </c>
      <c r="AB183" s="26">
        <v>314</v>
      </c>
      <c r="AC183" s="26">
        <v>247</v>
      </c>
      <c r="AD183" s="26">
        <v>60</v>
      </c>
      <c r="AE183" s="36">
        <v>0.7866242038216561</v>
      </c>
      <c r="AF183" s="28">
        <v>301</v>
      </c>
      <c r="AG183" s="28">
        <v>229</v>
      </c>
      <c r="AH183" s="28">
        <v>25</v>
      </c>
      <c r="AI183" s="37">
        <v>0.76079734219269102</v>
      </c>
      <c r="AJ183" s="33">
        <f t="shared" si="5"/>
        <v>17</v>
      </c>
      <c r="AK183" s="12">
        <v>1322</v>
      </c>
      <c r="AL183" s="12">
        <v>1053</v>
      </c>
      <c r="AM183" s="12">
        <v>182</v>
      </c>
      <c r="AN183" s="14">
        <v>0.79652042360060515</v>
      </c>
    </row>
    <row r="184" spans="2:40" ht="16.5" x14ac:dyDescent="0.25">
      <c r="B184" s="10">
        <v>45106</v>
      </c>
      <c r="C184" s="11">
        <v>312</v>
      </c>
      <c r="D184" s="11">
        <v>250</v>
      </c>
      <c r="E184" s="11">
        <v>67</v>
      </c>
      <c r="F184" s="35">
        <v>0.80128205128205132</v>
      </c>
      <c r="G184" s="11">
        <v>1663</v>
      </c>
      <c r="H184" s="11">
        <v>1265</v>
      </c>
      <c r="I184" s="11">
        <v>312</v>
      </c>
      <c r="J184" s="35">
        <v>0.76067348165965121</v>
      </c>
      <c r="K184" s="32">
        <f t="shared" si="4"/>
        <v>0</v>
      </c>
      <c r="L184" s="11">
        <v>7790</v>
      </c>
      <c r="M184" s="11">
        <v>6781</v>
      </c>
      <c r="N184" s="11">
        <v>656</v>
      </c>
      <c r="O184" s="35">
        <v>0.87047496790757384</v>
      </c>
      <c r="P184" s="11">
        <v>374</v>
      </c>
      <c r="Q184" s="11">
        <v>271</v>
      </c>
      <c r="R184" s="11">
        <v>84</v>
      </c>
      <c r="S184" s="35">
        <v>0.72459893048128343</v>
      </c>
      <c r="T184" s="11">
        <v>102</v>
      </c>
      <c r="U184" s="11">
        <v>84</v>
      </c>
      <c r="V184" s="11">
        <v>37</v>
      </c>
      <c r="W184" s="35">
        <v>0.82352941176470584</v>
      </c>
      <c r="X184" s="11">
        <v>514</v>
      </c>
      <c r="Y184" s="11">
        <v>383</v>
      </c>
      <c r="Z184" s="11">
        <v>103</v>
      </c>
      <c r="AA184" s="35">
        <v>0.74513618677042803</v>
      </c>
      <c r="AB184" s="26">
        <v>314</v>
      </c>
      <c r="AC184" s="26">
        <v>256</v>
      </c>
      <c r="AD184" s="26">
        <v>50</v>
      </c>
      <c r="AE184" s="36">
        <v>0.8152866242038217</v>
      </c>
      <c r="AF184" s="28">
        <v>301</v>
      </c>
      <c r="AG184" s="28">
        <v>228</v>
      </c>
      <c r="AH184" s="28">
        <v>26</v>
      </c>
      <c r="AI184" s="37">
        <v>0.75747508305647837</v>
      </c>
      <c r="AJ184" s="33">
        <f t="shared" si="5"/>
        <v>0</v>
      </c>
      <c r="AK184" s="26">
        <v>1322</v>
      </c>
      <c r="AL184" s="26">
        <v>1043</v>
      </c>
      <c r="AM184" s="11">
        <v>192</v>
      </c>
      <c r="AN184" s="38">
        <v>0.78895612708018159</v>
      </c>
    </row>
    <row r="185" spans="2:40" ht="16.5" x14ac:dyDescent="0.25">
      <c r="B185" s="10">
        <v>45107</v>
      </c>
      <c r="C185" s="11">
        <v>312</v>
      </c>
      <c r="D185" s="11">
        <v>235</v>
      </c>
      <c r="E185" s="11">
        <v>78</v>
      </c>
      <c r="F185" s="35">
        <v>0.75320512820512819</v>
      </c>
      <c r="G185" s="11">
        <v>1675</v>
      </c>
      <c r="H185" s="11">
        <v>1356</v>
      </c>
      <c r="I185" s="11">
        <v>198</v>
      </c>
      <c r="J185" s="35">
        <v>0.80955223880597016</v>
      </c>
      <c r="K185" s="32">
        <f t="shared" si="4"/>
        <v>12</v>
      </c>
      <c r="L185" s="11">
        <v>7764</v>
      </c>
      <c r="M185" s="11">
        <v>6786</v>
      </c>
      <c r="N185" s="11">
        <v>689</v>
      </c>
      <c r="O185" s="35">
        <v>0.87403400309119006</v>
      </c>
      <c r="P185" s="11">
        <v>374</v>
      </c>
      <c r="Q185" s="11">
        <v>254</v>
      </c>
      <c r="R185" s="11">
        <v>104</v>
      </c>
      <c r="S185" s="35">
        <v>0.67914438502673802</v>
      </c>
      <c r="T185" s="11">
        <v>102</v>
      </c>
      <c r="U185" s="11">
        <v>83</v>
      </c>
      <c r="V185" s="11">
        <v>39</v>
      </c>
      <c r="W185" s="35">
        <v>0.81372549019607843</v>
      </c>
      <c r="X185" s="11">
        <v>514</v>
      </c>
      <c r="Y185" s="11">
        <v>395</v>
      </c>
      <c r="Z185" s="11">
        <v>107</v>
      </c>
      <c r="AA185" s="35">
        <v>0.76848249027237359</v>
      </c>
      <c r="AB185" s="26">
        <v>314</v>
      </c>
      <c r="AC185" s="26">
        <v>242</v>
      </c>
      <c r="AD185" s="26">
        <v>60</v>
      </c>
      <c r="AE185" s="36">
        <v>0.77070063694267521</v>
      </c>
      <c r="AF185" s="28">
        <v>301</v>
      </c>
      <c r="AG185" s="28">
        <v>230</v>
      </c>
      <c r="AH185" s="28">
        <v>29</v>
      </c>
      <c r="AI185" s="37">
        <v>0.76411960132890366</v>
      </c>
      <c r="AJ185" s="33">
        <f t="shared" si="5"/>
        <v>0</v>
      </c>
      <c r="AK185" s="12">
        <v>1322</v>
      </c>
      <c r="AL185" s="12">
        <v>1054</v>
      </c>
      <c r="AM185" s="12">
        <v>189</v>
      </c>
      <c r="AN185" s="14">
        <v>0.79727685325264752</v>
      </c>
    </row>
    <row r="186" spans="2:40" ht="16.5" x14ac:dyDescent="0.25">
      <c r="B186" s="10">
        <v>45108</v>
      </c>
      <c r="C186" s="11">
        <v>312</v>
      </c>
      <c r="D186" s="11">
        <v>224</v>
      </c>
      <c r="E186" s="11">
        <v>85</v>
      </c>
      <c r="F186" s="35">
        <v>0.71794871794871795</v>
      </c>
      <c r="G186" s="11">
        <v>1675</v>
      </c>
      <c r="H186" s="11">
        <v>1301</v>
      </c>
      <c r="I186" s="11">
        <v>267</v>
      </c>
      <c r="J186" s="35">
        <v>0.77671641791044777</v>
      </c>
      <c r="K186" s="32">
        <f t="shared" si="4"/>
        <v>0</v>
      </c>
      <c r="L186" s="11">
        <v>7764</v>
      </c>
      <c r="M186" s="11">
        <v>6722</v>
      </c>
      <c r="N186" s="11">
        <v>741</v>
      </c>
      <c r="O186" s="35">
        <v>0.86579082946934571</v>
      </c>
      <c r="P186" s="11">
        <v>374</v>
      </c>
      <c r="Q186" s="11">
        <v>290</v>
      </c>
      <c r="R186" s="11">
        <v>67</v>
      </c>
      <c r="S186" s="35">
        <v>0.77540106951871657</v>
      </c>
      <c r="T186" s="11">
        <v>102</v>
      </c>
      <c r="U186" s="11">
        <v>69</v>
      </c>
      <c r="V186" s="11">
        <v>24</v>
      </c>
      <c r="W186" s="35">
        <v>0.67647058823529416</v>
      </c>
      <c r="X186" s="11">
        <v>514</v>
      </c>
      <c r="Y186" s="11">
        <v>393</v>
      </c>
      <c r="Z186" s="11">
        <v>97</v>
      </c>
      <c r="AA186" s="35">
        <v>0.7645914396887159</v>
      </c>
      <c r="AB186" s="26">
        <v>314</v>
      </c>
      <c r="AC186" s="26">
        <v>240</v>
      </c>
      <c r="AD186" s="26">
        <v>64</v>
      </c>
      <c r="AE186" s="36">
        <v>0.76433121019108285</v>
      </c>
      <c r="AF186" s="28">
        <v>301</v>
      </c>
      <c r="AG186" s="28">
        <v>244</v>
      </c>
      <c r="AH186" s="28">
        <v>25</v>
      </c>
      <c r="AI186" s="37">
        <v>0.81063122923588038</v>
      </c>
      <c r="AJ186" s="33">
        <f t="shared" si="5"/>
        <v>0</v>
      </c>
      <c r="AK186" s="12">
        <v>1322</v>
      </c>
      <c r="AL186" s="12">
        <v>1046</v>
      </c>
      <c r="AM186" s="12">
        <v>195</v>
      </c>
      <c r="AN186" s="14">
        <v>0.79122541603630858</v>
      </c>
    </row>
    <row r="187" spans="2:40" ht="16.5" x14ac:dyDescent="0.25">
      <c r="B187" s="10">
        <v>45109</v>
      </c>
      <c r="C187" s="11">
        <v>312</v>
      </c>
      <c r="D187" s="11">
        <v>230</v>
      </c>
      <c r="E187" s="11">
        <v>83</v>
      </c>
      <c r="F187" s="35">
        <v>0.73717948717948723</v>
      </c>
      <c r="G187" s="11">
        <v>1675</v>
      </c>
      <c r="H187" s="11">
        <v>1252</v>
      </c>
      <c r="I187" s="11">
        <v>302</v>
      </c>
      <c r="J187" s="35">
        <v>0.74746268656716419</v>
      </c>
      <c r="K187" s="32">
        <f t="shared" si="4"/>
        <v>0</v>
      </c>
      <c r="L187" s="11">
        <v>7764</v>
      </c>
      <c r="M187" s="11">
        <v>6206</v>
      </c>
      <c r="N187" s="11">
        <v>1230</v>
      </c>
      <c r="O187" s="35">
        <v>0.79933024214322512</v>
      </c>
      <c r="P187" s="11">
        <v>374</v>
      </c>
      <c r="Q187" s="11">
        <v>254</v>
      </c>
      <c r="R187" s="11">
        <v>101</v>
      </c>
      <c r="S187" s="35">
        <v>0.67914438502673802</v>
      </c>
      <c r="T187" s="11">
        <v>102</v>
      </c>
      <c r="U187" s="11">
        <v>81</v>
      </c>
      <c r="V187" s="11">
        <v>14</v>
      </c>
      <c r="W187" s="35">
        <v>0.79411764705882348</v>
      </c>
      <c r="X187" s="11">
        <v>514</v>
      </c>
      <c r="Y187" s="11">
        <v>406</v>
      </c>
      <c r="Z187" s="11">
        <v>91</v>
      </c>
      <c r="AA187" s="35">
        <v>0.78988326848249024</v>
      </c>
      <c r="AB187" s="26">
        <v>314</v>
      </c>
      <c r="AC187" s="26">
        <v>238</v>
      </c>
      <c r="AD187" s="26">
        <v>59</v>
      </c>
      <c r="AE187" s="36">
        <v>0.7579617834394905</v>
      </c>
      <c r="AF187" s="28">
        <v>301</v>
      </c>
      <c r="AG187" s="28">
        <v>240</v>
      </c>
      <c r="AH187" s="28">
        <v>33</v>
      </c>
      <c r="AI187" s="37">
        <v>0.79734219269102991</v>
      </c>
      <c r="AJ187" s="33">
        <f t="shared" si="5"/>
        <v>0</v>
      </c>
      <c r="AK187" s="26">
        <v>1322</v>
      </c>
      <c r="AL187" s="26">
        <v>1035</v>
      </c>
      <c r="AM187" s="11">
        <v>206</v>
      </c>
      <c r="AN187" s="38">
        <v>0.78290468986384265</v>
      </c>
    </row>
    <row r="188" spans="2:40" ht="16.5" x14ac:dyDescent="0.25">
      <c r="B188" s="10">
        <v>45110</v>
      </c>
      <c r="C188" s="11">
        <v>312</v>
      </c>
      <c r="D188" s="11">
        <v>236</v>
      </c>
      <c r="E188" s="11">
        <v>85</v>
      </c>
      <c r="F188" s="35">
        <v>0.75641025641025639</v>
      </c>
      <c r="G188" s="11">
        <v>1675</v>
      </c>
      <c r="H188" s="11">
        <v>1247</v>
      </c>
      <c r="I188" s="11">
        <v>299</v>
      </c>
      <c r="J188" s="35">
        <v>0.74447761194029849</v>
      </c>
      <c r="K188" s="32">
        <f t="shared" si="4"/>
        <v>0</v>
      </c>
      <c r="L188" s="11">
        <v>7764</v>
      </c>
      <c r="M188" s="11">
        <v>6609</v>
      </c>
      <c r="N188" s="11">
        <v>810</v>
      </c>
      <c r="O188" s="35">
        <v>0.85123647604327668</v>
      </c>
      <c r="P188" s="11">
        <v>374</v>
      </c>
      <c r="Q188" s="11">
        <v>252</v>
      </c>
      <c r="R188" s="11">
        <v>91</v>
      </c>
      <c r="S188" s="35">
        <v>0.6737967914438503</v>
      </c>
      <c r="T188" s="11">
        <v>102</v>
      </c>
      <c r="U188" s="11">
        <v>84</v>
      </c>
      <c r="V188" s="11">
        <v>13</v>
      </c>
      <c r="W188" s="35">
        <v>0.82352941176470584</v>
      </c>
      <c r="X188" s="11">
        <v>514</v>
      </c>
      <c r="Y188" s="11">
        <v>365</v>
      </c>
      <c r="Z188" s="11">
        <v>124</v>
      </c>
      <c r="AA188" s="35">
        <v>0.71011673151750976</v>
      </c>
      <c r="AB188" s="26">
        <v>314</v>
      </c>
      <c r="AC188" s="26">
        <v>242</v>
      </c>
      <c r="AD188" s="26">
        <v>55</v>
      </c>
      <c r="AE188" s="36">
        <v>0.77070063694267521</v>
      </c>
      <c r="AF188" s="28">
        <v>301</v>
      </c>
      <c r="AG188" s="28">
        <v>241</v>
      </c>
      <c r="AH188" s="28">
        <v>32</v>
      </c>
      <c r="AI188" s="37">
        <v>0.80066445182724255</v>
      </c>
      <c r="AJ188" s="33">
        <f t="shared" si="5"/>
        <v>0</v>
      </c>
      <c r="AK188" s="12">
        <v>1322</v>
      </c>
      <c r="AL188" s="12">
        <v>1054</v>
      </c>
      <c r="AM188" s="12">
        <v>187</v>
      </c>
      <c r="AN188" s="14">
        <v>0.79727685325264752</v>
      </c>
    </row>
    <row r="189" spans="2:40" ht="16.5" x14ac:dyDescent="0.25">
      <c r="B189" s="10">
        <v>45111</v>
      </c>
      <c r="C189" s="11">
        <v>312</v>
      </c>
      <c r="D189" s="11">
        <v>239</v>
      </c>
      <c r="E189" s="11">
        <v>83</v>
      </c>
      <c r="F189" s="35">
        <v>0.76602564102564108</v>
      </c>
      <c r="G189" s="11">
        <v>1590</v>
      </c>
      <c r="H189" s="11">
        <v>1263</v>
      </c>
      <c r="I189" s="11">
        <v>244</v>
      </c>
      <c r="J189" s="35">
        <v>0.79433962264150948</v>
      </c>
      <c r="K189" s="32">
        <f t="shared" si="4"/>
        <v>-85</v>
      </c>
      <c r="L189" s="11">
        <v>7572</v>
      </c>
      <c r="M189" s="11">
        <v>6521</v>
      </c>
      <c r="N189" s="11">
        <v>741</v>
      </c>
      <c r="O189" s="35">
        <v>0.86119915478077125</v>
      </c>
      <c r="P189" s="11">
        <v>361</v>
      </c>
      <c r="Q189" s="11">
        <v>268</v>
      </c>
      <c r="R189" s="11">
        <v>83</v>
      </c>
      <c r="S189" s="35">
        <v>0.74238227146814406</v>
      </c>
      <c r="T189" s="11">
        <v>101</v>
      </c>
      <c r="U189" s="11">
        <v>82</v>
      </c>
      <c r="V189" s="11">
        <v>12</v>
      </c>
      <c r="W189" s="35">
        <v>0.81188118811881194</v>
      </c>
      <c r="X189" s="11">
        <v>514</v>
      </c>
      <c r="Y189" s="11">
        <v>400</v>
      </c>
      <c r="Z189" s="11">
        <v>96</v>
      </c>
      <c r="AA189" s="35">
        <v>0.77821011673151752</v>
      </c>
      <c r="AB189" s="26">
        <v>309</v>
      </c>
      <c r="AC189" s="26">
        <v>227</v>
      </c>
      <c r="AD189" s="26">
        <v>61</v>
      </c>
      <c r="AE189" s="36">
        <v>0.7346278317152104</v>
      </c>
      <c r="AF189" s="28">
        <v>290</v>
      </c>
      <c r="AG189" s="28">
        <v>226</v>
      </c>
      <c r="AH189" s="28">
        <v>42</v>
      </c>
      <c r="AI189" s="37">
        <v>0.77931034482758621</v>
      </c>
      <c r="AJ189" s="33">
        <f t="shared" si="5"/>
        <v>-11</v>
      </c>
      <c r="AK189" s="12">
        <v>1310</v>
      </c>
      <c r="AL189" s="12">
        <v>1051</v>
      </c>
      <c r="AM189" s="12">
        <v>179</v>
      </c>
      <c r="AN189" s="14">
        <v>0.8022900763358779</v>
      </c>
    </row>
    <row r="190" spans="2:40" ht="16.5" x14ac:dyDescent="0.25">
      <c r="B190" s="10">
        <v>45112</v>
      </c>
      <c r="C190" s="11">
        <v>311</v>
      </c>
      <c r="D190" s="11">
        <v>250</v>
      </c>
      <c r="E190" s="11">
        <v>81</v>
      </c>
      <c r="F190" s="35">
        <v>0.8038585209003215</v>
      </c>
      <c r="G190" s="11">
        <v>1603</v>
      </c>
      <c r="H190" s="11">
        <v>1233</v>
      </c>
      <c r="I190" s="11">
        <v>292</v>
      </c>
      <c r="J190" s="35">
        <v>0.76918278228321901</v>
      </c>
      <c r="K190" s="32">
        <f t="shared" si="4"/>
        <v>13</v>
      </c>
      <c r="L190" s="11">
        <v>7602</v>
      </c>
      <c r="M190" s="11">
        <v>6624</v>
      </c>
      <c r="N190" s="11">
        <v>657</v>
      </c>
      <c r="O190" s="35">
        <v>0.87134964483030786</v>
      </c>
      <c r="P190" s="11">
        <v>358</v>
      </c>
      <c r="Q190" s="11">
        <v>267</v>
      </c>
      <c r="R190" s="11">
        <v>81</v>
      </c>
      <c r="S190" s="35">
        <v>0.74581005586592175</v>
      </c>
      <c r="T190" s="11">
        <v>99</v>
      </c>
      <c r="U190" s="11">
        <v>74</v>
      </c>
      <c r="V190" s="11">
        <v>20</v>
      </c>
      <c r="W190" s="35">
        <v>0.74747474747474751</v>
      </c>
      <c r="X190" s="11">
        <v>507</v>
      </c>
      <c r="Y190" s="11">
        <v>414</v>
      </c>
      <c r="Z190" s="11">
        <v>82</v>
      </c>
      <c r="AA190" s="35">
        <v>0.81656804733727806</v>
      </c>
      <c r="AB190" s="26">
        <v>300</v>
      </c>
      <c r="AC190" s="26">
        <v>227</v>
      </c>
      <c r="AD190" s="26">
        <v>58</v>
      </c>
      <c r="AE190" s="36">
        <v>0.75666666666666671</v>
      </c>
      <c r="AF190" s="28">
        <v>262</v>
      </c>
      <c r="AG190" s="28">
        <v>228</v>
      </c>
      <c r="AH190" s="28">
        <v>26</v>
      </c>
      <c r="AI190" s="37">
        <v>0.87022900763358779</v>
      </c>
      <c r="AJ190" s="33">
        <f t="shared" si="5"/>
        <v>-28</v>
      </c>
      <c r="AK190" s="26">
        <v>1304</v>
      </c>
      <c r="AL190" s="26">
        <v>1036</v>
      </c>
      <c r="AM190" s="11">
        <v>188</v>
      </c>
      <c r="AN190" s="38">
        <v>0.79447852760736193</v>
      </c>
    </row>
    <row r="191" spans="2:40" ht="16.5" x14ac:dyDescent="0.25">
      <c r="B191" s="10">
        <v>45113</v>
      </c>
      <c r="C191" s="11">
        <v>312</v>
      </c>
      <c r="D191" s="11">
        <v>243</v>
      </c>
      <c r="E191" s="11">
        <v>75</v>
      </c>
      <c r="F191" s="35">
        <v>0.77884615384615385</v>
      </c>
      <c r="G191" s="11">
        <v>1590</v>
      </c>
      <c r="H191" s="11">
        <v>1297</v>
      </c>
      <c r="I191" s="11">
        <v>262</v>
      </c>
      <c r="J191" s="35">
        <v>0.81572327044025161</v>
      </c>
      <c r="K191" s="32">
        <f t="shared" si="4"/>
        <v>-13</v>
      </c>
      <c r="L191" s="11">
        <v>7573</v>
      </c>
      <c r="M191" s="11">
        <v>6374</v>
      </c>
      <c r="N191" s="11">
        <v>892</v>
      </c>
      <c r="O191" s="35">
        <v>0.84167436947048724</v>
      </c>
      <c r="P191" s="11">
        <v>361</v>
      </c>
      <c r="Q191" s="11">
        <v>259</v>
      </c>
      <c r="R191" s="11">
        <v>91</v>
      </c>
      <c r="S191" s="35">
        <v>0.7174515235457064</v>
      </c>
      <c r="T191" s="11">
        <v>100</v>
      </c>
      <c r="U191" s="11">
        <v>68</v>
      </c>
      <c r="V191" s="11">
        <v>26</v>
      </c>
      <c r="W191" s="35">
        <v>0.68</v>
      </c>
      <c r="X191" s="11">
        <v>518</v>
      </c>
      <c r="Y191" s="11">
        <v>411</v>
      </c>
      <c r="Z191" s="11">
        <v>84</v>
      </c>
      <c r="AA191" s="35">
        <v>0.79343629343629341</v>
      </c>
      <c r="AB191" s="26">
        <v>305</v>
      </c>
      <c r="AC191" s="26">
        <v>227</v>
      </c>
      <c r="AD191" s="26">
        <v>59</v>
      </c>
      <c r="AE191" s="36">
        <v>0.74426229508196717</v>
      </c>
      <c r="AF191" s="28">
        <v>279</v>
      </c>
      <c r="AG191" s="28">
        <v>217</v>
      </c>
      <c r="AH191" s="28">
        <v>40</v>
      </c>
      <c r="AI191" s="37">
        <v>0.77777777777777779</v>
      </c>
      <c r="AJ191" s="33">
        <f t="shared" si="5"/>
        <v>17</v>
      </c>
      <c r="AK191" s="12">
        <v>1307</v>
      </c>
      <c r="AL191" s="12">
        <v>1026</v>
      </c>
      <c r="AM191" s="12">
        <v>203</v>
      </c>
      <c r="AN191" s="14">
        <v>0.78500382555470538</v>
      </c>
    </row>
    <row r="192" spans="2:40" ht="16.5" x14ac:dyDescent="0.25">
      <c r="B192" s="10">
        <v>45114</v>
      </c>
      <c r="C192" s="11">
        <v>312</v>
      </c>
      <c r="D192" s="11">
        <v>243</v>
      </c>
      <c r="E192" s="11">
        <v>76</v>
      </c>
      <c r="F192" s="35">
        <v>0.77884615384615385</v>
      </c>
      <c r="G192" s="11">
        <v>1590</v>
      </c>
      <c r="H192" s="11">
        <v>1287</v>
      </c>
      <c r="I192" s="11">
        <v>233</v>
      </c>
      <c r="J192" s="35">
        <v>0.80943396226415099</v>
      </c>
      <c r="K192" s="32">
        <f t="shared" si="4"/>
        <v>0</v>
      </c>
      <c r="L192" s="11">
        <v>7573</v>
      </c>
      <c r="M192" s="11">
        <v>6603</v>
      </c>
      <c r="N192" s="11">
        <v>668</v>
      </c>
      <c r="O192" s="35">
        <v>0.87191337646903477</v>
      </c>
      <c r="P192" s="11">
        <v>361</v>
      </c>
      <c r="Q192" s="11">
        <v>264</v>
      </c>
      <c r="R192" s="11">
        <v>80</v>
      </c>
      <c r="S192" s="35">
        <v>0.73130193905817176</v>
      </c>
      <c r="T192" s="11">
        <v>100</v>
      </c>
      <c r="U192" s="11">
        <v>70</v>
      </c>
      <c r="V192" s="11">
        <v>23</v>
      </c>
      <c r="W192" s="35">
        <v>0.7</v>
      </c>
      <c r="X192" s="11">
        <v>518</v>
      </c>
      <c r="Y192" s="11">
        <v>394</v>
      </c>
      <c r="Z192" s="11">
        <v>101</v>
      </c>
      <c r="AA192" s="35">
        <v>0.76061776061776065</v>
      </c>
      <c r="AB192" s="26">
        <v>305</v>
      </c>
      <c r="AC192" s="26">
        <v>227</v>
      </c>
      <c r="AD192" s="26">
        <v>58</v>
      </c>
      <c r="AE192" s="36">
        <v>0.74426229508196717</v>
      </c>
      <c r="AF192" s="28">
        <v>279</v>
      </c>
      <c r="AG192" s="28">
        <v>217</v>
      </c>
      <c r="AH192" s="28">
        <v>38</v>
      </c>
      <c r="AI192" s="37">
        <v>0.77777777777777779</v>
      </c>
      <c r="AJ192" s="33">
        <f t="shared" si="5"/>
        <v>0</v>
      </c>
      <c r="AK192" s="12">
        <v>1309</v>
      </c>
      <c r="AL192" s="12">
        <v>1037</v>
      </c>
      <c r="AM192" s="12">
        <v>190</v>
      </c>
      <c r="AN192" s="14">
        <v>0.79220779220779225</v>
      </c>
    </row>
    <row r="193" spans="2:42" ht="16.5" x14ac:dyDescent="0.25">
      <c r="B193" s="10">
        <v>45115</v>
      </c>
      <c r="C193" s="11">
        <v>313</v>
      </c>
      <c r="D193" s="11">
        <v>240</v>
      </c>
      <c r="E193" s="11">
        <v>76</v>
      </c>
      <c r="F193" s="35">
        <v>0.76677316293929709</v>
      </c>
      <c r="G193" s="11">
        <v>1590</v>
      </c>
      <c r="H193" s="11">
        <v>1292</v>
      </c>
      <c r="I193" s="11">
        <v>234</v>
      </c>
      <c r="J193" s="35">
        <v>0.8125786163522013</v>
      </c>
      <c r="K193" s="32">
        <f t="shared" si="4"/>
        <v>0</v>
      </c>
      <c r="L193" s="11">
        <v>7573</v>
      </c>
      <c r="M193" s="11">
        <v>6411</v>
      </c>
      <c r="N193" s="11">
        <v>851</v>
      </c>
      <c r="O193" s="35">
        <v>0.84656014789383338</v>
      </c>
      <c r="P193" s="11">
        <v>367</v>
      </c>
      <c r="Q193" s="11">
        <v>241</v>
      </c>
      <c r="R193" s="11">
        <v>104</v>
      </c>
      <c r="S193" s="35">
        <v>0.65667574931880113</v>
      </c>
      <c r="T193" s="11">
        <v>100</v>
      </c>
      <c r="U193" s="11">
        <v>76</v>
      </c>
      <c r="V193" s="11">
        <v>24</v>
      </c>
      <c r="W193" s="35">
        <v>0.76</v>
      </c>
      <c r="X193" s="11">
        <v>525</v>
      </c>
      <c r="Y193" s="11">
        <v>368</v>
      </c>
      <c r="Z193" s="11">
        <v>117</v>
      </c>
      <c r="AA193" s="35">
        <v>0.70095238095238099</v>
      </c>
      <c r="AB193" s="26">
        <v>306</v>
      </c>
      <c r="AC193" s="26">
        <v>214</v>
      </c>
      <c r="AD193" s="26">
        <v>64</v>
      </c>
      <c r="AE193" s="36">
        <v>0.69934640522875813</v>
      </c>
      <c r="AF193" s="28">
        <v>284</v>
      </c>
      <c r="AG193" s="28">
        <v>212</v>
      </c>
      <c r="AH193" s="28">
        <v>44</v>
      </c>
      <c r="AI193" s="37">
        <v>0.74647887323943662</v>
      </c>
      <c r="AJ193" s="33">
        <f t="shared" si="5"/>
        <v>5</v>
      </c>
      <c r="AK193" s="26">
        <v>1339</v>
      </c>
      <c r="AL193" s="26">
        <v>1008</v>
      </c>
      <c r="AM193" s="11">
        <v>222</v>
      </c>
      <c r="AN193" s="38">
        <v>0.75280059746079164</v>
      </c>
    </row>
    <row r="194" spans="2:42" ht="16.5" x14ac:dyDescent="0.25">
      <c r="B194" s="10">
        <v>45116</v>
      </c>
      <c r="C194" s="11">
        <v>313</v>
      </c>
      <c r="D194" s="11">
        <v>219</v>
      </c>
      <c r="E194" s="11">
        <v>97</v>
      </c>
      <c r="F194" s="35">
        <v>0.69968051118210861</v>
      </c>
      <c r="G194" s="11">
        <v>1590</v>
      </c>
      <c r="H194" s="11">
        <v>1271</v>
      </c>
      <c r="I194" s="11">
        <v>250</v>
      </c>
      <c r="J194" s="35">
        <v>0.79937106918238998</v>
      </c>
      <c r="K194" s="32">
        <f t="shared" si="4"/>
        <v>0</v>
      </c>
      <c r="L194" s="11">
        <v>7573</v>
      </c>
      <c r="M194" s="11">
        <v>6468</v>
      </c>
      <c r="N194" s="11">
        <v>816</v>
      </c>
      <c r="O194" s="35">
        <v>0.85408688762709628</v>
      </c>
      <c r="P194" s="11">
        <v>367</v>
      </c>
      <c r="Q194" s="11">
        <v>274</v>
      </c>
      <c r="R194" s="11">
        <v>73</v>
      </c>
      <c r="S194" s="35">
        <v>0.74659400544959131</v>
      </c>
      <c r="T194" s="11">
        <v>100</v>
      </c>
      <c r="U194" s="11">
        <v>82</v>
      </c>
      <c r="V194" s="11">
        <v>18</v>
      </c>
      <c r="W194" s="35">
        <v>0.82</v>
      </c>
      <c r="X194" s="11">
        <v>525</v>
      </c>
      <c r="Y194" s="11">
        <v>376</v>
      </c>
      <c r="Z194" s="11">
        <v>119</v>
      </c>
      <c r="AA194" s="35">
        <v>0.71619047619047616</v>
      </c>
      <c r="AB194" s="26">
        <v>306</v>
      </c>
      <c r="AC194" s="26">
        <v>227</v>
      </c>
      <c r="AD194" s="26">
        <v>56</v>
      </c>
      <c r="AE194" s="36">
        <v>0.74183006535947715</v>
      </c>
      <c r="AF194" s="28">
        <v>284</v>
      </c>
      <c r="AG194" s="28">
        <v>222</v>
      </c>
      <c r="AH194" s="28">
        <v>33</v>
      </c>
      <c r="AI194" s="37">
        <v>0.78169014084507038</v>
      </c>
      <c r="AJ194" s="33">
        <f t="shared" si="5"/>
        <v>0</v>
      </c>
      <c r="AK194" s="12">
        <v>1339</v>
      </c>
      <c r="AL194" s="12">
        <v>1040</v>
      </c>
      <c r="AM194" s="12">
        <v>187</v>
      </c>
      <c r="AN194" s="14">
        <v>0.77669902912621358</v>
      </c>
    </row>
    <row r="195" spans="2:42" ht="16.5" x14ac:dyDescent="0.25">
      <c r="B195" s="10">
        <v>45117</v>
      </c>
      <c r="C195" s="11">
        <v>313</v>
      </c>
      <c r="D195" s="11">
        <v>239</v>
      </c>
      <c r="E195" s="11">
        <v>80</v>
      </c>
      <c r="F195" s="35">
        <v>0.76357827476038342</v>
      </c>
      <c r="G195" s="11">
        <v>1590</v>
      </c>
      <c r="H195" s="11">
        <v>1283</v>
      </c>
      <c r="I195" s="11">
        <v>239</v>
      </c>
      <c r="J195" s="35">
        <v>0.80691823899371073</v>
      </c>
      <c r="K195" s="32">
        <f t="shared" si="4"/>
        <v>0</v>
      </c>
      <c r="L195" s="11">
        <v>7573</v>
      </c>
      <c r="M195" s="11">
        <v>6518</v>
      </c>
      <c r="N195" s="11">
        <v>749</v>
      </c>
      <c r="O195" s="35">
        <v>0.86068929090188828</v>
      </c>
      <c r="P195" s="11">
        <v>367</v>
      </c>
      <c r="Q195" s="11">
        <v>250</v>
      </c>
      <c r="R195" s="11">
        <v>90</v>
      </c>
      <c r="S195" s="35">
        <v>0.68119891008174382</v>
      </c>
      <c r="T195" s="11">
        <v>100</v>
      </c>
      <c r="U195" s="11">
        <v>83</v>
      </c>
      <c r="V195" s="11">
        <v>17</v>
      </c>
      <c r="W195" s="35">
        <v>0.83</v>
      </c>
      <c r="X195" s="11">
        <v>525</v>
      </c>
      <c r="Y195" s="11">
        <v>394</v>
      </c>
      <c r="Z195" s="11">
        <v>101</v>
      </c>
      <c r="AA195" s="35">
        <v>0.75047619047619052</v>
      </c>
      <c r="AB195" s="26">
        <v>306</v>
      </c>
      <c r="AC195" s="26">
        <v>240</v>
      </c>
      <c r="AD195" s="26">
        <v>58</v>
      </c>
      <c r="AE195" s="36">
        <v>0.78431372549019607</v>
      </c>
      <c r="AF195" s="28">
        <v>284</v>
      </c>
      <c r="AG195" s="28">
        <v>211</v>
      </c>
      <c r="AH195" s="28">
        <v>42</v>
      </c>
      <c r="AI195" s="37">
        <v>0.74295774647887325</v>
      </c>
      <c r="AJ195" s="33">
        <f t="shared" si="5"/>
        <v>0</v>
      </c>
      <c r="AK195" s="12">
        <v>1339</v>
      </c>
      <c r="AL195" s="12">
        <v>1011</v>
      </c>
      <c r="AM195" s="12">
        <v>216</v>
      </c>
      <c r="AN195" s="14">
        <v>0.75504107542942489</v>
      </c>
    </row>
    <row r="196" spans="2:42" ht="16.5" x14ac:dyDescent="0.25">
      <c r="B196" s="10">
        <v>45118</v>
      </c>
      <c r="C196" s="11">
        <v>313</v>
      </c>
      <c r="D196" s="11">
        <v>234</v>
      </c>
      <c r="E196" s="11">
        <v>80</v>
      </c>
      <c r="F196" s="35">
        <v>0.74760383386581475</v>
      </c>
      <c r="G196" s="11">
        <v>1590</v>
      </c>
      <c r="H196" s="11">
        <v>1296</v>
      </c>
      <c r="I196" s="11">
        <v>228</v>
      </c>
      <c r="J196" s="35">
        <v>0.81509433962264155</v>
      </c>
      <c r="K196" s="32">
        <f t="shared" si="4"/>
        <v>0</v>
      </c>
      <c r="L196" s="11">
        <v>7573</v>
      </c>
      <c r="M196" s="11">
        <v>6644</v>
      </c>
      <c r="N196" s="11">
        <v>659</v>
      </c>
      <c r="O196" s="35">
        <v>0.87732734715436422</v>
      </c>
      <c r="P196" s="11">
        <v>367</v>
      </c>
      <c r="Q196" s="11">
        <v>275</v>
      </c>
      <c r="R196" s="11">
        <v>63</v>
      </c>
      <c r="S196" s="35">
        <v>0.74931880108991822</v>
      </c>
      <c r="T196" s="11">
        <v>100</v>
      </c>
      <c r="U196" s="11">
        <v>74</v>
      </c>
      <c r="V196" s="11">
        <v>19</v>
      </c>
      <c r="W196" s="35">
        <v>0.74</v>
      </c>
      <c r="X196" s="11">
        <v>525</v>
      </c>
      <c r="Y196" s="11">
        <v>394</v>
      </c>
      <c r="Z196" s="11">
        <v>102</v>
      </c>
      <c r="AA196" s="35">
        <v>0.75047619047619052</v>
      </c>
      <c r="AB196" s="26">
        <v>306</v>
      </c>
      <c r="AC196" s="26">
        <v>255</v>
      </c>
      <c r="AD196" s="26">
        <v>42</v>
      </c>
      <c r="AE196" s="36">
        <v>0.83333333333333337</v>
      </c>
      <c r="AF196" s="28">
        <v>284</v>
      </c>
      <c r="AG196" s="28">
        <v>210</v>
      </c>
      <c r="AH196" s="28">
        <v>47</v>
      </c>
      <c r="AI196" s="37">
        <v>0.73943661971830987</v>
      </c>
      <c r="AJ196" s="33">
        <f t="shared" si="5"/>
        <v>0</v>
      </c>
      <c r="AK196" s="26">
        <v>1339</v>
      </c>
      <c r="AL196" s="26">
        <v>1032</v>
      </c>
      <c r="AM196" s="11">
        <v>198</v>
      </c>
      <c r="AN196" s="38">
        <v>0.77072442120985807</v>
      </c>
    </row>
    <row r="197" spans="2:42" ht="16.5" x14ac:dyDescent="0.25">
      <c r="B197" s="10">
        <v>45119</v>
      </c>
      <c r="C197" s="11">
        <v>313</v>
      </c>
      <c r="D197" s="11">
        <v>239</v>
      </c>
      <c r="E197" s="11">
        <v>79</v>
      </c>
      <c r="F197" s="35">
        <v>0.76357827476038342</v>
      </c>
      <c r="G197" s="11">
        <v>1595</v>
      </c>
      <c r="H197" s="11">
        <v>1327</v>
      </c>
      <c r="I197" s="11">
        <v>203</v>
      </c>
      <c r="J197" s="35">
        <v>0.83197492163009401</v>
      </c>
      <c r="K197" s="32">
        <f t="shared" si="4"/>
        <v>5</v>
      </c>
      <c r="L197" s="11">
        <v>7569</v>
      </c>
      <c r="M197" s="11">
        <v>6541</v>
      </c>
      <c r="N197" s="11">
        <v>743</v>
      </c>
      <c r="O197" s="35">
        <v>0.86418285110318405</v>
      </c>
      <c r="P197" s="11">
        <v>367</v>
      </c>
      <c r="Q197" s="11">
        <v>268</v>
      </c>
      <c r="R197" s="11">
        <v>76</v>
      </c>
      <c r="S197" s="35">
        <v>0.73024523160762944</v>
      </c>
      <c r="T197" s="11">
        <v>100</v>
      </c>
      <c r="U197" s="11">
        <v>76</v>
      </c>
      <c r="V197" s="11">
        <v>24</v>
      </c>
      <c r="W197" s="35">
        <v>0.76</v>
      </c>
      <c r="X197" s="11">
        <v>517</v>
      </c>
      <c r="Y197" s="11">
        <v>389</v>
      </c>
      <c r="Z197" s="11">
        <v>106</v>
      </c>
      <c r="AA197" s="35">
        <v>0.75241779497098649</v>
      </c>
      <c r="AB197" s="26">
        <v>306</v>
      </c>
      <c r="AC197" s="26">
        <v>244</v>
      </c>
      <c r="AD197" s="26">
        <v>57</v>
      </c>
      <c r="AE197" s="36">
        <v>0.79738562091503273</v>
      </c>
      <c r="AF197" s="28">
        <v>284</v>
      </c>
      <c r="AG197" s="28">
        <v>222</v>
      </c>
      <c r="AH197" s="28">
        <v>45</v>
      </c>
      <c r="AI197" s="37">
        <v>0.78169014084507038</v>
      </c>
      <c r="AJ197" s="33">
        <f t="shared" si="5"/>
        <v>0</v>
      </c>
      <c r="AK197" s="12">
        <v>1310</v>
      </c>
      <c r="AL197" s="12">
        <v>1010</v>
      </c>
      <c r="AM197" s="12">
        <v>219</v>
      </c>
      <c r="AN197" s="14">
        <v>0.77099236641221369</v>
      </c>
    </row>
    <row r="198" spans="2:42" ht="16.5" x14ac:dyDescent="0.25">
      <c r="B198" s="10">
        <v>45120</v>
      </c>
      <c r="C198" s="11">
        <v>313</v>
      </c>
      <c r="D198" s="11">
        <v>249</v>
      </c>
      <c r="E198" s="11">
        <v>62</v>
      </c>
      <c r="F198" s="35">
        <v>0.79552715654952078</v>
      </c>
      <c r="G198" s="11">
        <v>1595</v>
      </c>
      <c r="H198" s="11">
        <v>1292</v>
      </c>
      <c r="I198" s="11">
        <v>237</v>
      </c>
      <c r="J198" s="35">
        <v>0.81003134796238241</v>
      </c>
      <c r="K198" s="32">
        <f t="shared" si="4"/>
        <v>0</v>
      </c>
      <c r="L198" s="11">
        <v>7569</v>
      </c>
      <c r="M198" s="11">
        <v>6633</v>
      </c>
      <c r="N198" s="11">
        <v>658</v>
      </c>
      <c r="O198" s="35">
        <v>0.87633769322235433</v>
      </c>
      <c r="P198" s="11">
        <v>367</v>
      </c>
      <c r="Q198" s="11">
        <v>265</v>
      </c>
      <c r="R198" s="11">
        <v>76</v>
      </c>
      <c r="S198" s="35">
        <v>0.72207084468664851</v>
      </c>
      <c r="T198" s="11">
        <v>100</v>
      </c>
      <c r="U198" s="11">
        <v>81</v>
      </c>
      <c r="V198" s="11">
        <v>12</v>
      </c>
      <c r="W198" s="35">
        <v>0.81</v>
      </c>
      <c r="X198" s="11">
        <v>517</v>
      </c>
      <c r="Y198" s="11">
        <v>387</v>
      </c>
      <c r="Z198" s="11">
        <v>109</v>
      </c>
      <c r="AA198" s="35">
        <v>0.74854932301740817</v>
      </c>
      <c r="AB198" s="26">
        <v>306</v>
      </c>
      <c r="AC198" s="26">
        <v>228</v>
      </c>
      <c r="AD198" s="26">
        <v>72</v>
      </c>
      <c r="AE198" s="36">
        <v>0.74509803921568629</v>
      </c>
      <c r="AF198" s="28">
        <v>284</v>
      </c>
      <c r="AG198" s="28">
        <v>212</v>
      </c>
      <c r="AH198" s="28">
        <v>47</v>
      </c>
      <c r="AI198" s="37">
        <v>0.74647887323943662</v>
      </c>
      <c r="AJ198" s="33">
        <f t="shared" si="5"/>
        <v>0</v>
      </c>
      <c r="AK198" s="26">
        <v>1316</v>
      </c>
      <c r="AL198" s="26">
        <v>1024</v>
      </c>
      <c r="AM198" s="11">
        <v>206</v>
      </c>
      <c r="AN198" s="38">
        <v>0.77811550151975684</v>
      </c>
    </row>
    <row r="199" spans="2:42" ht="16.5" x14ac:dyDescent="0.25">
      <c r="B199" s="10">
        <v>45121</v>
      </c>
      <c r="C199" s="11">
        <v>313</v>
      </c>
      <c r="D199" s="11">
        <v>238</v>
      </c>
      <c r="E199" s="11">
        <v>75</v>
      </c>
      <c r="F199" s="35">
        <v>0.76038338658146964</v>
      </c>
      <c r="G199" s="11">
        <v>1595</v>
      </c>
      <c r="H199" s="11">
        <v>1330</v>
      </c>
      <c r="I199" s="11">
        <v>200</v>
      </c>
      <c r="J199" s="35">
        <v>0.83385579937304077</v>
      </c>
      <c r="K199" s="32">
        <f t="shared" ref="K199:K239" si="6">+G199-G198</f>
        <v>0</v>
      </c>
      <c r="L199" s="11">
        <v>7569</v>
      </c>
      <c r="M199" s="11">
        <v>6604</v>
      </c>
      <c r="N199" s="11">
        <v>670</v>
      </c>
      <c r="O199" s="35">
        <v>0.87250627559783323</v>
      </c>
      <c r="P199" s="11">
        <v>367</v>
      </c>
      <c r="Q199" s="11">
        <v>236</v>
      </c>
      <c r="R199" s="11">
        <v>108</v>
      </c>
      <c r="S199" s="35">
        <v>0.64305177111716616</v>
      </c>
      <c r="T199" s="11">
        <v>100</v>
      </c>
      <c r="U199" s="11">
        <v>80</v>
      </c>
      <c r="V199" s="11">
        <v>15</v>
      </c>
      <c r="W199" s="35">
        <v>0.8</v>
      </c>
      <c r="X199" s="11">
        <v>517</v>
      </c>
      <c r="Y199" s="11">
        <v>406</v>
      </c>
      <c r="Z199" s="11">
        <v>89</v>
      </c>
      <c r="AA199" s="35">
        <v>0.7852998065764023</v>
      </c>
      <c r="AB199" s="26">
        <v>306</v>
      </c>
      <c r="AC199" s="26">
        <v>248</v>
      </c>
      <c r="AD199" s="26">
        <v>52</v>
      </c>
      <c r="AE199" s="36">
        <v>0.81045751633986929</v>
      </c>
      <c r="AF199" s="28">
        <v>284</v>
      </c>
      <c r="AG199" s="28">
        <v>211</v>
      </c>
      <c r="AH199" s="28">
        <v>45</v>
      </c>
      <c r="AI199" s="37">
        <v>0.74295774647887325</v>
      </c>
      <c r="AJ199" s="33">
        <f t="shared" ref="AJ199:AJ212" si="7">+AF199-AF198</f>
        <v>0</v>
      </c>
      <c r="AK199" s="12">
        <v>1309</v>
      </c>
      <c r="AL199" s="12">
        <v>1019</v>
      </c>
      <c r="AM199" s="12">
        <v>290</v>
      </c>
      <c r="AN199" s="14">
        <v>0.77800000000000002</v>
      </c>
    </row>
    <row r="200" spans="2:42" ht="16.5" x14ac:dyDescent="0.25">
      <c r="B200" s="10">
        <v>45122</v>
      </c>
      <c r="C200" s="11">
        <v>313</v>
      </c>
      <c r="D200" s="11">
        <v>242</v>
      </c>
      <c r="E200" s="11">
        <v>83</v>
      </c>
      <c r="F200" s="35">
        <v>0.77316293929712465</v>
      </c>
      <c r="G200" s="11">
        <v>1595</v>
      </c>
      <c r="H200" s="11">
        <v>1280</v>
      </c>
      <c r="I200" s="11">
        <v>236</v>
      </c>
      <c r="J200" s="35">
        <v>0.80250783699059558</v>
      </c>
      <c r="K200" s="32">
        <f t="shared" si="6"/>
        <v>0</v>
      </c>
      <c r="L200" s="11">
        <v>7573</v>
      </c>
      <c r="M200" s="11">
        <v>6528</v>
      </c>
      <c r="N200" s="11">
        <v>765</v>
      </c>
      <c r="O200" s="35">
        <v>0.86200977155684666</v>
      </c>
      <c r="P200" s="11">
        <v>367</v>
      </c>
      <c r="Q200" s="11">
        <v>282</v>
      </c>
      <c r="R200" s="11">
        <v>62</v>
      </c>
      <c r="S200" s="35">
        <v>0.76839237057220711</v>
      </c>
      <c r="T200" s="11">
        <v>94</v>
      </c>
      <c r="U200" s="11">
        <v>80</v>
      </c>
      <c r="V200" s="11">
        <v>11</v>
      </c>
      <c r="W200" s="35">
        <v>0.85106382978723405</v>
      </c>
      <c r="X200" s="11">
        <v>517</v>
      </c>
      <c r="Y200" s="11">
        <v>385</v>
      </c>
      <c r="Z200" s="11">
        <v>107</v>
      </c>
      <c r="AA200" s="35">
        <v>0.74468085106382975</v>
      </c>
      <c r="AB200" s="26">
        <v>306</v>
      </c>
      <c r="AC200" s="26">
        <v>231</v>
      </c>
      <c r="AD200" s="26">
        <v>55</v>
      </c>
      <c r="AE200" s="36">
        <v>0.75490196078431371</v>
      </c>
      <c r="AF200" s="28">
        <v>284</v>
      </c>
      <c r="AG200" s="28">
        <v>218</v>
      </c>
      <c r="AH200" s="28">
        <v>39</v>
      </c>
      <c r="AI200" s="37">
        <v>0.76760563380281688</v>
      </c>
      <c r="AJ200" s="33">
        <f t="shared" si="7"/>
        <v>0</v>
      </c>
      <c r="AK200" s="12">
        <v>1309</v>
      </c>
      <c r="AL200" s="12">
        <v>1018</v>
      </c>
      <c r="AM200" s="12">
        <v>216</v>
      </c>
      <c r="AN200" s="14">
        <v>0.77769289533995412</v>
      </c>
    </row>
    <row r="201" spans="2:42" ht="16.5" x14ac:dyDescent="0.25">
      <c r="B201" s="10">
        <v>45123</v>
      </c>
      <c r="C201" s="11">
        <v>313</v>
      </c>
      <c r="D201" s="11">
        <v>256</v>
      </c>
      <c r="E201" s="11">
        <v>70</v>
      </c>
      <c r="F201" s="35">
        <v>0.8178913738019169</v>
      </c>
      <c r="G201" s="11">
        <v>1595</v>
      </c>
      <c r="H201" s="11">
        <v>1266</v>
      </c>
      <c r="I201" s="11">
        <v>269</v>
      </c>
      <c r="J201" s="35">
        <v>0.79373040752351098</v>
      </c>
      <c r="K201" s="32">
        <f t="shared" si="6"/>
        <v>0</v>
      </c>
      <c r="L201" s="11">
        <v>7573</v>
      </c>
      <c r="M201" s="11">
        <v>6474</v>
      </c>
      <c r="N201" s="11">
        <v>787</v>
      </c>
      <c r="O201" s="35">
        <v>0.85487917602007135</v>
      </c>
      <c r="P201" s="11">
        <v>367</v>
      </c>
      <c r="Q201" s="11">
        <v>243</v>
      </c>
      <c r="R201" s="11">
        <v>101</v>
      </c>
      <c r="S201" s="35">
        <v>0.66212534059945505</v>
      </c>
      <c r="T201" s="11">
        <v>94</v>
      </c>
      <c r="U201" s="11">
        <v>77</v>
      </c>
      <c r="V201" s="11">
        <v>14</v>
      </c>
      <c r="W201" s="35">
        <v>0.81914893617021278</v>
      </c>
      <c r="X201" s="11">
        <v>517</v>
      </c>
      <c r="Y201" s="11">
        <v>399</v>
      </c>
      <c r="Z201" s="11">
        <v>97</v>
      </c>
      <c r="AA201" s="35">
        <v>0.77176015473887816</v>
      </c>
      <c r="AB201" s="26">
        <v>306</v>
      </c>
      <c r="AC201" s="26">
        <v>232</v>
      </c>
      <c r="AD201" s="26">
        <v>53</v>
      </c>
      <c r="AE201" s="36">
        <v>0.75816993464052285</v>
      </c>
      <c r="AF201" s="28">
        <v>284</v>
      </c>
      <c r="AG201" s="28">
        <v>224</v>
      </c>
      <c r="AH201" s="28">
        <v>33</v>
      </c>
      <c r="AI201" s="37">
        <v>0.78873239436619713</v>
      </c>
      <c r="AJ201" s="33">
        <f t="shared" si="7"/>
        <v>0</v>
      </c>
      <c r="AK201" s="26">
        <v>1309</v>
      </c>
      <c r="AL201" s="26">
        <v>1030</v>
      </c>
      <c r="AM201" s="11">
        <v>203</v>
      </c>
      <c r="AN201" s="38">
        <v>0.78686019862490453</v>
      </c>
    </row>
    <row r="202" spans="2:42" ht="16.5" x14ac:dyDescent="0.25">
      <c r="B202" s="10">
        <v>45124</v>
      </c>
      <c r="C202" s="11">
        <v>313</v>
      </c>
      <c r="D202" s="11">
        <v>254</v>
      </c>
      <c r="E202" s="11">
        <v>64</v>
      </c>
      <c r="F202" s="35">
        <v>0.81150159744408945</v>
      </c>
      <c r="G202" s="11">
        <v>1595</v>
      </c>
      <c r="H202" s="11">
        <v>1305</v>
      </c>
      <c r="I202" s="11">
        <v>206</v>
      </c>
      <c r="J202" s="35">
        <v>0.81818181818181823</v>
      </c>
      <c r="K202" s="32">
        <f t="shared" si="6"/>
        <v>0</v>
      </c>
      <c r="L202" s="11">
        <v>7573</v>
      </c>
      <c r="M202" s="11">
        <v>6509</v>
      </c>
      <c r="N202" s="11">
        <v>792</v>
      </c>
      <c r="O202" s="35">
        <v>0.85950085831242573</v>
      </c>
      <c r="P202" s="11">
        <v>367</v>
      </c>
      <c r="Q202" s="11">
        <v>253</v>
      </c>
      <c r="R202" s="11">
        <v>91</v>
      </c>
      <c r="S202" s="35">
        <v>0.68937329700272476</v>
      </c>
      <c r="T202" s="11">
        <v>94</v>
      </c>
      <c r="U202" s="11">
        <v>67</v>
      </c>
      <c r="V202" s="11">
        <v>26</v>
      </c>
      <c r="W202" s="35">
        <v>0.71276595744680848</v>
      </c>
      <c r="X202" s="11">
        <v>517</v>
      </c>
      <c r="Y202" s="11">
        <v>387</v>
      </c>
      <c r="Z202" s="11">
        <v>109</v>
      </c>
      <c r="AA202" s="35">
        <v>0.74854932301740817</v>
      </c>
      <c r="AB202" s="26">
        <v>306</v>
      </c>
      <c r="AC202" s="26">
        <v>197</v>
      </c>
      <c r="AD202" s="26">
        <v>89</v>
      </c>
      <c r="AE202" s="36">
        <v>0.64379084967320266</v>
      </c>
      <c r="AF202" s="28">
        <v>284</v>
      </c>
      <c r="AG202" s="28">
        <v>229</v>
      </c>
      <c r="AH202" s="28">
        <v>30</v>
      </c>
      <c r="AI202" s="37">
        <v>0.80633802816901412</v>
      </c>
      <c r="AJ202" s="33">
        <f t="shared" si="7"/>
        <v>0</v>
      </c>
      <c r="AK202" s="26">
        <v>1309</v>
      </c>
      <c r="AL202" s="26">
        <v>1016</v>
      </c>
      <c r="AM202" s="11">
        <v>215</v>
      </c>
      <c r="AN202" s="38">
        <v>0.77616501145912908</v>
      </c>
      <c r="AO202" s="26"/>
      <c r="AP202" s="26"/>
    </row>
    <row r="203" spans="2:42" ht="16.5" x14ac:dyDescent="0.25">
      <c r="B203" s="10">
        <v>45125</v>
      </c>
      <c r="C203" s="11">
        <v>313</v>
      </c>
      <c r="D203" s="11">
        <v>276</v>
      </c>
      <c r="E203" s="11">
        <v>47</v>
      </c>
      <c r="F203" s="35">
        <v>0.88178913738019171</v>
      </c>
      <c r="G203" s="11">
        <v>1595</v>
      </c>
      <c r="H203" s="11">
        <v>1338</v>
      </c>
      <c r="I203" s="11">
        <v>191</v>
      </c>
      <c r="J203" s="35">
        <v>0.83887147335423196</v>
      </c>
      <c r="K203" s="32">
        <f t="shared" si="6"/>
        <v>0</v>
      </c>
      <c r="L203" s="11">
        <v>7573</v>
      </c>
      <c r="M203" s="11">
        <v>6617</v>
      </c>
      <c r="N203" s="11">
        <v>671</v>
      </c>
      <c r="O203" s="35">
        <v>0.87376204938597646</v>
      </c>
      <c r="P203" s="11">
        <v>367</v>
      </c>
      <c r="Q203" s="11">
        <v>242</v>
      </c>
      <c r="R203" s="11">
        <v>106</v>
      </c>
      <c r="S203" s="35">
        <v>0.65940054495912803</v>
      </c>
      <c r="T203" s="11">
        <v>94</v>
      </c>
      <c r="U203" s="11">
        <v>75</v>
      </c>
      <c r="V203" s="11">
        <v>25</v>
      </c>
      <c r="W203" s="35">
        <v>0.7978723404255319</v>
      </c>
      <c r="X203" s="11">
        <v>517</v>
      </c>
      <c r="Y203" s="11">
        <v>390</v>
      </c>
      <c r="Z203" s="11">
        <v>105</v>
      </c>
      <c r="AA203" s="35">
        <v>0.75435203094777559</v>
      </c>
      <c r="AB203" s="26">
        <v>306</v>
      </c>
      <c r="AC203" s="26">
        <v>227</v>
      </c>
      <c r="AD203" s="26">
        <v>60</v>
      </c>
      <c r="AE203" s="36">
        <v>0.74183006535947715</v>
      </c>
      <c r="AF203" s="28">
        <v>284</v>
      </c>
      <c r="AG203" s="28">
        <v>223</v>
      </c>
      <c r="AH203" s="28">
        <v>36</v>
      </c>
      <c r="AI203" s="37">
        <v>0.78521126760563376</v>
      </c>
      <c r="AJ203" s="33">
        <f t="shared" si="7"/>
        <v>0</v>
      </c>
      <c r="AK203" s="26">
        <v>1314</v>
      </c>
      <c r="AL203" s="26">
        <v>1034</v>
      </c>
      <c r="AM203" s="11">
        <v>200</v>
      </c>
      <c r="AN203" s="38">
        <v>0.78691019786910199</v>
      </c>
    </row>
    <row r="204" spans="2:42" ht="16.5" x14ac:dyDescent="0.25">
      <c r="B204" s="10">
        <v>45126</v>
      </c>
      <c r="C204" s="11">
        <v>313</v>
      </c>
      <c r="D204" s="11">
        <v>262</v>
      </c>
      <c r="E204" s="11">
        <v>61</v>
      </c>
      <c r="F204" s="35">
        <v>0.83706070287539935</v>
      </c>
      <c r="G204" s="11">
        <v>1595</v>
      </c>
      <c r="H204" s="11">
        <v>1289</v>
      </c>
      <c r="I204" s="11">
        <v>235</v>
      </c>
      <c r="J204" s="35">
        <v>0.80815047021943576</v>
      </c>
      <c r="K204" s="32">
        <f t="shared" si="6"/>
        <v>0</v>
      </c>
      <c r="L204" s="11">
        <v>7573</v>
      </c>
      <c r="M204" s="11">
        <v>6629</v>
      </c>
      <c r="N204" s="11">
        <v>656</v>
      </c>
      <c r="O204" s="35">
        <v>0.8753466261719266</v>
      </c>
      <c r="P204" s="11">
        <v>367</v>
      </c>
      <c r="Q204" s="11">
        <v>263</v>
      </c>
      <c r="R204" s="11">
        <v>82</v>
      </c>
      <c r="S204" s="35">
        <v>0.71662125340599458</v>
      </c>
      <c r="T204" s="11">
        <v>94</v>
      </c>
      <c r="U204" s="11">
        <v>64</v>
      </c>
      <c r="V204" s="11">
        <v>21</v>
      </c>
      <c r="W204" s="35">
        <v>0.68085106382978722</v>
      </c>
      <c r="X204" s="11">
        <v>517</v>
      </c>
      <c r="Y204" s="11">
        <v>349</v>
      </c>
      <c r="Z204" s="11">
        <v>145</v>
      </c>
      <c r="AA204" s="35">
        <v>0.67504835589941969</v>
      </c>
      <c r="AB204" s="26">
        <v>306</v>
      </c>
      <c r="AC204" s="26">
        <v>235</v>
      </c>
      <c r="AD204" s="26">
        <v>54</v>
      </c>
      <c r="AE204" s="36">
        <v>0.76797385620915037</v>
      </c>
      <c r="AF204" s="28">
        <v>284</v>
      </c>
      <c r="AG204" s="28">
        <v>220</v>
      </c>
      <c r="AH204" s="28">
        <v>33</v>
      </c>
      <c r="AI204" s="37">
        <v>0.77464788732394363</v>
      </c>
      <c r="AJ204" s="33">
        <f t="shared" si="7"/>
        <v>0</v>
      </c>
      <c r="AK204" s="26">
        <v>1314</v>
      </c>
      <c r="AL204" s="26">
        <v>1019</v>
      </c>
      <c r="AM204" s="11">
        <v>217</v>
      </c>
      <c r="AN204" s="38">
        <v>0.77549467275494677</v>
      </c>
    </row>
    <row r="205" spans="2:42" ht="16.5" x14ac:dyDescent="0.25">
      <c r="B205" s="10">
        <v>45127</v>
      </c>
      <c r="C205" s="11">
        <v>313</v>
      </c>
      <c r="D205" s="11">
        <v>240</v>
      </c>
      <c r="E205" s="11">
        <v>80</v>
      </c>
      <c r="F205" s="35">
        <v>0.76677316293929709</v>
      </c>
      <c r="G205" s="11">
        <v>1595</v>
      </c>
      <c r="H205" s="11">
        <v>1295</v>
      </c>
      <c r="I205" s="11">
        <v>234</v>
      </c>
      <c r="J205" s="35">
        <v>0.81191222570532917</v>
      </c>
      <c r="K205" s="32">
        <f t="shared" si="6"/>
        <v>0</v>
      </c>
      <c r="L205" s="11">
        <v>7573</v>
      </c>
      <c r="M205" s="11">
        <v>6569</v>
      </c>
      <c r="N205" s="11">
        <v>696</v>
      </c>
      <c r="O205" s="35">
        <v>0.86742374224217611</v>
      </c>
      <c r="P205" s="11">
        <v>367</v>
      </c>
      <c r="Q205" s="11">
        <v>246</v>
      </c>
      <c r="R205" s="11">
        <v>99</v>
      </c>
      <c r="S205" s="35">
        <v>0.67029972752043598</v>
      </c>
      <c r="T205" s="11">
        <v>94</v>
      </c>
      <c r="U205" s="11">
        <v>78</v>
      </c>
      <c r="V205" s="11">
        <v>17</v>
      </c>
      <c r="W205" s="35">
        <v>0.82978723404255317</v>
      </c>
      <c r="X205" s="11">
        <v>517</v>
      </c>
      <c r="Y205" s="11">
        <v>351</v>
      </c>
      <c r="Z205" s="11">
        <v>121</v>
      </c>
      <c r="AA205" s="35">
        <v>0.67891682785299812</v>
      </c>
      <c r="AB205" s="26">
        <v>306</v>
      </c>
      <c r="AC205" s="26">
        <v>235</v>
      </c>
      <c r="AD205" s="26">
        <v>55</v>
      </c>
      <c r="AE205" s="36">
        <v>0.76797385620915037</v>
      </c>
      <c r="AF205" s="28">
        <v>284</v>
      </c>
      <c r="AG205" s="28">
        <v>213</v>
      </c>
      <c r="AH205" s="28">
        <v>42</v>
      </c>
      <c r="AI205" s="37">
        <v>0.75</v>
      </c>
      <c r="AJ205" s="33">
        <f t="shared" si="7"/>
        <v>0</v>
      </c>
      <c r="AK205" s="26">
        <v>1314</v>
      </c>
      <c r="AL205" s="26">
        <v>1008</v>
      </c>
      <c r="AM205" s="11">
        <v>214</v>
      </c>
      <c r="AN205" s="38">
        <v>0.76712328767123283</v>
      </c>
    </row>
    <row r="206" spans="2:42" ht="16.5" x14ac:dyDescent="0.25">
      <c r="B206" s="10">
        <v>45128</v>
      </c>
      <c r="C206" s="11">
        <v>313</v>
      </c>
      <c r="D206" s="11">
        <v>261</v>
      </c>
      <c r="E206" s="11">
        <v>61</v>
      </c>
      <c r="F206" s="35">
        <v>0.83386581469648557</v>
      </c>
      <c r="G206" s="11">
        <v>1595</v>
      </c>
      <c r="H206" s="11">
        <v>1291</v>
      </c>
      <c r="I206" s="11">
        <v>237</v>
      </c>
      <c r="J206" s="35">
        <v>0.80940438871473352</v>
      </c>
      <c r="K206" s="32">
        <f t="shared" si="6"/>
        <v>0</v>
      </c>
      <c r="L206" s="11">
        <v>7573</v>
      </c>
      <c r="M206" s="11">
        <v>6568</v>
      </c>
      <c r="N206" s="11">
        <v>736</v>
      </c>
      <c r="O206" s="35">
        <v>0.86729169417668028</v>
      </c>
      <c r="P206" s="11">
        <v>367</v>
      </c>
      <c r="Q206" s="11">
        <v>252</v>
      </c>
      <c r="R206" s="11">
        <v>91</v>
      </c>
      <c r="S206" s="35">
        <v>0.68664850136239786</v>
      </c>
      <c r="T206" s="11">
        <v>94</v>
      </c>
      <c r="U206" s="11">
        <v>70</v>
      </c>
      <c r="V206" s="11">
        <v>18</v>
      </c>
      <c r="W206" s="35">
        <v>0.74468085106382975</v>
      </c>
      <c r="X206" s="11">
        <v>517</v>
      </c>
      <c r="Y206" s="11">
        <v>365</v>
      </c>
      <c r="Z206" s="11">
        <v>132</v>
      </c>
      <c r="AA206" s="35">
        <v>0.70599613152804641</v>
      </c>
      <c r="AB206" s="26">
        <v>306</v>
      </c>
      <c r="AC206" s="26">
        <v>243</v>
      </c>
      <c r="AD206" s="26">
        <v>45</v>
      </c>
      <c r="AE206" s="36">
        <v>0.79411764705882348</v>
      </c>
      <c r="AF206" s="28">
        <v>284</v>
      </c>
      <c r="AG206" s="28">
        <v>223</v>
      </c>
      <c r="AH206" s="28">
        <v>36</v>
      </c>
      <c r="AI206" s="37">
        <v>0.78521126760563376</v>
      </c>
      <c r="AJ206" s="33">
        <f t="shared" si="7"/>
        <v>0</v>
      </c>
      <c r="AK206" s="26">
        <v>1314</v>
      </c>
      <c r="AL206" s="26">
        <v>1008</v>
      </c>
      <c r="AM206" s="11">
        <v>222</v>
      </c>
      <c r="AN206" s="38">
        <v>0.76712328767123283</v>
      </c>
    </row>
    <row r="207" spans="2:42" ht="16.5" x14ac:dyDescent="0.25">
      <c r="B207" s="10">
        <v>45129</v>
      </c>
      <c r="C207" s="11">
        <v>313</v>
      </c>
      <c r="D207" s="11">
        <v>256</v>
      </c>
      <c r="E207" s="11">
        <v>59</v>
      </c>
      <c r="F207" s="35">
        <v>0.8178913738019169</v>
      </c>
      <c r="G207" s="11">
        <v>1595</v>
      </c>
      <c r="H207" s="11">
        <v>1299</v>
      </c>
      <c r="I207" s="11">
        <v>230</v>
      </c>
      <c r="J207" s="35">
        <v>0.81442006269592482</v>
      </c>
      <c r="K207" s="32">
        <f t="shared" si="6"/>
        <v>0</v>
      </c>
      <c r="L207" s="11">
        <v>7549</v>
      </c>
      <c r="M207" s="11">
        <v>6519</v>
      </c>
      <c r="N207" s="11">
        <v>732</v>
      </c>
      <c r="O207" s="35">
        <v>0.86355808716386273</v>
      </c>
      <c r="P207" s="11">
        <v>367</v>
      </c>
      <c r="Q207" s="11">
        <v>233</v>
      </c>
      <c r="R207" s="11">
        <v>109</v>
      </c>
      <c r="S207" s="35">
        <v>0.63487738419618533</v>
      </c>
      <c r="T207" s="11">
        <v>94</v>
      </c>
      <c r="U207" s="11">
        <v>75</v>
      </c>
      <c r="V207" s="11">
        <v>20</v>
      </c>
      <c r="W207" s="35">
        <v>0.7978723404255319</v>
      </c>
      <c r="X207" s="11">
        <v>517</v>
      </c>
      <c r="Y207" s="11">
        <v>355</v>
      </c>
      <c r="Z207" s="11">
        <v>143</v>
      </c>
      <c r="AA207" s="35">
        <v>0.68665377176015474</v>
      </c>
      <c r="AB207" s="26">
        <v>306</v>
      </c>
      <c r="AC207" s="26">
        <v>250</v>
      </c>
      <c r="AD207" s="26">
        <v>46</v>
      </c>
      <c r="AE207" s="36">
        <v>0.81699346405228757</v>
      </c>
      <c r="AF207" s="28">
        <v>284</v>
      </c>
      <c r="AG207" s="28">
        <v>219</v>
      </c>
      <c r="AH207" s="28">
        <v>38</v>
      </c>
      <c r="AI207" s="37">
        <v>0.77112676056338025</v>
      </c>
      <c r="AJ207" s="33">
        <f t="shared" si="7"/>
        <v>0</v>
      </c>
      <c r="AK207" s="26">
        <v>1314</v>
      </c>
      <c r="AL207" s="26">
        <v>1007</v>
      </c>
      <c r="AM207" s="11">
        <v>221</v>
      </c>
      <c r="AN207" s="38">
        <v>0.76636225266362257</v>
      </c>
    </row>
    <row r="208" spans="2:42" ht="16.5" x14ac:dyDescent="0.25">
      <c r="B208" s="10">
        <v>45130</v>
      </c>
      <c r="C208" s="11">
        <v>313</v>
      </c>
      <c r="D208" s="11">
        <v>240</v>
      </c>
      <c r="E208" s="11">
        <v>81</v>
      </c>
      <c r="F208" s="35">
        <v>0.76677316293929709</v>
      </c>
      <c r="G208" s="11">
        <v>1595</v>
      </c>
      <c r="H208" s="11">
        <v>1253</v>
      </c>
      <c r="I208" s="11">
        <v>276</v>
      </c>
      <c r="J208" s="35">
        <v>0.78557993730407527</v>
      </c>
      <c r="K208" s="32">
        <f t="shared" si="6"/>
        <v>0</v>
      </c>
      <c r="L208" s="11">
        <v>7549</v>
      </c>
      <c r="M208" s="11">
        <v>6516</v>
      </c>
      <c r="N208" s="11">
        <v>743</v>
      </c>
      <c r="O208" s="35">
        <v>0.86316068353424291</v>
      </c>
      <c r="P208" s="11">
        <v>367</v>
      </c>
      <c r="Q208" s="11">
        <v>252</v>
      </c>
      <c r="R208" s="11">
        <v>87</v>
      </c>
      <c r="S208" s="35">
        <v>0.68664850136239786</v>
      </c>
      <c r="T208" s="11">
        <v>94</v>
      </c>
      <c r="U208" s="11">
        <v>72</v>
      </c>
      <c r="V208" s="11">
        <v>20</v>
      </c>
      <c r="W208" s="35">
        <v>0.76595744680851063</v>
      </c>
      <c r="X208" s="11">
        <v>517</v>
      </c>
      <c r="Y208" s="11">
        <v>387</v>
      </c>
      <c r="Z208" s="11">
        <v>102</v>
      </c>
      <c r="AA208" s="35">
        <v>0.74854932301740817</v>
      </c>
      <c r="AB208" s="26">
        <v>306</v>
      </c>
      <c r="AC208" s="26">
        <v>241</v>
      </c>
      <c r="AD208" s="26">
        <v>48</v>
      </c>
      <c r="AE208" s="36">
        <v>0.78758169934640521</v>
      </c>
      <c r="AF208" s="28">
        <v>284</v>
      </c>
      <c r="AG208" s="28">
        <v>221</v>
      </c>
      <c r="AH208" s="28">
        <v>36</v>
      </c>
      <c r="AI208" s="37">
        <v>0.778169014084507</v>
      </c>
      <c r="AJ208" s="33">
        <f t="shared" si="7"/>
        <v>0</v>
      </c>
      <c r="AK208" s="26">
        <v>1314</v>
      </c>
      <c r="AL208" s="26">
        <v>1014</v>
      </c>
      <c r="AM208" s="11">
        <v>219</v>
      </c>
      <c r="AN208" s="38">
        <v>0.77168949771689499</v>
      </c>
    </row>
    <row r="209" spans="2:40" ht="16.5" x14ac:dyDescent="0.25">
      <c r="B209" s="10">
        <v>45131</v>
      </c>
      <c r="C209" s="11">
        <v>313</v>
      </c>
      <c r="D209" s="11">
        <v>263</v>
      </c>
      <c r="E209" s="11">
        <v>61</v>
      </c>
      <c r="F209" s="35">
        <v>0.84025559105431313</v>
      </c>
      <c r="G209" s="11">
        <v>1595</v>
      </c>
      <c r="H209" s="11">
        <v>1279</v>
      </c>
      <c r="I209" s="11">
        <v>228</v>
      </c>
      <c r="J209" s="35">
        <v>0.8018808777429467</v>
      </c>
      <c r="K209" s="32">
        <f t="shared" si="6"/>
        <v>0</v>
      </c>
      <c r="L209" s="11">
        <v>7549</v>
      </c>
      <c r="M209" s="11">
        <v>6522</v>
      </c>
      <c r="N209" s="11">
        <v>758</v>
      </c>
      <c r="O209" s="35">
        <v>0.86395549079348255</v>
      </c>
      <c r="P209" s="11">
        <v>367</v>
      </c>
      <c r="Q209" s="11">
        <v>232</v>
      </c>
      <c r="R209" s="11">
        <v>111</v>
      </c>
      <c r="S209" s="35">
        <v>0.63215258855585832</v>
      </c>
      <c r="T209" s="11">
        <v>94</v>
      </c>
      <c r="U209" s="11">
        <v>71</v>
      </c>
      <c r="V209" s="11">
        <v>24</v>
      </c>
      <c r="W209" s="35">
        <v>0.75531914893617025</v>
      </c>
      <c r="X209" s="11">
        <v>517</v>
      </c>
      <c r="Y209" s="11">
        <v>356</v>
      </c>
      <c r="Z209" s="11">
        <v>139</v>
      </c>
      <c r="AA209" s="35">
        <v>0.68858800773694395</v>
      </c>
      <c r="AB209" s="26">
        <v>306</v>
      </c>
      <c r="AC209" s="26">
        <v>230</v>
      </c>
      <c r="AD209" s="26">
        <v>63</v>
      </c>
      <c r="AE209" s="36">
        <v>0.75163398692810457</v>
      </c>
      <c r="AF209" s="28">
        <v>284</v>
      </c>
      <c r="AG209" s="28">
        <v>227</v>
      </c>
      <c r="AH209" s="28">
        <v>32</v>
      </c>
      <c r="AI209" s="37">
        <v>0.79929577464788737</v>
      </c>
      <c r="AJ209" s="33">
        <f t="shared" si="7"/>
        <v>0</v>
      </c>
      <c r="AK209" s="26">
        <v>1314</v>
      </c>
      <c r="AL209" s="26">
        <v>993</v>
      </c>
      <c r="AM209" s="11">
        <v>240</v>
      </c>
      <c r="AN209" s="38">
        <v>0.75570776255707761</v>
      </c>
    </row>
    <row r="210" spans="2:40" ht="16.5" x14ac:dyDescent="0.25">
      <c r="B210" s="10">
        <v>45132</v>
      </c>
      <c r="C210" s="11">
        <v>313</v>
      </c>
      <c r="D210" s="11">
        <v>255</v>
      </c>
      <c r="E210" s="11">
        <v>67</v>
      </c>
      <c r="F210" s="35">
        <v>0.81469648562300323</v>
      </c>
      <c r="G210" s="11">
        <v>1595</v>
      </c>
      <c r="H210" s="11">
        <v>1338</v>
      </c>
      <c r="I210" s="11">
        <v>210</v>
      </c>
      <c r="J210" s="35">
        <v>0.83887147335423196</v>
      </c>
      <c r="K210" s="32">
        <f t="shared" si="6"/>
        <v>0</v>
      </c>
      <c r="L210" s="11">
        <v>7549</v>
      </c>
      <c r="M210" s="11">
        <v>6660</v>
      </c>
      <c r="N210" s="11">
        <v>610</v>
      </c>
      <c r="O210" s="35">
        <v>0.88223605775599412</v>
      </c>
      <c r="P210" s="11">
        <v>367</v>
      </c>
      <c r="Q210" s="11">
        <v>253</v>
      </c>
      <c r="R210" s="11">
        <v>86</v>
      </c>
      <c r="S210" s="35">
        <v>0.68937329700272476</v>
      </c>
      <c r="T210" s="11">
        <v>94</v>
      </c>
      <c r="U210" s="11">
        <v>70</v>
      </c>
      <c r="V210" s="11">
        <v>25</v>
      </c>
      <c r="W210" s="35">
        <v>0.74468085106382975</v>
      </c>
      <c r="X210" s="11">
        <v>517</v>
      </c>
      <c r="Y210" s="11">
        <v>363</v>
      </c>
      <c r="Z210" s="11">
        <v>132</v>
      </c>
      <c r="AA210" s="35">
        <v>0.7021276595744681</v>
      </c>
      <c r="AB210" s="26">
        <v>306</v>
      </c>
      <c r="AC210" s="26">
        <v>226</v>
      </c>
      <c r="AD210" s="26">
        <v>68</v>
      </c>
      <c r="AE210" s="36">
        <v>0.73856209150326801</v>
      </c>
      <c r="AF210" s="28">
        <v>284</v>
      </c>
      <c r="AG210" s="28">
        <v>227</v>
      </c>
      <c r="AH210" s="28">
        <v>32</v>
      </c>
      <c r="AI210" s="37">
        <v>0.79929577464788737</v>
      </c>
      <c r="AJ210" s="33">
        <f t="shared" si="7"/>
        <v>0</v>
      </c>
      <c r="AK210" s="26">
        <v>1314</v>
      </c>
      <c r="AL210" s="26">
        <v>1010</v>
      </c>
      <c r="AM210" s="11">
        <v>284</v>
      </c>
      <c r="AN210" s="38">
        <v>0.76864535768645359</v>
      </c>
    </row>
    <row r="211" spans="2:40" ht="16.5" x14ac:dyDescent="0.25">
      <c r="B211" s="10">
        <v>45133</v>
      </c>
      <c r="C211" s="11">
        <v>313</v>
      </c>
      <c r="D211" s="11">
        <v>240</v>
      </c>
      <c r="E211" s="11">
        <v>76</v>
      </c>
      <c r="F211" s="35">
        <v>0.76677316293929709</v>
      </c>
      <c r="G211" s="11">
        <v>1595</v>
      </c>
      <c r="H211" s="11">
        <v>1312</v>
      </c>
      <c r="I211" s="11">
        <v>237</v>
      </c>
      <c r="J211" s="35">
        <v>0.82257053291536053</v>
      </c>
      <c r="K211" s="32">
        <f t="shared" si="6"/>
        <v>0</v>
      </c>
      <c r="L211" s="11">
        <v>7549</v>
      </c>
      <c r="M211" s="11">
        <v>6647</v>
      </c>
      <c r="N211" s="11">
        <v>628</v>
      </c>
      <c r="O211" s="35">
        <v>0.88051397536097498</v>
      </c>
      <c r="P211" s="11">
        <v>367</v>
      </c>
      <c r="Q211" s="11">
        <v>248</v>
      </c>
      <c r="R211" s="11">
        <v>95</v>
      </c>
      <c r="S211" s="35">
        <v>0.6757493188010899</v>
      </c>
      <c r="T211" s="11">
        <v>94</v>
      </c>
      <c r="U211" s="11">
        <v>68</v>
      </c>
      <c r="V211" s="11">
        <v>18</v>
      </c>
      <c r="W211" s="35">
        <v>0.72340425531914898</v>
      </c>
      <c r="X211" s="11">
        <v>517</v>
      </c>
      <c r="Y211" s="11">
        <v>344</v>
      </c>
      <c r="Z211" s="11">
        <v>145</v>
      </c>
      <c r="AA211" s="35">
        <v>0.66537717601547386</v>
      </c>
      <c r="AB211" s="26">
        <v>306</v>
      </c>
      <c r="AC211" s="26">
        <v>224</v>
      </c>
      <c r="AD211" s="26">
        <v>69</v>
      </c>
      <c r="AE211" s="36">
        <v>0.73202614379084963</v>
      </c>
      <c r="AF211" s="28">
        <v>284</v>
      </c>
      <c r="AG211" s="28">
        <v>233</v>
      </c>
      <c r="AH211" s="28">
        <v>26</v>
      </c>
      <c r="AI211" s="37">
        <v>0.82042253521126762</v>
      </c>
      <c r="AJ211" s="33">
        <f t="shared" si="7"/>
        <v>0</v>
      </c>
      <c r="AK211" s="26">
        <v>1314</v>
      </c>
      <c r="AL211" s="26">
        <v>1009</v>
      </c>
      <c r="AM211" s="11">
        <v>229</v>
      </c>
      <c r="AN211" s="38">
        <v>0.76788432267884321</v>
      </c>
    </row>
    <row r="212" spans="2:40" ht="16.5" x14ac:dyDescent="0.25">
      <c r="B212" s="10">
        <v>45134</v>
      </c>
      <c r="C212" s="11">
        <v>313</v>
      </c>
      <c r="D212" s="11">
        <v>235</v>
      </c>
      <c r="E212" s="11">
        <v>86</v>
      </c>
      <c r="F212" s="35">
        <v>0.75079872204472842</v>
      </c>
      <c r="G212" s="11">
        <v>1595</v>
      </c>
      <c r="H212" s="11">
        <v>1361</v>
      </c>
      <c r="I212" s="11">
        <v>168</v>
      </c>
      <c r="J212" s="35">
        <v>0.85329153605015673</v>
      </c>
      <c r="K212" s="32">
        <f t="shared" si="6"/>
        <v>0</v>
      </c>
      <c r="L212" s="11">
        <v>7549</v>
      </c>
      <c r="M212" s="11">
        <v>6745</v>
      </c>
      <c r="N212" s="11">
        <v>518</v>
      </c>
      <c r="O212" s="35">
        <v>0.89349582726188903</v>
      </c>
      <c r="P212" s="11">
        <v>367</v>
      </c>
      <c r="Q212" s="11">
        <v>248</v>
      </c>
      <c r="R212" s="11">
        <v>95</v>
      </c>
      <c r="S212" s="35">
        <v>0.6757493188010899</v>
      </c>
      <c r="T212" s="11">
        <v>94</v>
      </c>
      <c r="U212" s="11">
        <v>61</v>
      </c>
      <c r="V212" s="11">
        <v>26</v>
      </c>
      <c r="W212" s="35">
        <v>0.64893617021276595</v>
      </c>
      <c r="X212" s="11">
        <v>517</v>
      </c>
      <c r="Y212" s="11">
        <v>346</v>
      </c>
      <c r="Z212" s="11">
        <v>136</v>
      </c>
      <c r="AA212" s="35">
        <v>0.66924564796905217</v>
      </c>
      <c r="AB212" s="26">
        <v>306</v>
      </c>
      <c r="AC212" s="26">
        <v>223</v>
      </c>
      <c r="AD212" s="26">
        <v>70</v>
      </c>
      <c r="AE212" s="36">
        <v>0.72875816993464049</v>
      </c>
      <c r="AF212" s="28">
        <v>284</v>
      </c>
      <c r="AG212" s="28">
        <v>226</v>
      </c>
      <c r="AH212" s="28">
        <v>33</v>
      </c>
      <c r="AI212" s="37">
        <v>0.79577464788732399</v>
      </c>
      <c r="AJ212" s="33">
        <f t="shared" si="7"/>
        <v>0</v>
      </c>
      <c r="AK212" s="26">
        <v>1314</v>
      </c>
      <c r="AL212" s="26">
        <v>979</v>
      </c>
      <c r="AM212" s="11">
        <v>256</v>
      </c>
      <c r="AN212" s="38">
        <v>0.74505327245053277</v>
      </c>
    </row>
    <row r="213" spans="2:40" ht="16.5" x14ac:dyDescent="0.25">
      <c r="B213" s="10">
        <v>45135</v>
      </c>
      <c r="C213" s="11">
        <v>313</v>
      </c>
      <c r="D213" s="11">
        <v>239</v>
      </c>
      <c r="E213" s="11">
        <v>82</v>
      </c>
      <c r="F213" s="35">
        <v>0.76357827476038342</v>
      </c>
      <c r="G213" s="11">
        <v>1595</v>
      </c>
      <c r="H213" s="11">
        <v>1285</v>
      </c>
      <c r="I213" s="11">
        <v>219</v>
      </c>
      <c r="J213" s="35">
        <v>0.80564263322884011</v>
      </c>
      <c r="K213" s="32">
        <f t="shared" si="6"/>
        <v>0</v>
      </c>
      <c r="L213" s="11">
        <v>7539</v>
      </c>
      <c r="M213" s="11">
        <v>6619</v>
      </c>
      <c r="N213" s="11">
        <v>698</v>
      </c>
      <c r="O213" s="35">
        <v>0.87796790025202276</v>
      </c>
      <c r="P213" s="11">
        <v>367</v>
      </c>
      <c r="Q213" s="11">
        <v>252</v>
      </c>
      <c r="R213" s="11">
        <v>94</v>
      </c>
      <c r="S213" s="35">
        <v>0.68664850136239786</v>
      </c>
      <c r="T213" s="11">
        <v>94</v>
      </c>
      <c r="U213" s="11">
        <v>67</v>
      </c>
      <c r="V213" s="11">
        <v>20</v>
      </c>
      <c r="W213" s="35">
        <v>0.71276595744680848</v>
      </c>
      <c r="X213" s="11">
        <v>517</v>
      </c>
      <c r="Y213" s="11">
        <v>346</v>
      </c>
      <c r="Z213" s="11">
        <v>147</v>
      </c>
      <c r="AA213" s="35">
        <v>0.66924564796905217</v>
      </c>
      <c r="AB213" s="26">
        <v>306</v>
      </c>
      <c r="AC213" s="26">
        <v>241</v>
      </c>
      <c r="AD213" s="26">
        <v>54</v>
      </c>
      <c r="AE213" s="36">
        <v>0.78758169934640521</v>
      </c>
      <c r="AF213" s="28">
        <v>284</v>
      </c>
      <c r="AG213" s="28">
        <v>230</v>
      </c>
      <c r="AH213" s="28">
        <v>29</v>
      </c>
      <c r="AI213" s="37">
        <v>0.8098591549295775</v>
      </c>
      <c r="AJ213" s="33">
        <f t="shared" ref="AJ213:AJ277" si="8">+AF213-AF212</f>
        <v>0</v>
      </c>
      <c r="AK213" s="26">
        <v>1320</v>
      </c>
      <c r="AL213" s="26">
        <v>1027</v>
      </c>
      <c r="AM213" s="11">
        <v>208</v>
      </c>
      <c r="AN213" s="38">
        <v>0.77803030303030307</v>
      </c>
    </row>
    <row r="214" spans="2:40" ht="16.5" x14ac:dyDescent="0.25">
      <c r="B214" s="10">
        <v>45136</v>
      </c>
      <c r="C214" s="11">
        <v>313</v>
      </c>
      <c r="D214" s="11">
        <v>231</v>
      </c>
      <c r="E214" s="11">
        <v>70</v>
      </c>
      <c r="F214" s="35">
        <v>0.73801916932907352</v>
      </c>
      <c r="G214" s="11">
        <v>1595</v>
      </c>
      <c r="H214" s="11">
        <v>1309</v>
      </c>
      <c r="I214" s="11">
        <v>217</v>
      </c>
      <c r="J214" s="35">
        <v>0.82068965517241377</v>
      </c>
      <c r="K214" s="32">
        <f t="shared" si="6"/>
        <v>0</v>
      </c>
      <c r="L214" s="11">
        <v>7539</v>
      </c>
      <c r="M214" s="11">
        <v>6578</v>
      </c>
      <c r="N214" s="11">
        <v>694</v>
      </c>
      <c r="O214" s="35">
        <v>0.87252951319803684</v>
      </c>
      <c r="P214" s="11">
        <v>367</v>
      </c>
      <c r="Q214" s="11">
        <v>273</v>
      </c>
      <c r="R214" s="11">
        <v>75</v>
      </c>
      <c r="S214" s="35">
        <v>0.7438692098092643</v>
      </c>
      <c r="T214" s="11">
        <v>94</v>
      </c>
      <c r="U214" s="11">
        <v>73</v>
      </c>
      <c r="V214" s="11">
        <v>20</v>
      </c>
      <c r="W214" s="35">
        <v>0.77659574468085102</v>
      </c>
      <c r="X214" s="11">
        <v>517</v>
      </c>
      <c r="Y214" s="11">
        <v>372</v>
      </c>
      <c r="Z214" s="11">
        <v>118</v>
      </c>
      <c r="AA214" s="35">
        <v>0.71953578336557056</v>
      </c>
      <c r="AB214" s="26">
        <v>306</v>
      </c>
      <c r="AC214" s="26">
        <v>239</v>
      </c>
      <c r="AD214" s="26">
        <v>54</v>
      </c>
      <c r="AE214" s="36">
        <v>0.78104575163398693</v>
      </c>
      <c r="AF214" s="28">
        <v>284</v>
      </c>
      <c r="AG214" s="28">
        <v>225</v>
      </c>
      <c r="AH214" s="28">
        <v>32</v>
      </c>
      <c r="AI214" s="37">
        <v>0.79225352112676062</v>
      </c>
      <c r="AJ214" s="33">
        <f t="shared" si="8"/>
        <v>0</v>
      </c>
      <c r="AK214" s="26">
        <v>1314</v>
      </c>
      <c r="AL214" s="26">
        <v>1023</v>
      </c>
      <c r="AM214" s="11">
        <v>212</v>
      </c>
      <c r="AN214" s="38">
        <v>0.77853881278538817</v>
      </c>
    </row>
    <row r="215" spans="2:40" ht="16.5" x14ac:dyDescent="0.25">
      <c r="B215" s="10">
        <v>45137</v>
      </c>
      <c r="C215" s="11">
        <v>313</v>
      </c>
      <c r="D215" s="11">
        <v>239</v>
      </c>
      <c r="E215" s="11">
        <v>82</v>
      </c>
      <c r="F215" s="35">
        <v>0.76357827476038342</v>
      </c>
      <c r="G215" s="11">
        <v>1595</v>
      </c>
      <c r="H215" s="11">
        <v>1283</v>
      </c>
      <c r="I215" s="11">
        <v>238</v>
      </c>
      <c r="J215" s="35">
        <v>0.80438871473354234</v>
      </c>
      <c r="K215" s="32">
        <f t="shared" si="6"/>
        <v>0</v>
      </c>
      <c r="L215" s="11">
        <v>7539</v>
      </c>
      <c r="M215" s="11">
        <v>6505</v>
      </c>
      <c r="N215" s="11">
        <v>760</v>
      </c>
      <c r="O215" s="35">
        <v>0.86284653137020828</v>
      </c>
      <c r="P215" s="11">
        <v>367</v>
      </c>
      <c r="Q215" s="11">
        <v>259</v>
      </c>
      <c r="R215" s="11">
        <v>91</v>
      </c>
      <c r="S215" s="35">
        <v>0.70572207084468663</v>
      </c>
      <c r="T215" s="11">
        <v>94</v>
      </c>
      <c r="U215" s="11">
        <v>73</v>
      </c>
      <c r="V215" s="11">
        <v>23</v>
      </c>
      <c r="W215" s="35">
        <v>0.77659574468085102</v>
      </c>
      <c r="X215" s="11">
        <v>517</v>
      </c>
      <c r="Y215" s="11">
        <v>380</v>
      </c>
      <c r="Z215" s="11">
        <v>115</v>
      </c>
      <c r="AA215" s="35">
        <v>0.73500967117988392</v>
      </c>
      <c r="AB215" s="26">
        <v>306</v>
      </c>
      <c r="AC215" s="26">
        <v>235</v>
      </c>
      <c r="AD215" s="26">
        <v>55</v>
      </c>
      <c r="AE215" s="36">
        <v>0.76797385620915037</v>
      </c>
      <c r="AF215" s="28">
        <v>284</v>
      </c>
      <c r="AG215" s="28">
        <v>228</v>
      </c>
      <c r="AH215" s="28">
        <v>30</v>
      </c>
      <c r="AI215" s="37">
        <v>0.80281690140845074</v>
      </c>
      <c r="AJ215" s="33">
        <f t="shared" si="8"/>
        <v>0</v>
      </c>
      <c r="AK215" s="26">
        <v>1314</v>
      </c>
      <c r="AL215" s="26">
        <v>1032</v>
      </c>
      <c r="AM215" s="11">
        <v>208</v>
      </c>
      <c r="AN215" s="38">
        <v>0.78538812785388123</v>
      </c>
    </row>
    <row r="216" spans="2:40" ht="16.5" x14ac:dyDescent="0.25">
      <c r="B216" s="10">
        <v>45138</v>
      </c>
      <c r="C216" s="11">
        <v>313</v>
      </c>
      <c r="D216" s="11">
        <v>244</v>
      </c>
      <c r="E216" s="11">
        <v>77</v>
      </c>
      <c r="F216" s="35">
        <v>0.7795527156549521</v>
      </c>
      <c r="G216" s="11">
        <v>1595</v>
      </c>
      <c r="H216" s="11">
        <v>1317</v>
      </c>
      <c r="I216" s="11">
        <v>205</v>
      </c>
      <c r="J216" s="35">
        <v>0.82570532915360506</v>
      </c>
      <c r="K216" s="32">
        <f t="shared" si="6"/>
        <v>0</v>
      </c>
      <c r="L216" s="11">
        <v>7539</v>
      </c>
      <c r="M216" s="11">
        <v>6607</v>
      </c>
      <c r="N216" s="11">
        <v>673</v>
      </c>
      <c r="O216" s="35">
        <v>0.87637617721183181</v>
      </c>
      <c r="P216" s="11">
        <v>367</v>
      </c>
      <c r="Q216" s="11">
        <v>266</v>
      </c>
      <c r="R216" s="11">
        <v>86</v>
      </c>
      <c r="S216" s="35">
        <v>0.72479564032697552</v>
      </c>
      <c r="T216" s="11">
        <v>94</v>
      </c>
      <c r="U216" s="11">
        <v>79</v>
      </c>
      <c r="V216" s="11">
        <v>9</v>
      </c>
      <c r="W216" s="35">
        <v>0.84042553191489366</v>
      </c>
      <c r="X216" s="11">
        <v>517</v>
      </c>
      <c r="Y216" s="11">
        <v>381</v>
      </c>
      <c r="Z216" s="11">
        <v>115</v>
      </c>
      <c r="AA216" s="35">
        <v>0.73694390715667313</v>
      </c>
      <c r="AB216" s="26">
        <v>306</v>
      </c>
      <c r="AC216" s="26">
        <v>227</v>
      </c>
      <c r="AD216" s="26">
        <v>61</v>
      </c>
      <c r="AE216" s="36">
        <v>0.74183006535947715</v>
      </c>
      <c r="AF216" s="28">
        <v>284</v>
      </c>
      <c r="AG216" s="28">
        <v>215</v>
      </c>
      <c r="AH216" s="28">
        <v>44</v>
      </c>
      <c r="AI216" s="37">
        <v>0.75704225352112675</v>
      </c>
      <c r="AJ216" s="33">
        <f t="shared" si="8"/>
        <v>0</v>
      </c>
      <c r="AK216" s="26">
        <v>1314</v>
      </c>
      <c r="AL216" s="26">
        <v>1030</v>
      </c>
      <c r="AM216" s="11">
        <v>200</v>
      </c>
      <c r="AN216" s="38">
        <v>0.78386605783866059</v>
      </c>
    </row>
    <row r="217" spans="2:40" ht="16.5" x14ac:dyDescent="0.25">
      <c r="B217" s="10">
        <v>45139</v>
      </c>
      <c r="C217" s="11">
        <v>313</v>
      </c>
      <c r="D217" s="11">
        <v>256</v>
      </c>
      <c r="E217" s="11">
        <v>61</v>
      </c>
      <c r="F217" s="35">
        <v>0.8178913738019169</v>
      </c>
      <c r="G217" s="11">
        <v>1595</v>
      </c>
      <c r="H217" s="11">
        <v>1327</v>
      </c>
      <c r="I217" s="11">
        <v>215</v>
      </c>
      <c r="J217" s="35">
        <v>0.83197492163009401</v>
      </c>
      <c r="K217" s="32">
        <f t="shared" si="6"/>
        <v>0</v>
      </c>
      <c r="L217" s="11">
        <v>7518</v>
      </c>
      <c r="M217" s="11">
        <v>6651</v>
      </c>
      <c r="N217" s="11">
        <v>630</v>
      </c>
      <c r="O217" s="35">
        <v>0.88467677573822823</v>
      </c>
      <c r="P217" s="11">
        <v>367</v>
      </c>
      <c r="Q217" s="11">
        <v>255</v>
      </c>
      <c r="R217" s="11">
        <v>83</v>
      </c>
      <c r="S217" s="35">
        <v>0.69482288828337879</v>
      </c>
      <c r="T217" s="11">
        <v>94</v>
      </c>
      <c r="U217" s="11">
        <v>73</v>
      </c>
      <c r="V217" s="11">
        <v>15</v>
      </c>
      <c r="W217" s="35">
        <v>0.77659574468085102</v>
      </c>
      <c r="X217" s="11">
        <v>517</v>
      </c>
      <c r="Y217" s="11">
        <v>376</v>
      </c>
      <c r="Z217" s="11">
        <v>118</v>
      </c>
      <c r="AA217" s="35">
        <v>0.72727272727272729</v>
      </c>
      <c r="AB217" s="26">
        <v>306</v>
      </c>
      <c r="AC217" s="26">
        <v>235</v>
      </c>
      <c r="AD217" s="26">
        <v>58</v>
      </c>
      <c r="AE217" s="36">
        <v>0.76797385620915037</v>
      </c>
      <c r="AF217" s="28">
        <v>284</v>
      </c>
      <c r="AG217" s="28">
        <v>211</v>
      </c>
      <c r="AH217" s="28">
        <v>48</v>
      </c>
      <c r="AI217" s="37">
        <v>0.74295774647887325</v>
      </c>
      <c r="AJ217" s="33">
        <f t="shared" si="8"/>
        <v>0</v>
      </c>
      <c r="AK217" s="26">
        <v>1314</v>
      </c>
      <c r="AL217" s="26">
        <v>1048</v>
      </c>
      <c r="AM217" s="11">
        <v>189</v>
      </c>
      <c r="AN217" s="38">
        <v>0.79756468797564684</v>
      </c>
    </row>
    <row r="218" spans="2:40" ht="16.5" x14ac:dyDescent="0.25">
      <c r="B218" s="10">
        <v>45140</v>
      </c>
      <c r="C218" s="11">
        <v>313</v>
      </c>
      <c r="D218" s="11">
        <v>242</v>
      </c>
      <c r="E218" s="11">
        <v>78</v>
      </c>
      <c r="F218" s="35">
        <v>0.77316293929712465</v>
      </c>
      <c r="G218" s="11">
        <v>1595</v>
      </c>
      <c r="H218" s="11">
        <v>1274</v>
      </c>
      <c r="I218" s="11">
        <v>249</v>
      </c>
      <c r="J218" s="35">
        <v>0.79874608150470217</v>
      </c>
      <c r="K218" s="32">
        <f t="shared" si="6"/>
        <v>0</v>
      </c>
      <c r="L218" s="11">
        <v>7518</v>
      </c>
      <c r="M218" s="11">
        <v>6681</v>
      </c>
      <c r="N218" s="11">
        <v>610</v>
      </c>
      <c r="O218" s="35">
        <v>0.88866719872306466</v>
      </c>
      <c r="P218" s="11">
        <v>367</v>
      </c>
      <c r="Q218" s="11">
        <v>270</v>
      </c>
      <c r="R218" s="11">
        <v>67</v>
      </c>
      <c r="S218" s="35">
        <v>0.73569482288828336</v>
      </c>
      <c r="T218" s="11">
        <v>94</v>
      </c>
      <c r="U218" s="11">
        <v>72</v>
      </c>
      <c r="V218" s="11">
        <v>15</v>
      </c>
      <c r="W218" s="35">
        <v>0.76595744680851063</v>
      </c>
      <c r="X218" s="11">
        <v>517</v>
      </c>
      <c r="Y218" s="11">
        <v>376</v>
      </c>
      <c r="Z218" s="11">
        <v>125</v>
      </c>
      <c r="AA218" s="35">
        <v>0.72727272727272729</v>
      </c>
      <c r="AB218" s="26">
        <v>306</v>
      </c>
      <c r="AC218" s="26">
        <v>238</v>
      </c>
      <c r="AD218" s="26">
        <v>54</v>
      </c>
      <c r="AE218" s="36">
        <v>0.77777777777777779</v>
      </c>
      <c r="AF218" s="28">
        <v>284</v>
      </c>
      <c r="AG218" s="28">
        <v>206</v>
      </c>
      <c r="AH218" s="28">
        <v>51</v>
      </c>
      <c r="AI218" s="37">
        <v>0.72535211267605637</v>
      </c>
      <c r="AJ218" s="33">
        <f t="shared" si="8"/>
        <v>0</v>
      </c>
      <c r="AK218" s="26">
        <v>1317</v>
      </c>
      <c r="AL218" s="26">
        <v>1012</v>
      </c>
      <c r="AM218" s="11">
        <v>230</v>
      </c>
      <c r="AN218" s="38">
        <v>0.76841305998481402</v>
      </c>
    </row>
    <row r="219" spans="2:40" ht="16.5" x14ac:dyDescent="0.25">
      <c r="B219" s="10">
        <v>45141</v>
      </c>
      <c r="C219" s="11">
        <v>313</v>
      </c>
      <c r="D219" s="11">
        <v>229</v>
      </c>
      <c r="E219" s="11">
        <v>78</v>
      </c>
      <c r="F219" s="35">
        <v>0.73162939297124596</v>
      </c>
      <c r="G219" s="11">
        <v>1595</v>
      </c>
      <c r="H219" s="11">
        <v>1277</v>
      </c>
      <c r="I219" s="11">
        <v>244</v>
      </c>
      <c r="J219" s="35">
        <v>0.80062695924764893</v>
      </c>
      <c r="K219" s="32">
        <f t="shared" si="6"/>
        <v>0</v>
      </c>
      <c r="L219" s="11">
        <v>7547</v>
      </c>
      <c r="M219" s="11">
        <v>6652</v>
      </c>
      <c r="N219" s="11">
        <v>626</v>
      </c>
      <c r="O219" s="35">
        <v>0.88140983172121368</v>
      </c>
      <c r="P219" s="11">
        <v>367</v>
      </c>
      <c r="Q219" s="11">
        <v>265</v>
      </c>
      <c r="R219" s="11">
        <v>84</v>
      </c>
      <c r="S219" s="35">
        <v>0.72207084468664851</v>
      </c>
      <c r="T219" s="11">
        <v>94</v>
      </c>
      <c r="U219" s="11">
        <v>73</v>
      </c>
      <c r="V219" s="11">
        <v>14</v>
      </c>
      <c r="W219" s="35">
        <v>0.77659574468085102</v>
      </c>
      <c r="X219" s="11">
        <v>517</v>
      </c>
      <c r="Y219" s="11">
        <v>371</v>
      </c>
      <c r="Z219" s="11">
        <v>125</v>
      </c>
      <c r="AA219" s="35">
        <v>0.71760154738878146</v>
      </c>
      <c r="AB219" s="26">
        <v>306</v>
      </c>
      <c r="AC219" s="26">
        <v>223</v>
      </c>
      <c r="AD219" s="26">
        <v>69</v>
      </c>
      <c r="AE219" s="36">
        <v>0.72875816993464049</v>
      </c>
      <c r="AF219" s="28">
        <v>284</v>
      </c>
      <c r="AG219" s="28">
        <v>219</v>
      </c>
      <c r="AH219" s="28">
        <v>40</v>
      </c>
      <c r="AI219" s="37">
        <v>0.77112676056338025</v>
      </c>
      <c r="AJ219" s="33">
        <f t="shared" si="8"/>
        <v>0</v>
      </c>
      <c r="AK219" s="26">
        <v>1317</v>
      </c>
      <c r="AL219" s="26">
        <v>1007</v>
      </c>
      <c r="AM219" s="11">
        <v>228</v>
      </c>
      <c r="AN219" s="38">
        <v>0.76461655277145024</v>
      </c>
    </row>
    <row r="220" spans="2:40" ht="16.5" x14ac:dyDescent="0.25">
      <c r="B220" s="10">
        <v>45142</v>
      </c>
      <c r="C220" s="11">
        <v>313</v>
      </c>
      <c r="D220" s="11">
        <v>222</v>
      </c>
      <c r="E220" s="11">
        <v>92</v>
      </c>
      <c r="F220" s="35">
        <v>0.70926517571884984</v>
      </c>
      <c r="G220" s="11">
        <v>1595</v>
      </c>
      <c r="H220" s="11">
        <v>1246</v>
      </c>
      <c r="I220" s="11">
        <v>278</v>
      </c>
      <c r="J220" s="35">
        <v>0.78119122257053286</v>
      </c>
      <c r="K220" s="32">
        <f t="shared" si="6"/>
        <v>0</v>
      </c>
      <c r="L220" s="11">
        <v>7547</v>
      </c>
      <c r="M220" s="11">
        <v>6635</v>
      </c>
      <c r="N220" s="11">
        <v>682</v>
      </c>
      <c r="O220" s="35">
        <v>0.8791572810388234</v>
      </c>
      <c r="P220" s="11">
        <v>367</v>
      </c>
      <c r="Q220" s="11">
        <v>271</v>
      </c>
      <c r="R220" s="11">
        <v>62</v>
      </c>
      <c r="S220" s="35">
        <v>0.73841961852861038</v>
      </c>
      <c r="T220" s="11">
        <v>94</v>
      </c>
      <c r="U220" s="11">
        <v>77</v>
      </c>
      <c r="V220" s="11">
        <v>11</v>
      </c>
      <c r="W220" s="35">
        <v>0.81914893617021278</v>
      </c>
      <c r="X220" s="11">
        <v>517</v>
      </c>
      <c r="Y220" s="11">
        <v>369</v>
      </c>
      <c r="Z220" s="11">
        <v>131</v>
      </c>
      <c r="AA220" s="35">
        <v>0.71373307543520315</v>
      </c>
      <c r="AB220" s="26">
        <v>306</v>
      </c>
      <c r="AC220" s="26">
        <v>208</v>
      </c>
      <c r="AD220" s="26">
        <v>84</v>
      </c>
      <c r="AE220" s="36">
        <v>0.6797385620915033</v>
      </c>
      <c r="AF220" s="28">
        <v>284</v>
      </c>
      <c r="AG220" s="28">
        <v>218</v>
      </c>
      <c r="AH220" s="28">
        <v>41</v>
      </c>
      <c r="AI220" s="37">
        <v>0.76760563380281688</v>
      </c>
      <c r="AJ220" s="33">
        <f t="shared" si="8"/>
        <v>0</v>
      </c>
      <c r="AK220" s="26">
        <v>1317</v>
      </c>
      <c r="AL220" s="26">
        <v>1013</v>
      </c>
      <c r="AM220" s="11">
        <v>224</v>
      </c>
      <c r="AN220" s="38">
        <v>0.76917236142748668</v>
      </c>
    </row>
    <row r="221" spans="2:40" ht="16.5" x14ac:dyDescent="0.25">
      <c r="B221" s="10">
        <v>45143</v>
      </c>
      <c r="C221" s="11">
        <v>313</v>
      </c>
      <c r="D221" s="11">
        <v>211</v>
      </c>
      <c r="E221" s="11">
        <v>104</v>
      </c>
      <c r="F221" s="35">
        <v>0.67412140575079871</v>
      </c>
      <c r="G221" s="11">
        <v>1595</v>
      </c>
      <c r="H221" s="11">
        <v>1335</v>
      </c>
      <c r="I221" s="11">
        <v>186</v>
      </c>
      <c r="J221" s="35">
        <v>0.8369905956112853</v>
      </c>
      <c r="K221" s="32">
        <f t="shared" si="6"/>
        <v>0</v>
      </c>
      <c r="L221" s="11">
        <v>7547</v>
      </c>
      <c r="M221" s="11">
        <v>6542</v>
      </c>
      <c r="N221" s="11">
        <v>734</v>
      </c>
      <c r="O221" s="35">
        <v>0.86683450377633497</v>
      </c>
      <c r="P221" s="11">
        <v>367</v>
      </c>
      <c r="Q221" s="11">
        <v>265</v>
      </c>
      <c r="R221" s="11">
        <v>80</v>
      </c>
      <c r="S221" s="35">
        <v>0.72207084468664851</v>
      </c>
      <c r="T221" s="11">
        <v>94</v>
      </c>
      <c r="U221" s="11">
        <v>80</v>
      </c>
      <c r="V221" s="11">
        <v>15</v>
      </c>
      <c r="W221" s="35">
        <v>0.85106382978723405</v>
      </c>
      <c r="X221" s="11">
        <v>517</v>
      </c>
      <c r="Y221" s="11">
        <v>348</v>
      </c>
      <c r="Z221" s="11">
        <v>134</v>
      </c>
      <c r="AA221" s="35">
        <v>0.67311411992263059</v>
      </c>
      <c r="AB221" s="26">
        <v>306</v>
      </c>
      <c r="AC221" s="26">
        <v>225</v>
      </c>
      <c r="AD221" s="26">
        <v>69</v>
      </c>
      <c r="AE221" s="36">
        <v>0.73529411764705888</v>
      </c>
      <c r="AF221" s="28">
        <v>284</v>
      </c>
      <c r="AG221" s="28">
        <v>197</v>
      </c>
      <c r="AH221" s="28">
        <v>62</v>
      </c>
      <c r="AI221" s="37">
        <v>0.69366197183098588</v>
      </c>
      <c r="AJ221" s="33">
        <f t="shared" si="8"/>
        <v>0</v>
      </c>
      <c r="AK221" s="26">
        <v>1317</v>
      </c>
      <c r="AL221" s="26">
        <v>1010</v>
      </c>
      <c r="AM221" s="11">
        <v>227</v>
      </c>
      <c r="AN221" s="38">
        <v>0.76689445709946846</v>
      </c>
    </row>
    <row r="222" spans="2:40" ht="16.5" x14ac:dyDescent="0.25">
      <c r="B222" s="10">
        <v>45144</v>
      </c>
      <c r="C222" s="11">
        <v>313</v>
      </c>
      <c r="D222" s="11">
        <v>225</v>
      </c>
      <c r="E222" s="11">
        <v>94</v>
      </c>
      <c r="F222" s="35">
        <v>0.71884984025559107</v>
      </c>
      <c r="G222" s="11">
        <v>1595</v>
      </c>
      <c r="H222" s="11">
        <v>1303</v>
      </c>
      <c r="I222" s="11">
        <v>194</v>
      </c>
      <c r="J222" s="35">
        <v>0.81692789968652035</v>
      </c>
      <c r="K222" s="32">
        <f t="shared" si="6"/>
        <v>0</v>
      </c>
      <c r="L222" s="11">
        <v>7547</v>
      </c>
      <c r="M222" s="11">
        <v>6370</v>
      </c>
      <c r="N222" s="11">
        <v>908</v>
      </c>
      <c r="O222" s="35">
        <v>0.84404399098979732</v>
      </c>
      <c r="P222" s="11">
        <v>367</v>
      </c>
      <c r="Q222" s="11">
        <v>275</v>
      </c>
      <c r="R222" s="11">
        <v>67</v>
      </c>
      <c r="S222" s="35">
        <v>0.74931880108991822</v>
      </c>
      <c r="T222" s="11">
        <v>94</v>
      </c>
      <c r="U222" s="11">
        <v>80</v>
      </c>
      <c r="V222" s="11">
        <v>15</v>
      </c>
      <c r="W222" s="35">
        <v>0.85106382978723405</v>
      </c>
      <c r="X222" s="11">
        <v>517</v>
      </c>
      <c r="Y222" s="11">
        <v>393</v>
      </c>
      <c r="Z222" s="11">
        <v>143</v>
      </c>
      <c r="AA222" s="35">
        <v>0.76015473887814311</v>
      </c>
      <c r="AB222" s="26">
        <v>306</v>
      </c>
      <c r="AC222" s="26">
        <v>226</v>
      </c>
      <c r="AD222" s="26">
        <v>72</v>
      </c>
      <c r="AE222" s="36">
        <v>0.73856209150326801</v>
      </c>
      <c r="AF222" s="28">
        <v>284</v>
      </c>
      <c r="AG222" s="28">
        <v>204</v>
      </c>
      <c r="AH222" s="28">
        <v>53</v>
      </c>
      <c r="AI222" s="37">
        <v>0.71830985915492962</v>
      </c>
      <c r="AJ222" s="33">
        <f t="shared" si="8"/>
        <v>0</v>
      </c>
      <c r="AK222" s="26">
        <v>1317</v>
      </c>
      <c r="AL222" s="26">
        <v>1017</v>
      </c>
      <c r="AM222" s="11">
        <v>221</v>
      </c>
      <c r="AN222" s="38">
        <v>0.77220956719817768</v>
      </c>
    </row>
    <row r="223" spans="2:40" ht="16.5" x14ac:dyDescent="0.25">
      <c r="B223" s="10">
        <v>45145</v>
      </c>
      <c r="C223" s="11">
        <v>313</v>
      </c>
      <c r="D223" s="11">
        <v>222</v>
      </c>
      <c r="E223" s="11">
        <v>92</v>
      </c>
      <c r="F223" s="35">
        <v>0.70926517571884984</v>
      </c>
      <c r="G223" s="11">
        <v>1595</v>
      </c>
      <c r="H223" s="11">
        <v>1309</v>
      </c>
      <c r="I223" s="11">
        <v>212</v>
      </c>
      <c r="J223" s="35">
        <v>0.82068965517241377</v>
      </c>
      <c r="K223" s="32">
        <f t="shared" si="6"/>
        <v>0</v>
      </c>
      <c r="L223" s="11">
        <v>7547</v>
      </c>
      <c r="M223" s="11">
        <v>6495</v>
      </c>
      <c r="N223" s="11">
        <v>784</v>
      </c>
      <c r="O223" s="35">
        <v>0.86060686365443217</v>
      </c>
      <c r="P223" s="11">
        <v>367</v>
      </c>
      <c r="Q223" s="11">
        <v>257</v>
      </c>
      <c r="R223" s="11">
        <v>78</v>
      </c>
      <c r="S223" s="35">
        <v>0.70027247956403271</v>
      </c>
      <c r="T223" s="11">
        <v>94</v>
      </c>
      <c r="U223" s="11">
        <v>78</v>
      </c>
      <c r="V223" s="11">
        <v>17</v>
      </c>
      <c r="W223" s="35">
        <v>0.82978723404255317</v>
      </c>
      <c r="X223" s="11">
        <v>517</v>
      </c>
      <c r="Y223" s="11">
        <v>379</v>
      </c>
      <c r="Z223" s="11">
        <v>115</v>
      </c>
      <c r="AA223" s="35">
        <v>0.73307543520309482</v>
      </c>
      <c r="AB223" s="26">
        <v>306</v>
      </c>
      <c r="AC223" s="26">
        <v>206</v>
      </c>
      <c r="AD223" s="26">
        <v>81</v>
      </c>
      <c r="AE223" s="36">
        <v>0.67320261437908502</v>
      </c>
      <c r="AF223" s="28">
        <v>284</v>
      </c>
      <c r="AG223" s="28">
        <v>213</v>
      </c>
      <c r="AH223" s="28">
        <v>44</v>
      </c>
      <c r="AI223" s="37">
        <v>0.75</v>
      </c>
      <c r="AJ223" s="33">
        <f t="shared" si="8"/>
        <v>0</v>
      </c>
      <c r="AK223" s="26">
        <v>1317</v>
      </c>
      <c r="AL223" s="26">
        <v>1019</v>
      </c>
      <c r="AM223" s="11">
        <v>233</v>
      </c>
      <c r="AN223" s="38">
        <v>0.77372817008352313</v>
      </c>
    </row>
    <row r="224" spans="2:40" ht="16.5" x14ac:dyDescent="0.25">
      <c r="B224" s="10">
        <v>45146</v>
      </c>
      <c r="C224" s="11">
        <v>313</v>
      </c>
      <c r="D224" s="11">
        <v>230</v>
      </c>
      <c r="E224" s="11">
        <v>84</v>
      </c>
      <c r="F224" s="35">
        <v>0.73482428115015974</v>
      </c>
      <c r="G224" s="11">
        <v>1595</v>
      </c>
      <c r="H224" s="11">
        <v>1285</v>
      </c>
      <c r="I224" s="11">
        <v>263</v>
      </c>
      <c r="J224" s="35">
        <v>0.80564263322884011</v>
      </c>
      <c r="K224" s="32">
        <f t="shared" si="6"/>
        <v>0</v>
      </c>
      <c r="L224" s="11">
        <v>7547</v>
      </c>
      <c r="M224" s="11">
        <v>6537</v>
      </c>
      <c r="N224" s="11">
        <v>732</v>
      </c>
      <c r="O224" s="35">
        <v>0.86617198886974955</v>
      </c>
      <c r="P224" s="11">
        <v>367</v>
      </c>
      <c r="Q224" s="11">
        <v>282</v>
      </c>
      <c r="R224" s="11">
        <v>57</v>
      </c>
      <c r="S224" s="35">
        <v>0.76839237057220711</v>
      </c>
      <c r="T224" s="11">
        <v>94</v>
      </c>
      <c r="U224" s="11">
        <v>61</v>
      </c>
      <c r="V224" s="11">
        <v>27</v>
      </c>
      <c r="W224" s="35">
        <v>0.64893617021276595</v>
      </c>
      <c r="X224" s="11">
        <v>517</v>
      </c>
      <c r="Y224" s="11">
        <v>394</v>
      </c>
      <c r="Z224" s="11">
        <v>107</v>
      </c>
      <c r="AA224" s="35">
        <v>0.76208897485493232</v>
      </c>
      <c r="AB224" s="26">
        <v>306</v>
      </c>
      <c r="AC224" s="26">
        <v>233</v>
      </c>
      <c r="AD224" s="26">
        <v>58</v>
      </c>
      <c r="AE224" s="36">
        <v>0.76143790849673199</v>
      </c>
      <c r="AF224" s="28">
        <v>284</v>
      </c>
      <c r="AG224" s="28">
        <v>223</v>
      </c>
      <c r="AH224" s="28">
        <v>36</v>
      </c>
      <c r="AI224" s="37">
        <v>0.78521126760563376</v>
      </c>
      <c r="AJ224" s="33">
        <f t="shared" si="8"/>
        <v>0</v>
      </c>
      <c r="AK224" s="26">
        <v>1317</v>
      </c>
      <c r="AL224" s="26">
        <v>1029</v>
      </c>
      <c r="AM224" s="11">
        <v>204</v>
      </c>
      <c r="AN224" s="38">
        <v>0.78132118451025057</v>
      </c>
    </row>
    <row r="225" spans="2:40" ht="16.5" x14ac:dyDescent="0.25">
      <c r="B225" s="10">
        <v>45147</v>
      </c>
      <c r="C225" s="11">
        <v>313</v>
      </c>
      <c r="D225" s="11">
        <v>232</v>
      </c>
      <c r="E225" s="11">
        <v>60</v>
      </c>
      <c r="F225" s="35">
        <v>0.74121405750798719</v>
      </c>
      <c r="G225" s="11">
        <v>1595</v>
      </c>
      <c r="H225" s="11">
        <v>1310</v>
      </c>
      <c r="I225" s="11">
        <v>218</v>
      </c>
      <c r="J225" s="35">
        <v>0.82131661442006265</v>
      </c>
      <c r="K225" s="32">
        <f t="shared" si="6"/>
        <v>0</v>
      </c>
      <c r="L225" s="11">
        <v>7547</v>
      </c>
      <c r="M225" s="11">
        <v>6643</v>
      </c>
      <c r="N225" s="11">
        <v>617</v>
      </c>
      <c r="O225" s="35">
        <v>0.88021730488936001</v>
      </c>
      <c r="P225" s="11">
        <v>367</v>
      </c>
      <c r="Q225" s="11">
        <v>257</v>
      </c>
      <c r="R225" s="11">
        <v>80</v>
      </c>
      <c r="S225" s="35">
        <v>0.70027247956403271</v>
      </c>
      <c r="T225" s="11">
        <v>94</v>
      </c>
      <c r="U225" s="11">
        <v>76</v>
      </c>
      <c r="V225" s="11">
        <v>15</v>
      </c>
      <c r="W225" s="35">
        <v>0.80851063829787229</v>
      </c>
      <c r="X225" s="11">
        <v>517</v>
      </c>
      <c r="Y225" s="11">
        <v>393</v>
      </c>
      <c r="Z225" s="11">
        <v>101</v>
      </c>
      <c r="AA225" s="35">
        <v>0.76015473887814311</v>
      </c>
      <c r="AB225" s="26">
        <v>306</v>
      </c>
      <c r="AC225" s="26">
        <v>213</v>
      </c>
      <c r="AD225" s="26">
        <v>71</v>
      </c>
      <c r="AE225" s="36">
        <v>0.69607843137254899</v>
      </c>
      <c r="AF225" s="28">
        <v>284</v>
      </c>
      <c r="AG225" s="28">
        <v>218</v>
      </c>
      <c r="AH225" s="28">
        <v>40</v>
      </c>
      <c r="AI225" s="37">
        <v>0.76760563380281688</v>
      </c>
      <c r="AJ225" s="33">
        <f t="shared" si="8"/>
        <v>0</v>
      </c>
      <c r="AK225" s="26">
        <v>1317</v>
      </c>
      <c r="AL225" s="26">
        <v>1034</v>
      </c>
      <c r="AM225" s="11">
        <v>207</v>
      </c>
      <c r="AN225" s="38">
        <v>0.78511769172361423</v>
      </c>
    </row>
    <row r="226" spans="2:40" ht="16.5" x14ac:dyDescent="0.25">
      <c r="B226" s="10">
        <v>45148</v>
      </c>
      <c r="C226" s="11">
        <v>313</v>
      </c>
      <c r="D226" s="11">
        <v>229</v>
      </c>
      <c r="E226" s="11">
        <v>86</v>
      </c>
      <c r="F226" s="35">
        <v>0.73162939297124596</v>
      </c>
      <c r="G226" s="11">
        <v>1595</v>
      </c>
      <c r="H226" s="11">
        <v>1339</v>
      </c>
      <c r="I226" s="11">
        <v>190</v>
      </c>
      <c r="J226" s="35">
        <v>0.83949843260188084</v>
      </c>
      <c r="K226" s="32">
        <f t="shared" si="6"/>
        <v>0</v>
      </c>
      <c r="L226" s="11">
        <v>7545</v>
      </c>
      <c r="M226" s="11">
        <v>6651</v>
      </c>
      <c r="N226" s="11">
        <v>602</v>
      </c>
      <c r="O226" s="35">
        <v>0.88151093439363815</v>
      </c>
      <c r="P226" s="11">
        <v>367</v>
      </c>
      <c r="Q226" s="11">
        <v>274</v>
      </c>
      <c r="R226" s="11">
        <v>68</v>
      </c>
      <c r="S226" s="35">
        <v>0.74659400544959131</v>
      </c>
      <c r="T226" s="11">
        <v>94</v>
      </c>
      <c r="U226" s="11">
        <v>58</v>
      </c>
      <c r="V226" s="11">
        <v>30</v>
      </c>
      <c r="W226" s="35">
        <v>0.61702127659574468</v>
      </c>
      <c r="X226" s="11">
        <v>517</v>
      </c>
      <c r="Y226" s="11">
        <v>387</v>
      </c>
      <c r="Z226" s="11">
        <v>114</v>
      </c>
      <c r="AA226" s="35">
        <v>0.74854932301740817</v>
      </c>
      <c r="AB226" s="26">
        <v>306</v>
      </c>
      <c r="AC226" s="26">
        <v>227</v>
      </c>
      <c r="AD226" s="26">
        <v>59</v>
      </c>
      <c r="AE226" s="36">
        <v>0.74183006535947715</v>
      </c>
      <c r="AF226" s="28">
        <v>284</v>
      </c>
      <c r="AG226" s="28">
        <v>229</v>
      </c>
      <c r="AH226" s="28">
        <v>30</v>
      </c>
      <c r="AI226" s="37">
        <v>0.80633802816901412</v>
      </c>
      <c r="AJ226" s="33">
        <f t="shared" si="8"/>
        <v>0</v>
      </c>
      <c r="AK226" s="26">
        <v>1317</v>
      </c>
      <c r="AL226" s="26">
        <v>1033</v>
      </c>
      <c r="AM226" s="11">
        <v>198</v>
      </c>
      <c r="AN226" s="38">
        <v>0.78435839028094156</v>
      </c>
    </row>
    <row r="227" spans="2:40" ht="16.5" x14ac:dyDescent="0.25">
      <c r="B227" s="10">
        <v>45149</v>
      </c>
      <c r="C227" s="11">
        <v>313</v>
      </c>
      <c r="D227" s="11">
        <v>230</v>
      </c>
      <c r="E227" s="11">
        <v>84</v>
      </c>
      <c r="F227" s="35">
        <v>0.73482428115015974</v>
      </c>
      <c r="G227" s="11">
        <v>1595</v>
      </c>
      <c r="H227" s="11">
        <v>1285</v>
      </c>
      <c r="I227" s="11">
        <v>263</v>
      </c>
      <c r="J227" s="35">
        <v>0.80564263322884011</v>
      </c>
      <c r="K227" s="32">
        <f t="shared" si="6"/>
        <v>0</v>
      </c>
      <c r="L227" s="11">
        <v>7545</v>
      </c>
      <c r="M227" s="11">
        <v>6537</v>
      </c>
      <c r="N227" s="11">
        <v>732</v>
      </c>
      <c r="O227" s="35">
        <v>0.86640159045725651</v>
      </c>
      <c r="P227" s="11">
        <v>367</v>
      </c>
      <c r="Q227" s="11">
        <v>282</v>
      </c>
      <c r="R227" s="11">
        <v>57</v>
      </c>
      <c r="S227" s="35">
        <v>0.76839237057220711</v>
      </c>
      <c r="T227" s="11">
        <v>94</v>
      </c>
      <c r="U227" s="11">
        <v>61</v>
      </c>
      <c r="V227" s="11">
        <v>27</v>
      </c>
      <c r="W227" s="35">
        <v>0.64893617021276595</v>
      </c>
      <c r="X227" s="11">
        <v>517</v>
      </c>
      <c r="Y227" s="11">
        <v>394</v>
      </c>
      <c r="Z227" s="11">
        <v>107</v>
      </c>
      <c r="AA227" s="35">
        <v>0.76208897485493232</v>
      </c>
      <c r="AB227" s="26">
        <v>306</v>
      </c>
      <c r="AC227" s="26">
        <v>233</v>
      </c>
      <c r="AD227" s="26">
        <v>58</v>
      </c>
      <c r="AE227" s="36">
        <v>0.76143790849673199</v>
      </c>
      <c r="AF227" s="28">
        <v>284</v>
      </c>
      <c r="AG227" s="28">
        <v>223</v>
      </c>
      <c r="AH227" s="28">
        <v>36</v>
      </c>
      <c r="AI227" s="37">
        <v>0.78521126760563376</v>
      </c>
      <c r="AJ227" s="33">
        <f t="shared" si="8"/>
        <v>0</v>
      </c>
      <c r="AK227" s="26">
        <v>1317</v>
      </c>
      <c r="AL227" s="26">
        <v>1029</v>
      </c>
      <c r="AM227" s="11">
        <v>204</v>
      </c>
      <c r="AN227" s="38">
        <v>0.78132118451025057</v>
      </c>
    </row>
    <row r="228" spans="2:40" ht="16.5" x14ac:dyDescent="0.25">
      <c r="B228" s="10">
        <v>45150</v>
      </c>
      <c r="C228" s="11">
        <v>313</v>
      </c>
      <c r="D228" s="11">
        <v>220</v>
      </c>
      <c r="E228" s="11">
        <v>98</v>
      </c>
      <c r="F228" s="35">
        <v>0.70287539936102239</v>
      </c>
      <c r="G228" s="11">
        <v>1595</v>
      </c>
      <c r="H228" s="11">
        <v>1297</v>
      </c>
      <c r="I228" s="11">
        <v>214</v>
      </c>
      <c r="J228" s="35">
        <v>0.81316614420062694</v>
      </c>
      <c r="K228" s="32">
        <f t="shared" si="6"/>
        <v>0</v>
      </c>
      <c r="L228" s="11">
        <v>7545</v>
      </c>
      <c r="M228" s="11">
        <v>6617</v>
      </c>
      <c r="N228" s="11">
        <v>665</v>
      </c>
      <c r="O228" s="35">
        <v>0.87700463883366464</v>
      </c>
      <c r="P228" s="11">
        <v>367</v>
      </c>
      <c r="Q228" s="11">
        <v>281</v>
      </c>
      <c r="R228" s="11">
        <v>66</v>
      </c>
      <c r="S228" s="35">
        <v>0.76566757493188009</v>
      </c>
      <c r="T228" s="11">
        <v>94</v>
      </c>
      <c r="U228" s="11">
        <v>74</v>
      </c>
      <c r="V228" s="11">
        <v>13</v>
      </c>
      <c r="W228" s="35">
        <v>0.78723404255319152</v>
      </c>
      <c r="X228" s="11">
        <v>517</v>
      </c>
      <c r="Y228" s="11">
        <v>397</v>
      </c>
      <c r="Z228" s="11">
        <v>105</v>
      </c>
      <c r="AA228" s="35">
        <v>0.76789168278529985</v>
      </c>
      <c r="AB228" s="26">
        <v>306</v>
      </c>
      <c r="AC228" s="26">
        <v>224</v>
      </c>
      <c r="AD228" s="26">
        <v>67</v>
      </c>
      <c r="AE228" s="36">
        <v>0.73202614379084963</v>
      </c>
      <c r="AF228" s="28">
        <v>284</v>
      </c>
      <c r="AG228" s="28">
        <v>216</v>
      </c>
      <c r="AH228" s="28">
        <v>36</v>
      </c>
      <c r="AI228" s="37">
        <v>0.76056338028169013</v>
      </c>
      <c r="AJ228" s="33">
        <f t="shared" si="8"/>
        <v>0</v>
      </c>
      <c r="AK228" s="26">
        <v>1317</v>
      </c>
      <c r="AL228" s="26">
        <v>1017</v>
      </c>
      <c r="AM228" s="11">
        <v>220</v>
      </c>
      <c r="AN228" s="38">
        <v>0.77220956719817768</v>
      </c>
    </row>
    <row r="229" spans="2:40" ht="16.5" x14ac:dyDescent="0.25">
      <c r="B229" s="10">
        <v>45151</v>
      </c>
      <c r="C229" s="11">
        <v>313</v>
      </c>
      <c r="D229" s="11">
        <v>229</v>
      </c>
      <c r="E229" s="11">
        <v>85</v>
      </c>
      <c r="F229" s="35">
        <v>0.73162939297124596</v>
      </c>
      <c r="G229" s="11">
        <v>1595</v>
      </c>
      <c r="H229" s="11">
        <v>1286</v>
      </c>
      <c r="I229" s="11">
        <v>246</v>
      </c>
      <c r="J229" s="35">
        <v>0.80626959247648899</v>
      </c>
      <c r="K229" s="32">
        <f t="shared" si="6"/>
        <v>0</v>
      </c>
      <c r="L229" s="11">
        <v>7545</v>
      </c>
      <c r="M229" s="11">
        <v>6573</v>
      </c>
      <c r="N229" s="11">
        <v>674</v>
      </c>
      <c r="O229" s="35">
        <v>0.8711729622266402</v>
      </c>
      <c r="P229" s="11">
        <v>367</v>
      </c>
      <c r="Q229" s="11">
        <v>257</v>
      </c>
      <c r="R229" s="11">
        <v>90</v>
      </c>
      <c r="S229" s="35">
        <v>0.70027247956403271</v>
      </c>
      <c r="T229" s="11">
        <v>94</v>
      </c>
      <c r="U229" s="11">
        <v>64</v>
      </c>
      <c r="V229" s="11">
        <v>24</v>
      </c>
      <c r="W229" s="35">
        <v>0.68085106382978722</v>
      </c>
      <c r="X229" s="11">
        <v>517</v>
      </c>
      <c r="Y229" s="11">
        <v>381</v>
      </c>
      <c r="Z229" s="11">
        <v>118</v>
      </c>
      <c r="AA229" s="35">
        <v>0.73694390715667313</v>
      </c>
      <c r="AB229" s="26">
        <v>306</v>
      </c>
      <c r="AC229" s="26">
        <v>212</v>
      </c>
      <c r="AD229" s="26">
        <v>68</v>
      </c>
      <c r="AE229" s="36">
        <v>0.69281045751633985</v>
      </c>
      <c r="AF229" s="28">
        <v>284</v>
      </c>
      <c r="AG229" s="28">
        <v>225</v>
      </c>
      <c r="AH229" s="28">
        <v>32</v>
      </c>
      <c r="AI229" s="37">
        <v>0.79225352112676062</v>
      </c>
      <c r="AJ229" s="33">
        <f t="shared" si="8"/>
        <v>0</v>
      </c>
      <c r="AK229" s="26">
        <v>1317</v>
      </c>
      <c r="AL229" s="26">
        <v>1009</v>
      </c>
      <c r="AM229" s="11">
        <v>3902</v>
      </c>
      <c r="AN229" s="38">
        <v>0.7661351556567958</v>
      </c>
    </row>
    <row r="230" spans="2:40" ht="16.5" x14ac:dyDescent="0.25">
      <c r="B230" s="10">
        <v>45152</v>
      </c>
      <c r="C230" s="11">
        <v>305</v>
      </c>
      <c r="D230" s="11">
        <v>234</v>
      </c>
      <c r="E230" s="11">
        <v>68</v>
      </c>
      <c r="F230" s="35">
        <v>0.76721311475409837</v>
      </c>
      <c r="G230" s="11">
        <v>1595</v>
      </c>
      <c r="H230" s="11">
        <v>1246</v>
      </c>
      <c r="I230" s="11">
        <v>277</v>
      </c>
      <c r="J230" s="35">
        <v>0.78119122257053286</v>
      </c>
      <c r="K230" s="32">
        <f t="shared" si="6"/>
        <v>0</v>
      </c>
      <c r="L230" s="11">
        <v>7545</v>
      </c>
      <c r="M230" s="11">
        <v>6532</v>
      </c>
      <c r="N230" s="11">
        <v>715</v>
      </c>
      <c r="O230" s="35">
        <v>0.86573889993373099</v>
      </c>
      <c r="P230" s="11">
        <v>363</v>
      </c>
      <c r="Q230" s="11">
        <v>285</v>
      </c>
      <c r="R230" s="11">
        <v>62</v>
      </c>
      <c r="S230" s="35">
        <v>0.78512396694214881</v>
      </c>
      <c r="T230" s="11">
        <v>94</v>
      </c>
      <c r="U230" s="11">
        <v>64</v>
      </c>
      <c r="V230" s="11">
        <v>24</v>
      </c>
      <c r="W230" s="35">
        <v>0.68085106382978722</v>
      </c>
      <c r="X230" s="11">
        <v>517</v>
      </c>
      <c r="Y230" s="11">
        <v>392</v>
      </c>
      <c r="Z230" s="11">
        <v>107</v>
      </c>
      <c r="AA230" s="35">
        <v>0.75822050290135401</v>
      </c>
      <c r="AB230" s="26">
        <v>306</v>
      </c>
      <c r="AC230" s="26">
        <v>227</v>
      </c>
      <c r="AD230" s="26">
        <v>67</v>
      </c>
      <c r="AE230" s="36">
        <v>0.74183006535947715</v>
      </c>
      <c r="AF230" s="28">
        <v>284</v>
      </c>
      <c r="AG230" s="28">
        <v>220</v>
      </c>
      <c r="AH230" s="28">
        <v>39</v>
      </c>
      <c r="AI230" s="37">
        <v>0.77464788732394363</v>
      </c>
      <c r="AJ230" s="33">
        <f t="shared" si="8"/>
        <v>0</v>
      </c>
      <c r="AK230" s="26">
        <v>1317</v>
      </c>
      <c r="AL230" s="26">
        <v>1013</v>
      </c>
      <c r="AM230" s="11">
        <v>223</v>
      </c>
      <c r="AN230" s="38">
        <v>0.76917236142748668</v>
      </c>
    </row>
    <row r="231" spans="2:40" ht="16.5" x14ac:dyDescent="0.25">
      <c r="B231" s="10">
        <v>45153</v>
      </c>
      <c r="C231" s="11">
        <v>305</v>
      </c>
      <c r="D231" s="11">
        <v>229</v>
      </c>
      <c r="E231" s="11">
        <v>73</v>
      </c>
      <c r="F231" s="35">
        <v>0.75081967213114753</v>
      </c>
      <c r="G231" s="11">
        <v>1595</v>
      </c>
      <c r="H231" s="11">
        <v>1306</v>
      </c>
      <c r="I231" s="11">
        <v>220</v>
      </c>
      <c r="J231" s="35">
        <v>0.81880877742946712</v>
      </c>
      <c r="K231" s="32">
        <f t="shared" si="6"/>
        <v>0</v>
      </c>
      <c r="L231" s="11">
        <v>7545</v>
      </c>
      <c r="M231" s="11">
        <v>6673</v>
      </c>
      <c r="N231" s="11">
        <v>582</v>
      </c>
      <c r="O231" s="35">
        <v>0.88442677269715042</v>
      </c>
      <c r="P231" s="11">
        <v>363</v>
      </c>
      <c r="Q231" s="11">
        <v>271</v>
      </c>
      <c r="R231" s="11">
        <v>75</v>
      </c>
      <c r="S231" s="35">
        <v>0.74655647382920109</v>
      </c>
      <c r="T231" s="11">
        <v>94</v>
      </c>
      <c r="U231" s="11">
        <v>68</v>
      </c>
      <c r="V231" s="11">
        <v>27</v>
      </c>
      <c r="W231" s="35">
        <v>0.72340425531914898</v>
      </c>
      <c r="X231" s="11">
        <v>517</v>
      </c>
      <c r="Y231" s="11">
        <v>391</v>
      </c>
      <c r="Z231" s="11">
        <v>103</v>
      </c>
      <c r="AA231" s="35">
        <v>0.7562862669245648</v>
      </c>
      <c r="AB231" s="26">
        <v>306</v>
      </c>
      <c r="AC231" s="26">
        <v>228</v>
      </c>
      <c r="AD231" s="26">
        <v>66</v>
      </c>
      <c r="AE231" s="36">
        <v>0.74509803921568629</v>
      </c>
      <c r="AF231" s="28">
        <v>284</v>
      </c>
      <c r="AG231" s="28">
        <v>213</v>
      </c>
      <c r="AH231" s="28">
        <v>44</v>
      </c>
      <c r="AI231" s="37">
        <v>0.75</v>
      </c>
      <c r="AJ231" s="33">
        <f t="shared" si="8"/>
        <v>0</v>
      </c>
      <c r="AK231" s="26">
        <v>1317</v>
      </c>
      <c r="AL231" s="26">
        <v>1007</v>
      </c>
      <c r="AM231" s="11">
        <v>234</v>
      </c>
      <c r="AN231" s="38">
        <v>0.76461655277145024</v>
      </c>
    </row>
    <row r="232" spans="2:40" ht="16.5" x14ac:dyDescent="0.25">
      <c r="B232" s="10">
        <v>45154</v>
      </c>
      <c r="C232" s="11">
        <v>305</v>
      </c>
      <c r="D232" s="11">
        <v>240</v>
      </c>
      <c r="E232" s="11">
        <v>73</v>
      </c>
      <c r="F232" s="35">
        <v>0.78688524590163933</v>
      </c>
      <c r="G232" s="11">
        <v>1595</v>
      </c>
      <c r="H232" s="11">
        <v>1333</v>
      </c>
      <c r="I232" s="11">
        <v>198</v>
      </c>
      <c r="J232" s="35">
        <v>0.83573667711598743</v>
      </c>
      <c r="K232" s="32">
        <f t="shared" si="6"/>
        <v>0</v>
      </c>
      <c r="L232" s="11">
        <v>7545</v>
      </c>
      <c r="M232" s="11">
        <v>6630</v>
      </c>
      <c r="N232" s="11">
        <v>621</v>
      </c>
      <c r="O232" s="35">
        <v>0.87872763419483102</v>
      </c>
      <c r="P232" s="11">
        <v>363</v>
      </c>
      <c r="Q232" s="11">
        <v>277</v>
      </c>
      <c r="R232" s="11">
        <v>68</v>
      </c>
      <c r="S232" s="35">
        <v>0.76308539944903586</v>
      </c>
      <c r="T232" s="11">
        <v>94</v>
      </c>
      <c r="U232" s="11">
        <v>67</v>
      </c>
      <c r="V232" s="11">
        <v>21</v>
      </c>
      <c r="W232" s="35">
        <v>0.71276595744680848</v>
      </c>
      <c r="X232" s="11">
        <v>517</v>
      </c>
      <c r="Y232" s="11">
        <v>401</v>
      </c>
      <c r="Z232" s="11">
        <v>100</v>
      </c>
      <c r="AA232" s="35">
        <v>0.77562862669245647</v>
      </c>
      <c r="AB232" s="26">
        <v>306</v>
      </c>
      <c r="AC232" s="26">
        <v>228</v>
      </c>
      <c r="AD232" s="26">
        <v>70</v>
      </c>
      <c r="AE232" s="36">
        <v>0.74509803921568629</v>
      </c>
      <c r="AF232" s="28">
        <v>284</v>
      </c>
      <c r="AG232" s="28">
        <v>222</v>
      </c>
      <c r="AH232" s="28">
        <v>35</v>
      </c>
      <c r="AI232" s="37">
        <v>0.78169014084507038</v>
      </c>
      <c r="AJ232" s="33">
        <f t="shared" si="8"/>
        <v>0</v>
      </c>
      <c r="AK232" s="26">
        <v>1317</v>
      </c>
      <c r="AL232" s="26">
        <v>1030</v>
      </c>
      <c r="AM232" s="11">
        <v>197</v>
      </c>
      <c r="AN232" s="38">
        <v>0.78208048595292334</v>
      </c>
    </row>
    <row r="233" spans="2:40" ht="16.5" x14ac:dyDescent="0.25">
      <c r="B233" s="10">
        <v>45155</v>
      </c>
      <c r="C233" s="11">
        <v>305</v>
      </c>
      <c r="D233" s="11">
        <v>236</v>
      </c>
      <c r="E233" s="11">
        <v>66</v>
      </c>
      <c r="F233" s="35">
        <v>0.77377049180327873</v>
      </c>
      <c r="G233" s="11">
        <v>1595</v>
      </c>
      <c r="H233" s="11">
        <v>1028</v>
      </c>
      <c r="I233" s="11">
        <v>518</v>
      </c>
      <c r="J233" s="20">
        <v>0.64451410658307207</v>
      </c>
      <c r="K233" s="32">
        <f t="shared" si="6"/>
        <v>0</v>
      </c>
      <c r="L233" s="11">
        <v>7575</v>
      </c>
      <c r="M233" s="11">
        <v>6657</v>
      </c>
      <c r="N233" s="11">
        <v>571</v>
      </c>
      <c r="O233" s="35">
        <v>0.87881188118811882</v>
      </c>
      <c r="P233" s="11">
        <v>363</v>
      </c>
      <c r="Q233" s="11">
        <v>273</v>
      </c>
      <c r="R233" s="11">
        <v>64</v>
      </c>
      <c r="S233" s="35">
        <v>0.75206611570247939</v>
      </c>
      <c r="T233" s="11">
        <v>94</v>
      </c>
      <c r="U233" s="11">
        <v>75</v>
      </c>
      <c r="V233" s="11">
        <v>20</v>
      </c>
      <c r="W233" s="35">
        <v>0.7978723404255319</v>
      </c>
      <c r="X233" s="11">
        <v>517</v>
      </c>
      <c r="Y233" s="11">
        <v>387</v>
      </c>
      <c r="Z233" s="11">
        <v>97</v>
      </c>
      <c r="AA233" s="35">
        <v>0.74854932301740817</v>
      </c>
      <c r="AB233" s="26">
        <v>306</v>
      </c>
      <c r="AC233" s="26">
        <v>219</v>
      </c>
      <c r="AD233" s="26">
        <v>76</v>
      </c>
      <c r="AE233" s="36">
        <v>0.71568627450980393</v>
      </c>
      <c r="AF233" s="28">
        <v>284</v>
      </c>
      <c r="AG233" s="28">
        <v>215</v>
      </c>
      <c r="AH233" s="28">
        <v>41</v>
      </c>
      <c r="AI233" s="37">
        <v>0.75704225352112675</v>
      </c>
      <c r="AJ233" s="33">
        <f t="shared" si="8"/>
        <v>0</v>
      </c>
      <c r="AK233" s="26">
        <v>1317</v>
      </c>
      <c r="AL233" s="26">
        <v>1028</v>
      </c>
      <c r="AM233" s="11">
        <v>195</v>
      </c>
      <c r="AN233" s="38">
        <v>0.78056188306757779</v>
      </c>
    </row>
    <row r="234" spans="2:40" ht="16.5" x14ac:dyDescent="0.25">
      <c r="B234" s="10">
        <v>45156</v>
      </c>
      <c r="C234" s="11">
        <v>305</v>
      </c>
      <c r="D234" s="11">
        <v>237</v>
      </c>
      <c r="E234" s="11">
        <v>74</v>
      </c>
      <c r="F234" s="35">
        <v>0.77704918032786885</v>
      </c>
      <c r="G234" s="11">
        <v>1595</v>
      </c>
      <c r="H234" s="11">
        <v>1266</v>
      </c>
      <c r="I234" s="11">
        <v>265</v>
      </c>
      <c r="J234" s="35">
        <v>0.79373040752351098</v>
      </c>
      <c r="K234" s="32">
        <f t="shared" si="6"/>
        <v>0</v>
      </c>
      <c r="L234" s="11">
        <v>7545</v>
      </c>
      <c r="M234" s="11">
        <v>6612</v>
      </c>
      <c r="N234" s="11">
        <v>644</v>
      </c>
      <c r="O234" s="35">
        <v>0.87634194831013912</v>
      </c>
      <c r="P234" s="11">
        <v>363</v>
      </c>
      <c r="Q234" s="11">
        <v>269</v>
      </c>
      <c r="R234" s="11">
        <v>68</v>
      </c>
      <c r="S234" s="35">
        <v>0.74104683195592291</v>
      </c>
      <c r="T234" s="11">
        <v>94</v>
      </c>
      <c r="U234" s="11">
        <v>65</v>
      </c>
      <c r="V234" s="11">
        <v>23</v>
      </c>
      <c r="W234" s="35">
        <v>0.69148936170212771</v>
      </c>
      <c r="X234" s="11">
        <v>517</v>
      </c>
      <c r="Y234" s="11">
        <v>388</v>
      </c>
      <c r="Z234" s="11">
        <v>113</v>
      </c>
      <c r="AA234" s="35">
        <v>0.75048355899419728</v>
      </c>
      <c r="AB234" s="26">
        <v>306</v>
      </c>
      <c r="AC234" s="26">
        <v>219</v>
      </c>
      <c r="AD234" s="26">
        <v>74</v>
      </c>
      <c r="AE234" s="36">
        <v>0.71568627450980393</v>
      </c>
      <c r="AF234" s="28">
        <v>284</v>
      </c>
      <c r="AG234" s="28">
        <v>223</v>
      </c>
      <c r="AH234" s="28">
        <v>36</v>
      </c>
      <c r="AI234" s="37">
        <v>0.78521126760563376</v>
      </c>
      <c r="AJ234" s="33">
        <f t="shared" si="8"/>
        <v>0</v>
      </c>
      <c r="AK234" s="26">
        <v>1317</v>
      </c>
      <c r="AL234" s="26">
        <v>1034</v>
      </c>
      <c r="AM234" s="11">
        <v>191</v>
      </c>
      <c r="AN234" s="38">
        <v>0.78511769172361423</v>
      </c>
    </row>
    <row r="235" spans="2:40" ht="16.5" x14ac:dyDescent="0.25">
      <c r="B235" s="10">
        <v>45157</v>
      </c>
      <c r="C235" s="11">
        <v>305</v>
      </c>
      <c r="D235" s="11">
        <v>236</v>
      </c>
      <c r="E235" s="11">
        <v>72</v>
      </c>
      <c r="F235" s="35">
        <v>0.77377049180327873</v>
      </c>
      <c r="G235" s="11">
        <v>1595</v>
      </c>
      <c r="H235" s="11">
        <v>1311</v>
      </c>
      <c r="I235" s="11">
        <v>219</v>
      </c>
      <c r="J235" s="35">
        <v>0.82194357366771165</v>
      </c>
      <c r="K235" s="32">
        <f t="shared" si="6"/>
        <v>0</v>
      </c>
      <c r="L235" s="11">
        <v>7545</v>
      </c>
      <c r="M235" s="11">
        <v>6616</v>
      </c>
      <c r="N235" s="11">
        <v>644</v>
      </c>
      <c r="O235" s="35">
        <v>0.8768721007289596</v>
      </c>
      <c r="P235" s="11">
        <v>363</v>
      </c>
      <c r="Q235" s="11">
        <v>247</v>
      </c>
      <c r="R235" s="11">
        <v>94</v>
      </c>
      <c r="S235" s="35">
        <v>0.68044077134986225</v>
      </c>
      <c r="T235" s="11">
        <v>94</v>
      </c>
      <c r="U235" s="11">
        <v>76</v>
      </c>
      <c r="V235" s="11">
        <v>19</v>
      </c>
      <c r="W235" s="35">
        <v>0.80851063829787229</v>
      </c>
      <c r="X235" s="11">
        <v>517</v>
      </c>
      <c r="Y235" s="11">
        <v>366</v>
      </c>
      <c r="Z235" s="11">
        <v>128</v>
      </c>
      <c r="AA235" s="35">
        <v>0.70793036750483562</v>
      </c>
      <c r="AB235" s="26">
        <v>306</v>
      </c>
      <c r="AC235" s="26">
        <v>228</v>
      </c>
      <c r="AD235" s="26">
        <v>66</v>
      </c>
      <c r="AE235" s="36">
        <v>0.74509803921568629</v>
      </c>
      <c r="AF235" s="28">
        <v>284</v>
      </c>
      <c r="AG235" s="28">
        <v>218</v>
      </c>
      <c r="AH235" s="28">
        <v>39</v>
      </c>
      <c r="AI235" s="37">
        <v>0.76760563380281688</v>
      </c>
      <c r="AJ235" s="33">
        <f t="shared" si="8"/>
        <v>0</v>
      </c>
      <c r="AK235" s="26">
        <v>1317</v>
      </c>
      <c r="AL235" s="26">
        <v>1022</v>
      </c>
      <c r="AM235" s="11">
        <v>221</v>
      </c>
      <c r="AN235" s="38">
        <v>0.77600607441154135</v>
      </c>
    </row>
    <row r="236" spans="2:40" ht="16.5" x14ac:dyDescent="0.25">
      <c r="B236" s="10">
        <v>45158</v>
      </c>
      <c r="C236" s="11">
        <v>305</v>
      </c>
      <c r="D236" s="11">
        <v>230</v>
      </c>
      <c r="E236" s="11">
        <v>82</v>
      </c>
      <c r="F236" s="35">
        <v>0.75409836065573765</v>
      </c>
      <c r="G236" s="11">
        <v>1595</v>
      </c>
      <c r="H236" s="11">
        <v>1293</v>
      </c>
      <c r="I236" s="11">
        <v>237</v>
      </c>
      <c r="J236" s="35">
        <v>0.81065830721003129</v>
      </c>
      <c r="K236" s="32">
        <f t="shared" si="6"/>
        <v>0</v>
      </c>
      <c r="L236" s="11">
        <v>7545</v>
      </c>
      <c r="M236" s="11">
        <v>6586</v>
      </c>
      <c r="N236" s="11">
        <v>669</v>
      </c>
      <c r="O236" s="35">
        <v>0.87289595758780647</v>
      </c>
      <c r="P236" s="11">
        <v>363</v>
      </c>
      <c r="Q236" s="11">
        <v>277</v>
      </c>
      <c r="R236" s="11">
        <v>60</v>
      </c>
      <c r="S236" s="35">
        <v>0.76308539944903586</v>
      </c>
      <c r="T236" s="11">
        <v>94</v>
      </c>
      <c r="U236" s="11">
        <v>76</v>
      </c>
      <c r="V236" s="11">
        <v>19</v>
      </c>
      <c r="W236" s="35">
        <v>0.80851063829787229</v>
      </c>
      <c r="X236" s="11">
        <v>517</v>
      </c>
      <c r="Y236" s="11">
        <v>380</v>
      </c>
      <c r="Z236" s="11">
        <v>111</v>
      </c>
      <c r="AA236" s="35">
        <v>0.73500967117988392</v>
      </c>
      <c r="AB236" s="26">
        <v>306</v>
      </c>
      <c r="AC236" s="26">
        <v>235</v>
      </c>
      <c r="AD236" s="26">
        <v>61</v>
      </c>
      <c r="AE236" s="36">
        <v>0.76797385620915037</v>
      </c>
      <c r="AF236" s="28">
        <v>284</v>
      </c>
      <c r="AG236" s="28">
        <v>221</v>
      </c>
      <c r="AH236" s="28">
        <v>36</v>
      </c>
      <c r="AI236" s="37">
        <v>0.778169014084507</v>
      </c>
      <c r="AJ236" s="33">
        <f t="shared" si="8"/>
        <v>0</v>
      </c>
      <c r="AK236" s="26">
        <v>1317</v>
      </c>
      <c r="AL236" s="26">
        <v>1030</v>
      </c>
      <c r="AM236" s="11">
        <v>210</v>
      </c>
      <c r="AN236" s="38">
        <v>0.78208048595292334</v>
      </c>
    </row>
    <row r="237" spans="2:40" ht="16.5" x14ac:dyDescent="0.25">
      <c r="B237" s="10">
        <v>45159</v>
      </c>
      <c r="C237" s="11">
        <v>305</v>
      </c>
      <c r="D237" s="11">
        <v>250</v>
      </c>
      <c r="E237" s="11">
        <v>58</v>
      </c>
      <c r="F237" s="35">
        <v>0.81967213114754101</v>
      </c>
      <c r="G237" s="11">
        <v>1595</v>
      </c>
      <c r="H237" s="11">
        <v>1278</v>
      </c>
      <c r="I237" s="11">
        <v>245</v>
      </c>
      <c r="J237" s="35">
        <v>0.80125391849529781</v>
      </c>
      <c r="K237" s="32">
        <f t="shared" si="6"/>
        <v>0</v>
      </c>
      <c r="L237" s="11">
        <v>7545</v>
      </c>
      <c r="M237" s="11">
        <v>6490</v>
      </c>
      <c r="N237" s="11">
        <v>773</v>
      </c>
      <c r="O237" s="35">
        <v>0.86017229953611662</v>
      </c>
      <c r="P237" s="11">
        <v>363</v>
      </c>
      <c r="Q237" s="11">
        <v>268</v>
      </c>
      <c r="R237" s="11">
        <v>75</v>
      </c>
      <c r="S237" s="35">
        <v>0.73829201101928377</v>
      </c>
      <c r="T237" s="11">
        <v>94</v>
      </c>
      <c r="U237" s="11">
        <v>71</v>
      </c>
      <c r="V237" s="11">
        <v>15</v>
      </c>
      <c r="W237" s="35">
        <v>0.75531914893617025</v>
      </c>
      <c r="X237" s="11">
        <v>517</v>
      </c>
      <c r="Y237" s="11">
        <v>405</v>
      </c>
      <c r="Z237" s="11">
        <v>89</v>
      </c>
      <c r="AA237" s="35">
        <v>0.7833655705996132</v>
      </c>
      <c r="AB237" s="26">
        <v>306</v>
      </c>
      <c r="AC237" s="26">
        <v>223</v>
      </c>
      <c r="AD237" s="26">
        <v>74</v>
      </c>
      <c r="AE237" s="36">
        <v>0.72875816993464049</v>
      </c>
      <c r="AF237" s="28">
        <v>284</v>
      </c>
      <c r="AG237" s="28">
        <v>225</v>
      </c>
      <c r="AH237" s="28">
        <v>32</v>
      </c>
      <c r="AI237" s="37">
        <v>0.79225352112676062</v>
      </c>
      <c r="AJ237" s="33">
        <f t="shared" si="8"/>
        <v>0</v>
      </c>
      <c r="AK237" s="26">
        <v>1317</v>
      </c>
      <c r="AL237" s="26">
        <v>1013</v>
      </c>
      <c r="AM237" s="11">
        <v>228</v>
      </c>
      <c r="AN237" s="38">
        <v>0.76917236142748668</v>
      </c>
    </row>
    <row r="238" spans="2:40" ht="16.5" x14ac:dyDescent="0.25">
      <c r="B238" s="10">
        <v>45160</v>
      </c>
      <c r="C238" s="11">
        <v>305</v>
      </c>
      <c r="D238" s="11">
        <v>253</v>
      </c>
      <c r="E238" s="11">
        <v>59</v>
      </c>
      <c r="F238" s="35">
        <v>0.82950819672131149</v>
      </c>
      <c r="G238" s="11">
        <v>1595</v>
      </c>
      <c r="H238" s="11">
        <v>1296</v>
      </c>
      <c r="I238" s="11">
        <v>254</v>
      </c>
      <c r="J238" s="35">
        <v>0.81253918495297806</v>
      </c>
      <c r="K238" s="32">
        <f t="shared" si="6"/>
        <v>0</v>
      </c>
      <c r="L238" s="11">
        <v>7589</v>
      </c>
      <c r="M238" s="11">
        <v>6578</v>
      </c>
      <c r="N238" s="11">
        <v>694</v>
      </c>
      <c r="O238" s="35">
        <v>0.86678086704440638</v>
      </c>
      <c r="P238" s="11">
        <v>354</v>
      </c>
      <c r="Q238" s="11">
        <v>287</v>
      </c>
      <c r="R238" s="11">
        <v>56</v>
      </c>
      <c r="S238" s="35">
        <v>0.81073446327683618</v>
      </c>
      <c r="T238" s="11">
        <v>94</v>
      </c>
      <c r="U238" s="11">
        <v>73</v>
      </c>
      <c r="V238" s="11">
        <v>15</v>
      </c>
      <c r="W238" s="35">
        <v>0.77659574468085102</v>
      </c>
      <c r="X238" s="11">
        <v>517</v>
      </c>
      <c r="Y238" s="11">
        <v>410</v>
      </c>
      <c r="Z238" s="11">
        <v>93</v>
      </c>
      <c r="AA238" s="35">
        <v>0.79303675048355904</v>
      </c>
      <c r="AB238" s="26">
        <v>294</v>
      </c>
      <c r="AC238" s="26">
        <v>213</v>
      </c>
      <c r="AD238" s="26">
        <v>75</v>
      </c>
      <c r="AE238" s="36">
        <v>0.72448979591836737</v>
      </c>
      <c r="AF238" s="28">
        <v>284</v>
      </c>
      <c r="AG238" s="28">
        <v>203</v>
      </c>
      <c r="AH238" s="28">
        <v>56</v>
      </c>
      <c r="AI238" s="37">
        <v>0.71478873239436624</v>
      </c>
      <c r="AJ238" s="33">
        <f t="shared" si="8"/>
        <v>0</v>
      </c>
      <c r="AK238" s="26">
        <v>1317</v>
      </c>
      <c r="AL238" s="26">
        <v>1005</v>
      </c>
      <c r="AM238" s="11">
        <v>226</v>
      </c>
      <c r="AN238" s="38">
        <v>0.7630979498861048</v>
      </c>
    </row>
    <row r="239" spans="2:40" ht="16.5" x14ac:dyDescent="0.25">
      <c r="B239" s="10">
        <v>45161</v>
      </c>
      <c r="C239" s="11">
        <v>305</v>
      </c>
      <c r="D239" s="11">
        <v>252</v>
      </c>
      <c r="E239" s="11">
        <v>56</v>
      </c>
      <c r="F239" s="35">
        <v>0.82622950819672136</v>
      </c>
      <c r="G239" s="11">
        <v>1595</v>
      </c>
      <c r="H239" s="11">
        <v>1347</v>
      </c>
      <c r="I239" s="11">
        <v>203</v>
      </c>
      <c r="J239" s="35">
        <v>0.84451410658307213</v>
      </c>
      <c r="K239" s="32">
        <f t="shared" si="6"/>
        <v>0</v>
      </c>
      <c r="L239" s="11">
        <v>7569</v>
      </c>
      <c r="M239" s="11">
        <v>6668</v>
      </c>
      <c r="N239" s="11">
        <v>593</v>
      </c>
      <c r="O239" s="35">
        <v>0.88096181794160389</v>
      </c>
      <c r="P239" s="11">
        <v>354</v>
      </c>
      <c r="Q239" s="11">
        <v>262</v>
      </c>
      <c r="R239" s="11">
        <v>74</v>
      </c>
      <c r="S239" s="35">
        <v>0.74011299435028244</v>
      </c>
      <c r="T239" s="11">
        <v>94</v>
      </c>
      <c r="U239" s="11">
        <v>73</v>
      </c>
      <c r="V239" s="11">
        <v>22</v>
      </c>
      <c r="W239" s="35">
        <v>0.77659574468085102</v>
      </c>
      <c r="X239" s="11">
        <v>517</v>
      </c>
      <c r="Y239" s="11">
        <v>407</v>
      </c>
      <c r="Z239" s="11">
        <v>90</v>
      </c>
      <c r="AA239" s="35">
        <v>0.78723404255319152</v>
      </c>
      <c r="AB239" s="26">
        <v>294</v>
      </c>
      <c r="AC239" s="26">
        <v>220</v>
      </c>
      <c r="AD239" s="26">
        <v>69</v>
      </c>
      <c r="AE239" s="36">
        <v>0.74829931972789121</v>
      </c>
      <c r="AF239" s="28">
        <v>284</v>
      </c>
      <c r="AG239" s="28">
        <v>213</v>
      </c>
      <c r="AH239" s="28">
        <v>46</v>
      </c>
      <c r="AI239" s="37">
        <v>0.75</v>
      </c>
      <c r="AJ239" s="33">
        <f t="shared" si="8"/>
        <v>0</v>
      </c>
      <c r="AK239" s="26">
        <v>1317</v>
      </c>
      <c r="AL239" s="26">
        <v>1026</v>
      </c>
      <c r="AM239" s="11">
        <v>212</v>
      </c>
      <c r="AN239" s="38">
        <v>0.77904328018223234</v>
      </c>
    </row>
    <row r="240" spans="2:40" ht="16.5" x14ac:dyDescent="0.25">
      <c r="B240" s="10">
        <v>45162</v>
      </c>
      <c r="C240" s="11">
        <v>305</v>
      </c>
      <c r="D240" s="11">
        <v>229</v>
      </c>
      <c r="E240" s="11">
        <v>74</v>
      </c>
      <c r="F240" s="35">
        <v>0.75081967213114753</v>
      </c>
      <c r="G240" s="11">
        <v>1595</v>
      </c>
      <c r="H240" s="11">
        <v>1303</v>
      </c>
      <c r="I240" s="11">
        <v>227</v>
      </c>
      <c r="J240" s="35">
        <v>0.81692789968652035</v>
      </c>
      <c r="K240" s="32">
        <f>+G240-G239</f>
        <v>0</v>
      </c>
      <c r="L240" s="11">
        <v>7569</v>
      </c>
      <c r="M240" s="11">
        <v>6689</v>
      </c>
      <c r="N240" s="11">
        <v>543</v>
      </c>
      <c r="O240" s="35">
        <v>0.88373629277315369</v>
      </c>
      <c r="P240" s="11">
        <v>354</v>
      </c>
      <c r="Q240" s="11">
        <v>280</v>
      </c>
      <c r="R240" s="11">
        <v>59</v>
      </c>
      <c r="S240" s="35">
        <v>0.79096045197740117</v>
      </c>
      <c r="T240" s="11">
        <v>94</v>
      </c>
      <c r="U240" s="11">
        <v>68</v>
      </c>
      <c r="V240" s="11">
        <v>20</v>
      </c>
      <c r="W240" s="35">
        <v>0.72340425531914898</v>
      </c>
      <c r="X240" s="11">
        <v>517</v>
      </c>
      <c r="Y240" s="11">
        <v>410</v>
      </c>
      <c r="Z240" s="11">
        <v>90</v>
      </c>
      <c r="AA240" s="35">
        <v>0.79303675048355904</v>
      </c>
      <c r="AB240" s="26">
        <v>294</v>
      </c>
      <c r="AC240" s="26">
        <v>226</v>
      </c>
      <c r="AD240" s="26">
        <v>67</v>
      </c>
      <c r="AE240" s="36">
        <v>0.76870748299319724</v>
      </c>
      <c r="AF240" s="28">
        <v>284</v>
      </c>
      <c r="AG240" s="28">
        <v>202</v>
      </c>
      <c r="AH240" s="28">
        <v>57</v>
      </c>
      <c r="AI240" s="37">
        <v>0.71126760563380287</v>
      </c>
      <c r="AJ240" s="33">
        <f t="shared" si="8"/>
        <v>0</v>
      </c>
      <c r="AK240" s="26">
        <v>1317</v>
      </c>
      <c r="AL240" s="26">
        <v>1029</v>
      </c>
      <c r="AM240" s="11">
        <v>207</v>
      </c>
      <c r="AN240" s="38">
        <v>0.78132118451025057</v>
      </c>
    </row>
    <row r="241" spans="2:40" ht="16.5" x14ac:dyDescent="0.25">
      <c r="B241" s="10">
        <v>45163</v>
      </c>
      <c r="C241" s="11">
        <v>305</v>
      </c>
      <c r="D241" s="11">
        <v>245</v>
      </c>
      <c r="E241" s="11">
        <v>60</v>
      </c>
      <c r="F241" s="35">
        <v>0.80327868852459017</v>
      </c>
      <c r="G241" s="11">
        <v>1595</v>
      </c>
      <c r="H241" s="11">
        <v>1296</v>
      </c>
      <c r="I241" s="11">
        <v>142</v>
      </c>
      <c r="J241" s="35">
        <v>0.81253918495297806</v>
      </c>
      <c r="K241" s="32">
        <f>+G241-G240</f>
        <v>0</v>
      </c>
      <c r="L241" s="11">
        <v>7569</v>
      </c>
      <c r="M241" s="11">
        <v>6593</v>
      </c>
      <c r="N241" s="11">
        <v>667</v>
      </c>
      <c r="O241" s="35">
        <v>0.87105297925749769</v>
      </c>
      <c r="P241" s="11">
        <v>354</v>
      </c>
      <c r="Q241" s="11">
        <v>254</v>
      </c>
      <c r="R241" s="11">
        <v>80</v>
      </c>
      <c r="S241" s="35">
        <v>0.71751412429378536</v>
      </c>
      <c r="T241" s="11">
        <v>94</v>
      </c>
      <c r="U241" s="11">
        <v>78</v>
      </c>
      <c r="V241" s="11">
        <v>17</v>
      </c>
      <c r="W241" s="35">
        <v>0.82978723404255317</v>
      </c>
      <c r="X241" s="11">
        <v>517</v>
      </c>
      <c r="Y241" s="11">
        <v>371</v>
      </c>
      <c r="Z241" s="11">
        <v>123</v>
      </c>
      <c r="AA241" s="35">
        <v>0.71760154738878146</v>
      </c>
      <c r="AB241" s="26">
        <v>294</v>
      </c>
      <c r="AC241" s="26">
        <v>217</v>
      </c>
      <c r="AD241" s="26">
        <v>77</v>
      </c>
      <c r="AE241" s="36">
        <v>0.73809523809523814</v>
      </c>
      <c r="AF241" s="28">
        <v>284</v>
      </c>
      <c r="AG241" s="28">
        <v>201</v>
      </c>
      <c r="AH241" s="28">
        <v>54</v>
      </c>
      <c r="AI241" s="37">
        <v>0.70774647887323938</v>
      </c>
      <c r="AJ241" s="33">
        <f t="shared" si="8"/>
        <v>0</v>
      </c>
      <c r="AK241" s="26">
        <v>1317</v>
      </c>
      <c r="AL241" s="26">
        <v>1037</v>
      </c>
      <c r="AM241" s="11">
        <v>203</v>
      </c>
      <c r="AN241" s="38">
        <v>0.78739559605163245</v>
      </c>
    </row>
    <row r="242" spans="2:40" ht="16.5" x14ac:dyDescent="0.25">
      <c r="B242" s="10">
        <v>45164</v>
      </c>
      <c r="C242" s="11">
        <v>305</v>
      </c>
      <c r="D242" s="11">
        <v>231</v>
      </c>
      <c r="E242" s="11">
        <v>74</v>
      </c>
      <c r="F242" s="35">
        <v>0.75737704918032789</v>
      </c>
      <c r="G242" s="11">
        <v>1595</v>
      </c>
      <c r="H242" s="11">
        <v>1285</v>
      </c>
      <c r="I242" s="11">
        <v>244</v>
      </c>
      <c r="J242" s="35">
        <v>0.80564263322884011</v>
      </c>
      <c r="K242" s="32">
        <f t="shared" ref="K242:K304" si="9">+G242-G241</f>
        <v>0</v>
      </c>
      <c r="L242" s="11">
        <v>7569</v>
      </c>
      <c r="M242" s="11">
        <v>6608</v>
      </c>
      <c r="N242" s="11">
        <v>656</v>
      </c>
      <c r="O242" s="35">
        <v>0.87303474699431893</v>
      </c>
      <c r="P242" s="11">
        <v>354</v>
      </c>
      <c r="Q242" s="11">
        <v>280</v>
      </c>
      <c r="R242" s="11">
        <v>62</v>
      </c>
      <c r="S242" s="35">
        <v>0.79096045197740117</v>
      </c>
      <c r="T242" s="11">
        <v>94</v>
      </c>
      <c r="U242" s="11">
        <v>67</v>
      </c>
      <c r="V242" s="11">
        <v>19</v>
      </c>
      <c r="W242" s="35">
        <v>0.71276595744680848</v>
      </c>
      <c r="X242" s="11">
        <v>517</v>
      </c>
      <c r="Y242" s="11">
        <v>414</v>
      </c>
      <c r="Z242" s="11">
        <v>88</v>
      </c>
      <c r="AA242" s="35">
        <v>0.80077369439071566</v>
      </c>
      <c r="AB242" s="26">
        <v>294</v>
      </c>
      <c r="AC242" s="26">
        <v>227</v>
      </c>
      <c r="AD242" s="26">
        <v>62</v>
      </c>
      <c r="AE242" s="36">
        <v>0.77210884353741494</v>
      </c>
      <c r="AF242" s="28">
        <v>284</v>
      </c>
      <c r="AG242" s="28">
        <v>199</v>
      </c>
      <c r="AH242" s="28">
        <v>52</v>
      </c>
      <c r="AI242" s="37">
        <v>0.70070422535211263</v>
      </c>
      <c r="AJ242" s="33">
        <f t="shared" si="8"/>
        <v>0</v>
      </c>
      <c r="AK242" s="26">
        <v>1317</v>
      </c>
      <c r="AL242" s="26">
        <v>999</v>
      </c>
      <c r="AM242" s="11">
        <v>235</v>
      </c>
      <c r="AN242" s="38">
        <v>0.75854214123006836</v>
      </c>
    </row>
    <row r="243" spans="2:40" ht="16.5" x14ac:dyDescent="0.25">
      <c r="B243" s="10">
        <v>45165</v>
      </c>
      <c r="C243" s="11">
        <v>305</v>
      </c>
      <c r="D243" s="11">
        <v>237</v>
      </c>
      <c r="E243" s="11">
        <v>63</v>
      </c>
      <c r="F243" s="35">
        <v>0.77704918032786885</v>
      </c>
      <c r="G243" s="11">
        <v>1595</v>
      </c>
      <c r="H243" s="11">
        <v>1303</v>
      </c>
      <c r="I243" s="11">
        <v>225</v>
      </c>
      <c r="J243" s="35">
        <v>0.81692789968652035</v>
      </c>
      <c r="K243" s="32">
        <f t="shared" si="9"/>
        <v>0</v>
      </c>
      <c r="L243" s="11">
        <v>7569</v>
      </c>
      <c r="M243" s="11">
        <v>6520</v>
      </c>
      <c r="N243" s="11">
        <v>737</v>
      </c>
      <c r="O243" s="35">
        <v>0.86140837627163425</v>
      </c>
      <c r="P243" s="11">
        <v>354</v>
      </c>
      <c r="Q243" s="11">
        <v>259</v>
      </c>
      <c r="R243" s="11">
        <v>75</v>
      </c>
      <c r="S243" s="35">
        <v>0.73163841807909602</v>
      </c>
      <c r="T243" s="11">
        <v>94</v>
      </c>
      <c r="U243" s="11">
        <v>73</v>
      </c>
      <c r="V243" s="11">
        <v>15</v>
      </c>
      <c r="W243" s="35">
        <v>0.77659574468085102</v>
      </c>
      <c r="X243" s="11">
        <v>517</v>
      </c>
      <c r="Y243" s="11">
        <v>373</v>
      </c>
      <c r="Z243" s="11">
        <v>124</v>
      </c>
      <c r="AA243" s="35">
        <v>0.72147001934235977</v>
      </c>
      <c r="AB243" s="26">
        <v>294</v>
      </c>
      <c r="AC243" s="26">
        <v>210</v>
      </c>
      <c r="AD243" s="26">
        <v>75</v>
      </c>
      <c r="AE243" s="36">
        <v>0.7142857142857143</v>
      </c>
      <c r="AF243" s="28">
        <v>284</v>
      </c>
      <c r="AG243" s="28">
        <v>210</v>
      </c>
      <c r="AH243" s="28">
        <v>47</v>
      </c>
      <c r="AI243" s="37">
        <v>0.73943661971830987</v>
      </c>
      <c r="AJ243" s="33">
        <f t="shared" si="8"/>
        <v>0</v>
      </c>
      <c r="AK243" s="26">
        <v>1317</v>
      </c>
      <c r="AL243" s="26">
        <v>979</v>
      </c>
      <c r="AM243" s="11">
        <v>258</v>
      </c>
      <c r="AN243" s="38">
        <v>0.74335611237661348</v>
      </c>
    </row>
    <row r="244" spans="2:40" ht="16.5" x14ac:dyDescent="0.25">
      <c r="B244" s="10">
        <v>45166</v>
      </c>
      <c r="C244" s="11">
        <v>305</v>
      </c>
      <c r="D244" s="11">
        <v>237</v>
      </c>
      <c r="E244" s="11">
        <v>69</v>
      </c>
      <c r="F244" s="35">
        <v>0.77704918032786885</v>
      </c>
      <c r="G244" s="11">
        <v>1595</v>
      </c>
      <c r="H244" s="11">
        <v>1307</v>
      </c>
      <c r="I244" s="11">
        <v>215</v>
      </c>
      <c r="J244" s="35">
        <v>0.819435736677116</v>
      </c>
      <c r="K244" s="32">
        <f t="shared" si="9"/>
        <v>0</v>
      </c>
      <c r="L244" s="11">
        <v>7252</v>
      </c>
      <c r="M244" s="11">
        <v>6671</v>
      </c>
      <c r="N244" s="11">
        <v>570</v>
      </c>
      <c r="O244" s="35">
        <v>0.91988416988416988</v>
      </c>
      <c r="P244" s="11">
        <v>354</v>
      </c>
      <c r="Q244" s="11">
        <v>271</v>
      </c>
      <c r="R244" s="11">
        <v>75</v>
      </c>
      <c r="S244" s="35">
        <v>0.7655367231638418</v>
      </c>
      <c r="T244" s="11">
        <v>94</v>
      </c>
      <c r="U244" s="11">
        <v>63</v>
      </c>
      <c r="V244" s="11">
        <v>23</v>
      </c>
      <c r="W244" s="35">
        <v>0.67021276595744683</v>
      </c>
      <c r="X244" s="11">
        <v>518</v>
      </c>
      <c r="Y244" s="11">
        <v>400</v>
      </c>
      <c r="Z244" s="11">
        <v>96</v>
      </c>
      <c r="AA244" s="35">
        <v>0.77220077220077221</v>
      </c>
      <c r="AB244" s="26">
        <v>294</v>
      </c>
      <c r="AC244" s="26">
        <v>201</v>
      </c>
      <c r="AD244" s="26">
        <v>82</v>
      </c>
      <c r="AE244" s="36">
        <v>0.68367346938775508</v>
      </c>
      <c r="AF244" s="28">
        <v>284</v>
      </c>
      <c r="AG244" s="28">
        <v>225</v>
      </c>
      <c r="AH244" s="28">
        <v>31</v>
      </c>
      <c r="AI244" s="37">
        <v>0.79225352112676062</v>
      </c>
      <c r="AJ244" s="33">
        <f t="shared" si="8"/>
        <v>0</v>
      </c>
      <c r="AK244" s="26">
        <v>1317</v>
      </c>
      <c r="AL244" s="26">
        <v>992</v>
      </c>
      <c r="AM244" s="11">
        <v>234</v>
      </c>
      <c r="AN244" s="38">
        <v>0.75322703113135914</v>
      </c>
    </row>
    <row r="245" spans="2:40" ht="16.5" x14ac:dyDescent="0.25">
      <c r="B245" s="10">
        <v>45167</v>
      </c>
      <c r="C245" s="11">
        <v>305</v>
      </c>
      <c r="D245" s="11">
        <v>245</v>
      </c>
      <c r="E245" s="11">
        <v>51</v>
      </c>
      <c r="F245" s="35">
        <v>0.80327868852459017</v>
      </c>
      <c r="G245" s="11">
        <v>1595</v>
      </c>
      <c r="H245" s="11">
        <v>1337</v>
      </c>
      <c r="I245" s="11">
        <v>186</v>
      </c>
      <c r="J245" s="35">
        <v>0.83824451410658307</v>
      </c>
      <c r="K245" s="32">
        <f t="shared" si="9"/>
        <v>0</v>
      </c>
      <c r="L245" s="11">
        <v>7569</v>
      </c>
      <c r="M245" s="11">
        <v>6734</v>
      </c>
      <c r="N245" s="11">
        <v>533</v>
      </c>
      <c r="O245" s="35">
        <v>0.8896815959836174</v>
      </c>
      <c r="P245" s="11">
        <v>354</v>
      </c>
      <c r="Q245" s="11">
        <v>269</v>
      </c>
      <c r="R245" s="11">
        <v>78</v>
      </c>
      <c r="S245" s="35">
        <v>0.75988700564971756</v>
      </c>
      <c r="T245" s="11">
        <v>94</v>
      </c>
      <c r="U245" s="11">
        <v>67</v>
      </c>
      <c r="V245" s="11">
        <v>28</v>
      </c>
      <c r="W245" s="35">
        <v>0.71276595744680848</v>
      </c>
      <c r="X245" s="11">
        <v>526</v>
      </c>
      <c r="Y245" s="11">
        <v>389</v>
      </c>
      <c r="Z245" s="11">
        <v>102</v>
      </c>
      <c r="AA245" s="35">
        <v>0.73954372623574149</v>
      </c>
      <c r="AB245" s="26">
        <v>294</v>
      </c>
      <c r="AC245" s="26">
        <v>202</v>
      </c>
      <c r="AD245" s="26">
        <v>80</v>
      </c>
      <c r="AE245" s="36">
        <v>0.68707482993197277</v>
      </c>
      <c r="AF245" s="28">
        <v>284</v>
      </c>
      <c r="AG245" s="28">
        <v>223</v>
      </c>
      <c r="AH245" s="28">
        <v>30</v>
      </c>
      <c r="AI245" s="37">
        <v>0.78521126760563376</v>
      </c>
      <c r="AJ245" s="33">
        <f t="shared" si="8"/>
        <v>0</v>
      </c>
      <c r="AK245" s="26">
        <v>1312</v>
      </c>
      <c r="AL245" s="26">
        <v>1005</v>
      </c>
      <c r="AM245" s="11">
        <v>228</v>
      </c>
      <c r="AN245" s="38">
        <v>0.7660060975609756</v>
      </c>
    </row>
    <row r="246" spans="2:40" ht="16.5" x14ac:dyDescent="0.25">
      <c r="B246" s="10">
        <v>45168</v>
      </c>
      <c r="C246" s="11">
        <v>305</v>
      </c>
      <c r="D246" s="11">
        <v>235</v>
      </c>
      <c r="E246" s="11">
        <v>74</v>
      </c>
      <c r="F246" s="35">
        <v>0.77049180327868849</v>
      </c>
      <c r="G246" s="11">
        <v>1595</v>
      </c>
      <c r="H246" s="11">
        <v>1346</v>
      </c>
      <c r="I246" s="11">
        <v>178</v>
      </c>
      <c r="J246" s="35">
        <v>0.84388714733542325</v>
      </c>
      <c r="K246" s="32">
        <f t="shared" si="9"/>
        <v>0</v>
      </c>
      <c r="L246" s="11">
        <v>7569</v>
      </c>
      <c r="M246" s="11">
        <v>6727</v>
      </c>
      <c r="N246" s="11">
        <v>562</v>
      </c>
      <c r="O246" s="35">
        <v>0.88875677103976747</v>
      </c>
      <c r="P246" s="11">
        <v>354</v>
      </c>
      <c r="Q246" s="11">
        <v>256</v>
      </c>
      <c r="R246" s="11">
        <v>83</v>
      </c>
      <c r="S246" s="35">
        <v>0.7231638418079096</v>
      </c>
      <c r="T246" s="11">
        <v>94</v>
      </c>
      <c r="U246" s="11">
        <v>66</v>
      </c>
      <c r="V246" s="11">
        <v>28</v>
      </c>
      <c r="W246" s="35">
        <v>0.7021276595744681</v>
      </c>
      <c r="X246" s="11">
        <v>526</v>
      </c>
      <c r="Y246" s="11">
        <v>405</v>
      </c>
      <c r="Z246" s="11">
        <v>101</v>
      </c>
      <c r="AA246" s="35">
        <v>0.76996197718631176</v>
      </c>
      <c r="AB246" s="26">
        <v>294</v>
      </c>
      <c r="AC246" s="26">
        <v>215</v>
      </c>
      <c r="AD246" s="26">
        <v>57</v>
      </c>
      <c r="AE246" s="36">
        <v>0.73129251700680276</v>
      </c>
      <c r="AF246" s="28">
        <v>284</v>
      </c>
      <c r="AG246" s="28">
        <v>223</v>
      </c>
      <c r="AH246" s="28">
        <v>30</v>
      </c>
      <c r="AI246" s="37">
        <v>0.79</v>
      </c>
      <c r="AJ246" s="33">
        <f t="shared" si="8"/>
        <v>0</v>
      </c>
      <c r="AK246" s="26">
        <v>1312</v>
      </c>
      <c r="AL246" s="26">
        <v>1007</v>
      </c>
      <c r="AM246" s="11">
        <v>236</v>
      </c>
      <c r="AN246" s="38">
        <v>0.76753048780487809</v>
      </c>
    </row>
    <row r="247" spans="2:40" ht="16.5" x14ac:dyDescent="0.25">
      <c r="B247" s="10">
        <v>45169</v>
      </c>
      <c r="C247" s="11">
        <v>305</v>
      </c>
      <c r="D247" s="11">
        <v>243</v>
      </c>
      <c r="E247" s="11">
        <v>67</v>
      </c>
      <c r="F247" s="35">
        <v>0.79672131147540981</v>
      </c>
      <c r="G247" s="11">
        <v>1595</v>
      </c>
      <c r="H247" s="11">
        <v>1316</v>
      </c>
      <c r="I247" s="11">
        <v>207</v>
      </c>
      <c r="J247" s="35">
        <v>0.82507836990595607</v>
      </c>
      <c r="K247" s="32">
        <f t="shared" si="9"/>
        <v>0</v>
      </c>
      <c r="L247" s="11">
        <v>7540</v>
      </c>
      <c r="M247" s="11">
        <v>6586</v>
      </c>
      <c r="N247" s="11">
        <v>706</v>
      </c>
      <c r="O247" s="35">
        <v>0.87347480106100794</v>
      </c>
      <c r="P247" s="11">
        <v>354</v>
      </c>
      <c r="Q247" s="11">
        <v>261</v>
      </c>
      <c r="R247" s="11">
        <v>82</v>
      </c>
      <c r="S247" s="35">
        <v>0.73728813559322037</v>
      </c>
      <c r="T247" s="11">
        <v>94</v>
      </c>
      <c r="U247" s="11">
        <v>84</v>
      </c>
      <c r="V247" s="11">
        <v>13</v>
      </c>
      <c r="W247" s="35">
        <v>0.8936170212765957</v>
      </c>
      <c r="X247" s="11">
        <v>526</v>
      </c>
      <c r="Y247" s="11">
        <v>386</v>
      </c>
      <c r="Z247" s="11">
        <v>108</v>
      </c>
      <c r="AA247" s="35">
        <v>0.73384030418250945</v>
      </c>
      <c r="AB247" s="26">
        <v>294</v>
      </c>
      <c r="AC247" s="26">
        <v>215</v>
      </c>
      <c r="AD247" s="26">
        <v>58</v>
      </c>
      <c r="AE247" s="36">
        <v>0.73129251700680276</v>
      </c>
      <c r="AF247" s="28">
        <v>284</v>
      </c>
      <c r="AG247" s="28">
        <v>208</v>
      </c>
      <c r="AH247" s="28">
        <v>48</v>
      </c>
      <c r="AI247" s="37">
        <v>0.73239436619718312</v>
      </c>
      <c r="AJ247" s="33">
        <f t="shared" si="8"/>
        <v>0</v>
      </c>
      <c r="AK247" s="26">
        <v>1312</v>
      </c>
      <c r="AL247" s="26">
        <v>1029</v>
      </c>
      <c r="AM247" s="11">
        <v>205</v>
      </c>
      <c r="AN247" s="38">
        <v>0.78429878048780488</v>
      </c>
    </row>
    <row r="248" spans="2:40" ht="16.5" x14ac:dyDescent="0.25">
      <c r="B248" s="10">
        <v>45170</v>
      </c>
      <c r="C248" s="11">
        <v>305</v>
      </c>
      <c r="D248" s="11">
        <v>233</v>
      </c>
      <c r="E248" s="11">
        <v>80</v>
      </c>
      <c r="F248" s="35">
        <v>0.76393442622950825</v>
      </c>
      <c r="G248" s="11">
        <v>1595</v>
      </c>
      <c r="H248" s="11">
        <v>1279</v>
      </c>
      <c r="I248" s="11">
        <v>285</v>
      </c>
      <c r="J248" s="35">
        <v>0.8018808777429467</v>
      </c>
      <c r="K248" s="32">
        <f t="shared" si="9"/>
        <v>0</v>
      </c>
      <c r="L248" s="11">
        <v>7540</v>
      </c>
      <c r="M248" s="11">
        <v>6777</v>
      </c>
      <c r="N248" s="11">
        <v>511</v>
      </c>
      <c r="O248" s="35">
        <v>0.89880636604774533</v>
      </c>
      <c r="P248" s="11">
        <v>354</v>
      </c>
      <c r="Q248" s="11">
        <v>271</v>
      </c>
      <c r="R248" s="11">
        <v>72</v>
      </c>
      <c r="S248" s="35">
        <v>0.7655367231638418</v>
      </c>
      <c r="T248" s="11">
        <v>94</v>
      </c>
      <c r="U248" s="11">
        <v>67</v>
      </c>
      <c r="V248" s="11">
        <v>19</v>
      </c>
      <c r="W248" s="35">
        <v>0.71276595744680848</v>
      </c>
      <c r="X248" s="11">
        <v>526</v>
      </c>
      <c r="Y248" s="11">
        <v>406</v>
      </c>
      <c r="Z248" s="11">
        <v>94</v>
      </c>
      <c r="AA248" s="35">
        <v>0.77186311787072248</v>
      </c>
      <c r="AB248" s="26">
        <v>294</v>
      </c>
      <c r="AC248" s="26">
        <v>215</v>
      </c>
      <c r="AD248" s="26">
        <v>71</v>
      </c>
      <c r="AE248" s="36">
        <v>0.73129251700680276</v>
      </c>
      <c r="AF248" s="28">
        <v>284</v>
      </c>
      <c r="AG248" s="28">
        <v>226</v>
      </c>
      <c r="AH248" s="28">
        <v>33</v>
      </c>
      <c r="AI248" s="37">
        <v>0.79577464788732399</v>
      </c>
      <c r="AJ248" s="33">
        <f t="shared" si="8"/>
        <v>0</v>
      </c>
      <c r="AK248" s="26">
        <v>1312</v>
      </c>
      <c r="AL248" s="26">
        <v>1023</v>
      </c>
      <c r="AM248" s="11">
        <v>208</v>
      </c>
      <c r="AN248" s="38">
        <v>0.77972560975609762</v>
      </c>
    </row>
    <row r="249" spans="2:40" ht="16.5" x14ac:dyDescent="0.25">
      <c r="B249" s="10">
        <v>45171</v>
      </c>
      <c r="C249" s="11">
        <v>305</v>
      </c>
      <c r="D249" s="11">
        <v>240</v>
      </c>
      <c r="E249" s="11">
        <v>78</v>
      </c>
      <c r="F249" s="35">
        <v>0.78688524590163933</v>
      </c>
      <c r="G249" s="11">
        <v>1595</v>
      </c>
      <c r="H249" s="11">
        <v>1286</v>
      </c>
      <c r="I249" s="11">
        <v>239</v>
      </c>
      <c r="J249" s="35">
        <v>0.80626959247648899</v>
      </c>
      <c r="K249" s="32">
        <f t="shared" si="9"/>
        <v>0</v>
      </c>
      <c r="L249" s="11">
        <v>7544</v>
      </c>
      <c r="M249" s="11">
        <v>6721</v>
      </c>
      <c r="N249" s="11">
        <v>593</v>
      </c>
      <c r="O249" s="35">
        <v>0.89090668080593849</v>
      </c>
      <c r="P249" s="11">
        <v>354</v>
      </c>
      <c r="Q249" s="11">
        <v>250</v>
      </c>
      <c r="R249" s="11">
        <v>88</v>
      </c>
      <c r="S249" s="35">
        <v>0.70621468926553677</v>
      </c>
      <c r="T249" s="11">
        <v>94</v>
      </c>
      <c r="U249" s="11">
        <v>62</v>
      </c>
      <c r="V249" s="11">
        <v>28</v>
      </c>
      <c r="W249" s="35">
        <v>0.65957446808510634</v>
      </c>
      <c r="X249" s="11">
        <v>526</v>
      </c>
      <c r="Y249" s="11">
        <v>392</v>
      </c>
      <c r="Z249" s="11">
        <v>108</v>
      </c>
      <c r="AA249" s="35">
        <v>0.74524714828897343</v>
      </c>
      <c r="AB249" s="26">
        <v>294</v>
      </c>
      <c r="AC249" s="26">
        <v>231</v>
      </c>
      <c r="AD249" s="26">
        <v>61</v>
      </c>
      <c r="AE249" s="36">
        <v>0.7857142857142857</v>
      </c>
      <c r="AF249" s="28">
        <v>284</v>
      </c>
      <c r="AG249" s="28">
        <v>219</v>
      </c>
      <c r="AH249" s="28">
        <v>40</v>
      </c>
      <c r="AI249" s="37">
        <v>0.77112676056338025</v>
      </c>
      <c r="AJ249" s="33">
        <f t="shared" si="8"/>
        <v>0</v>
      </c>
      <c r="AK249" s="26">
        <v>1312</v>
      </c>
      <c r="AL249" s="26">
        <v>1013</v>
      </c>
      <c r="AM249" s="11">
        <v>221</v>
      </c>
      <c r="AN249" s="38">
        <v>0.77210365853658536</v>
      </c>
    </row>
    <row r="250" spans="2:40" ht="16.5" x14ac:dyDescent="0.25">
      <c r="B250" s="10">
        <v>45172</v>
      </c>
      <c r="C250" s="11">
        <v>305</v>
      </c>
      <c r="D250" s="11">
        <v>232</v>
      </c>
      <c r="E250" s="11">
        <v>81</v>
      </c>
      <c r="F250" s="35">
        <v>0.76065573770491801</v>
      </c>
      <c r="G250" s="11">
        <v>1595</v>
      </c>
      <c r="H250" s="11">
        <v>1285</v>
      </c>
      <c r="I250" s="11">
        <v>241</v>
      </c>
      <c r="J250" s="35">
        <v>0.80564263322884011</v>
      </c>
      <c r="K250" s="32">
        <f t="shared" si="9"/>
        <v>0</v>
      </c>
      <c r="L250" s="11">
        <v>7544</v>
      </c>
      <c r="M250" s="11">
        <v>6615</v>
      </c>
      <c r="N250" s="11">
        <v>662</v>
      </c>
      <c r="O250" s="35">
        <v>0.87685577942735948</v>
      </c>
      <c r="P250" s="11">
        <v>354</v>
      </c>
      <c r="Q250" s="11">
        <v>254</v>
      </c>
      <c r="R250" s="11">
        <v>84</v>
      </c>
      <c r="S250" s="35">
        <v>0.71751412429378536</v>
      </c>
      <c r="T250" s="11">
        <v>94</v>
      </c>
      <c r="U250" s="11">
        <v>68</v>
      </c>
      <c r="V250" s="11">
        <v>27</v>
      </c>
      <c r="W250" s="35">
        <v>0.72340425531914898</v>
      </c>
      <c r="X250" s="11">
        <v>526</v>
      </c>
      <c r="Y250" s="11">
        <v>400</v>
      </c>
      <c r="Z250" s="11">
        <v>99</v>
      </c>
      <c r="AA250" s="35">
        <v>0.76045627376425851</v>
      </c>
      <c r="AB250" s="26">
        <v>294</v>
      </c>
      <c r="AC250" s="26">
        <v>242</v>
      </c>
      <c r="AD250" s="26">
        <v>52</v>
      </c>
      <c r="AE250" s="36">
        <v>0.8231292517006803</v>
      </c>
      <c r="AF250" s="28">
        <v>284</v>
      </c>
      <c r="AG250" s="28">
        <v>217</v>
      </c>
      <c r="AH250" s="28">
        <v>39</v>
      </c>
      <c r="AI250" s="37">
        <v>0.7640845070422535</v>
      </c>
      <c r="AJ250" s="33">
        <f t="shared" si="8"/>
        <v>0</v>
      </c>
      <c r="AK250" s="26">
        <v>1312</v>
      </c>
      <c r="AL250" s="26">
        <v>1006</v>
      </c>
      <c r="AM250" s="11">
        <v>234</v>
      </c>
      <c r="AN250" s="38">
        <v>0.76676829268292679</v>
      </c>
    </row>
    <row r="251" spans="2:40" ht="16.5" x14ac:dyDescent="0.25">
      <c r="B251" s="10">
        <v>45173</v>
      </c>
      <c r="C251" s="11">
        <v>305</v>
      </c>
      <c r="D251" s="11">
        <v>230</v>
      </c>
      <c r="E251" s="11">
        <v>74</v>
      </c>
      <c r="F251" s="35">
        <v>0.75409836065573765</v>
      </c>
      <c r="G251" s="11">
        <v>1595</v>
      </c>
      <c r="H251" s="11">
        <v>1292</v>
      </c>
      <c r="I251" s="11">
        <v>234</v>
      </c>
      <c r="J251" s="35">
        <v>0.81003134796238241</v>
      </c>
      <c r="K251" s="32">
        <f t="shared" si="9"/>
        <v>0</v>
      </c>
      <c r="L251" s="11">
        <v>7544</v>
      </c>
      <c r="M251" s="11">
        <v>6657</v>
      </c>
      <c r="N251" s="11">
        <v>655</v>
      </c>
      <c r="O251" s="35">
        <v>0.88242311770943793</v>
      </c>
      <c r="P251" s="11">
        <v>354</v>
      </c>
      <c r="Q251" s="11">
        <v>245</v>
      </c>
      <c r="R251" s="11">
        <v>93</v>
      </c>
      <c r="S251" s="35">
        <v>0.69209039548022599</v>
      </c>
      <c r="T251" s="11">
        <v>94</v>
      </c>
      <c r="U251" s="11">
        <v>80</v>
      </c>
      <c r="V251" s="11">
        <v>15</v>
      </c>
      <c r="W251" s="35">
        <v>0.85106382978723405</v>
      </c>
      <c r="X251" s="11">
        <v>526</v>
      </c>
      <c r="Y251" s="11">
        <v>389</v>
      </c>
      <c r="Z251" s="11">
        <v>106</v>
      </c>
      <c r="AA251" s="35">
        <v>0.73954372623574149</v>
      </c>
      <c r="AB251" s="26">
        <v>294</v>
      </c>
      <c r="AC251" s="26">
        <v>221</v>
      </c>
      <c r="AD251" s="26">
        <v>69</v>
      </c>
      <c r="AE251" s="36">
        <v>0.75170068027210879</v>
      </c>
      <c r="AF251" s="28">
        <v>284</v>
      </c>
      <c r="AG251" s="28">
        <v>202</v>
      </c>
      <c r="AH251" s="28">
        <v>57</v>
      </c>
      <c r="AI251" s="37">
        <v>0.71126760563380287</v>
      </c>
      <c r="AJ251" s="33">
        <f t="shared" si="8"/>
        <v>0</v>
      </c>
      <c r="AK251" s="26">
        <v>1312</v>
      </c>
      <c r="AL251" s="26">
        <v>999</v>
      </c>
      <c r="AM251" s="11">
        <v>232</v>
      </c>
      <c r="AN251" s="38">
        <v>0.76143292682926833</v>
      </c>
    </row>
    <row r="252" spans="2:40" ht="16.5" x14ac:dyDescent="0.25">
      <c r="B252" s="10">
        <v>45174</v>
      </c>
      <c r="C252" s="11">
        <v>305</v>
      </c>
      <c r="D252" s="11">
        <v>231</v>
      </c>
      <c r="E252" s="11">
        <v>87</v>
      </c>
      <c r="F252" s="35">
        <v>0.75737704918032789</v>
      </c>
      <c r="G252" s="11">
        <v>1595</v>
      </c>
      <c r="H252" s="11">
        <v>1309</v>
      </c>
      <c r="I252" s="11">
        <v>238</v>
      </c>
      <c r="J252" s="35">
        <v>0.82068965517241377</v>
      </c>
      <c r="K252" s="32">
        <f t="shared" si="9"/>
        <v>0</v>
      </c>
      <c r="L252" s="11">
        <v>7544</v>
      </c>
      <c r="M252" s="11">
        <v>6712</v>
      </c>
      <c r="N252" s="11">
        <v>594</v>
      </c>
      <c r="O252" s="35">
        <v>0.88971367974549309</v>
      </c>
      <c r="P252" s="11">
        <v>354</v>
      </c>
      <c r="Q252" s="11">
        <v>254</v>
      </c>
      <c r="R252" s="11">
        <v>84</v>
      </c>
      <c r="S252" s="35">
        <v>0.71751412429378536</v>
      </c>
      <c r="T252" s="11">
        <v>94</v>
      </c>
      <c r="U252" s="11">
        <v>71</v>
      </c>
      <c r="V252" s="11">
        <v>17</v>
      </c>
      <c r="W252" s="35">
        <v>0.75531914893617025</v>
      </c>
      <c r="X252" s="11">
        <v>526</v>
      </c>
      <c r="Y252" s="11">
        <v>374</v>
      </c>
      <c r="Z252" s="11">
        <v>125</v>
      </c>
      <c r="AA252" s="35">
        <v>0.71102661596958172</v>
      </c>
      <c r="AB252" s="26">
        <v>294</v>
      </c>
      <c r="AC252" s="26">
        <v>228</v>
      </c>
      <c r="AD252" s="26">
        <v>61</v>
      </c>
      <c r="AE252" s="36">
        <v>0.77551020408163263</v>
      </c>
      <c r="AF252" s="28">
        <v>284</v>
      </c>
      <c r="AG252" s="28">
        <v>197</v>
      </c>
      <c r="AH252" s="28">
        <v>62</v>
      </c>
      <c r="AI252" s="37">
        <v>0.69366197183098588</v>
      </c>
      <c r="AJ252" s="33">
        <f t="shared" si="8"/>
        <v>0</v>
      </c>
      <c r="AK252" s="26">
        <v>1312</v>
      </c>
      <c r="AL252" s="26">
        <v>1017</v>
      </c>
      <c r="AM252" s="11">
        <v>219</v>
      </c>
      <c r="AN252" s="38">
        <v>0.77515243902439024</v>
      </c>
    </row>
    <row r="253" spans="2:40" ht="16.5" x14ac:dyDescent="0.25">
      <c r="B253" s="10">
        <v>45175</v>
      </c>
      <c r="C253" s="11">
        <v>305</v>
      </c>
      <c r="D253" s="11">
        <v>241</v>
      </c>
      <c r="E253" s="11">
        <v>73</v>
      </c>
      <c r="F253" s="35">
        <v>0.79016393442622945</v>
      </c>
      <c r="G253" s="11">
        <v>1595</v>
      </c>
      <c r="H253" s="11">
        <v>1303</v>
      </c>
      <c r="I253" s="11">
        <v>225</v>
      </c>
      <c r="J253" s="35">
        <v>0.81692789968652035</v>
      </c>
      <c r="K253" s="32">
        <f t="shared" si="9"/>
        <v>0</v>
      </c>
      <c r="L253" s="11">
        <v>7544</v>
      </c>
      <c r="M253" s="11">
        <v>6723</v>
      </c>
      <c r="N253" s="11">
        <v>618</v>
      </c>
      <c r="O253" s="35">
        <v>0.89117179215270415</v>
      </c>
      <c r="P253" s="11">
        <v>354</v>
      </c>
      <c r="Q253" s="11">
        <v>250</v>
      </c>
      <c r="R253" s="11">
        <v>85</v>
      </c>
      <c r="S253" s="35">
        <v>0.70621468926553677</v>
      </c>
      <c r="T253" s="11">
        <v>94</v>
      </c>
      <c r="U253" s="11">
        <v>68</v>
      </c>
      <c r="V253" s="11">
        <v>27</v>
      </c>
      <c r="W253" s="35">
        <v>0.72340425531914898</v>
      </c>
      <c r="X253" s="11">
        <v>526</v>
      </c>
      <c r="Y253" s="11">
        <v>377</v>
      </c>
      <c r="Z253" s="11">
        <v>122</v>
      </c>
      <c r="AA253" s="35">
        <v>0.71673003802281365</v>
      </c>
      <c r="AB253" s="26">
        <v>294</v>
      </c>
      <c r="AC253" s="26">
        <v>229</v>
      </c>
      <c r="AD253" s="26">
        <v>66</v>
      </c>
      <c r="AE253" s="36">
        <v>0.77891156462585032</v>
      </c>
      <c r="AF253" s="28">
        <v>284</v>
      </c>
      <c r="AG253" s="28">
        <v>210</v>
      </c>
      <c r="AH253" s="28">
        <v>49</v>
      </c>
      <c r="AI253" s="37">
        <v>0.73943661971830987</v>
      </c>
      <c r="AJ253" s="33">
        <f t="shared" si="8"/>
        <v>0</v>
      </c>
      <c r="AK253" s="26">
        <v>1312</v>
      </c>
      <c r="AL253" s="26">
        <v>1013</v>
      </c>
      <c r="AM253" s="11">
        <v>228</v>
      </c>
      <c r="AN253" s="38">
        <v>0.77210365853658536</v>
      </c>
    </row>
    <row r="254" spans="2:40" ht="16.5" x14ac:dyDescent="0.25">
      <c r="B254" s="10">
        <v>45176</v>
      </c>
      <c r="C254" s="11">
        <v>305</v>
      </c>
      <c r="D254" s="11">
        <v>240</v>
      </c>
      <c r="E254" s="11">
        <v>80</v>
      </c>
      <c r="F254" s="35">
        <v>0.78688524590163933</v>
      </c>
      <c r="G254" s="11">
        <v>1595</v>
      </c>
      <c r="H254" s="11">
        <v>1302</v>
      </c>
      <c r="I254" s="11">
        <v>221</v>
      </c>
      <c r="J254" s="35">
        <v>0.81630094043887147</v>
      </c>
      <c r="K254" s="32">
        <f t="shared" si="9"/>
        <v>0</v>
      </c>
      <c r="L254" s="11">
        <v>7568</v>
      </c>
      <c r="M254" s="11">
        <v>6739</v>
      </c>
      <c r="N254" s="11">
        <v>589</v>
      </c>
      <c r="O254" s="35">
        <v>0.89045983086680758</v>
      </c>
      <c r="P254" s="11">
        <v>354</v>
      </c>
      <c r="Q254" s="11">
        <v>248</v>
      </c>
      <c r="R254" s="11">
        <v>81</v>
      </c>
      <c r="S254" s="35">
        <v>0.70056497175141241</v>
      </c>
      <c r="T254" s="11">
        <v>94</v>
      </c>
      <c r="U254" s="11">
        <v>72</v>
      </c>
      <c r="V254" s="11">
        <v>16</v>
      </c>
      <c r="W254" s="35">
        <v>0.76595744680851063</v>
      </c>
      <c r="X254" s="11">
        <v>526</v>
      </c>
      <c r="Y254" s="11">
        <v>393</v>
      </c>
      <c r="Z254" s="11">
        <v>111</v>
      </c>
      <c r="AA254" s="35">
        <v>0.74714828897338403</v>
      </c>
      <c r="AB254" s="26">
        <v>294</v>
      </c>
      <c r="AC254" s="26">
        <v>242</v>
      </c>
      <c r="AD254" s="26">
        <v>55</v>
      </c>
      <c r="AE254" s="36">
        <v>0.8231292517006803</v>
      </c>
      <c r="AF254" s="28">
        <v>282</v>
      </c>
      <c r="AG254" s="28">
        <v>201</v>
      </c>
      <c r="AH254" s="28">
        <v>58</v>
      </c>
      <c r="AI254" s="37">
        <v>0.71276595744680848</v>
      </c>
      <c r="AJ254" s="33">
        <f t="shared" si="8"/>
        <v>-2</v>
      </c>
      <c r="AK254" s="26">
        <v>1312</v>
      </c>
      <c r="AL254" s="26">
        <v>1020</v>
      </c>
      <c r="AM254" s="11">
        <v>216</v>
      </c>
      <c r="AN254" s="38">
        <v>0.77743902439024393</v>
      </c>
    </row>
    <row r="255" spans="2:40" ht="16.5" x14ac:dyDescent="0.25">
      <c r="B255" s="10">
        <v>45177</v>
      </c>
      <c r="C255" s="11">
        <v>305</v>
      </c>
      <c r="D255" s="11">
        <v>250</v>
      </c>
      <c r="E255" s="11">
        <v>66</v>
      </c>
      <c r="F255" s="35">
        <v>0.81967213114754101</v>
      </c>
      <c r="G255" s="11">
        <v>1595</v>
      </c>
      <c r="H255" s="11">
        <v>1314</v>
      </c>
      <c r="I255" s="11">
        <v>203</v>
      </c>
      <c r="J255" s="35">
        <v>0.8238244514106583</v>
      </c>
      <c r="K255" s="32">
        <f t="shared" si="9"/>
        <v>0</v>
      </c>
      <c r="L255" s="11">
        <v>7568</v>
      </c>
      <c r="M255" s="11">
        <v>6690</v>
      </c>
      <c r="N255" s="11">
        <v>626</v>
      </c>
      <c r="O255" s="35">
        <v>0.88398520084566601</v>
      </c>
      <c r="P255" s="11">
        <v>354</v>
      </c>
      <c r="Q255" s="11">
        <v>235</v>
      </c>
      <c r="R255" s="11">
        <v>95</v>
      </c>
      <c r="S255" s="35">
        <v>0.66384180790960456</v>
      </c>
      <c r="T255" s="11">
        <v>94</v>
      </c>
      <c r="U255" s="11">
        <v>78</v>
      </c>
      <c r="V255" s="11">
        <v>17</v>
      </c>
      <c r="W255" s="35">
        <v>0.82978723404255317</v>
      </c>
      <c r="X255" s="11">
        <v>526</v>
      </c>
      <c r="Y255" s="11">
        <v>395</v>
      </c>
      <c r="Z255" s="11">
        <v>104</v>
      </c>
      <c r="AA255" s="35">
        <v>0.75095057034220536</v>
      </c>
      <c r="AB255" s="26">
        <v>294</v>
      </c>
      <c r="AC255" s="26">
        <v>242</v>
      </c>
      <c r="AD255" s="26">
        <v>55</v>
      </c>
      <c r="AE255" s="36">
        <v>0.8231292517006803</v>
      </c>
      <c r="AF255" s="28">
        <v>282</v>
      </c>
      <c r="AG255" s="28">
        <v>206</v>
      </c>
      <c r="AH255" s="28">
        <v>53</v>
      </c>
      <c r="AI255" s="37">
        <v>0.73049645390070927</v>
      </c>
      <c r="AJ255" s="33">
        <f t="shared" si="8"/>
        <v>0</v>
      </c>
      <c r="AK255" s="26">
        <v>1312</v>
      </c>
      <c r="AL255" s="26">
        <v>1015</v>
      </c>
      <c r="AM255" s="11">
        <v>226</v>
      </c>
      <c r="AN255" s="38">
        <v>0.77362804878048785</v>
      </c>
    </row>
    <row r="256" spans="2:40" ht="16.5" x14ac:dyDescent="0.25">
      <c r="B256" s="10">
        <v>45178</v>
      </c>
      <c r="C256" s="11">
        <v>305</v>
      </c>
      <c r="D256" s="11">
        <v>255</v>
      </c>
      <c r="E256" s="11">
        <v>70</v>
      </c>
      <c r="F256" s="35">
        <v>0.83606557377049184</v>
      </c>
      <c r="G256" s="11">
        <v>1595</v>
      </c>
      <c r="H256" s="11">
        <v>1252</v>
      </c>
      <c r="I256" s="11">
        <v>274</v>
      </c>
      <c r="J256" s="35">
        <v>0.78495297805642639</v>
      </c>
      <c r="K256" s="32">
        <f t="shared" si="9"/>
        <v>0</v>
      </c>
      <c r="L256" s="11">
        <v>7568</v>
      </c>
      <c r="M256" s="11">
        <v>6604</v>
      </c>
      <c r="N256" s="11">
        <v>694</v>
      </c>
      <c r="O256" s="35">
        <v>0.87262156448202954</v>
      </c>
      <c r="P256" s="11">
        <v>354</v>
      </c>
      <c r="Q256" s="11">
        <v>248</v>
      </c>
      <c r="R256" s="11">
        <v>82</v>
      </c>
      <c r="S256" s="35">
        <v>0.70056497175141241</v>
      </c>
      <c r="T256" s="11">
        <v>94</v>
      </c>
      <c r="U256" s="11">
        <v>72</v>
      </c>
      <c r="V256" s="11">
        <v>16</v>
      </c>
      <c r="W256" s="35">
        <v>0.76595744680851063</v>
      </c>
      <c r="X256" s="11">
        <v>526</v>
      </c>
      <c r="Y256" s="11">
        <v>395</v>
      </c>
      <c r="Z256" s="11">
        <v>105</v>
      </c>
      <c r="AA256" s="35">
        <v>0.75095057034220536</v>
      </c>
      <c r="AB256" s="26">
        <v>294</v>
      </c>
      <c r="AC256" s="26">
        <v>232</v>
      </c>
      <c r="AD256" s="26">
        <v>53</v>
      </c>
      <c r="AE256" s="36">
        <v>0.78911564625850339</v>
      </c>
      <c r="AF256" s="28">
        <v>282</v>
      </c>
      <c r="AG256" s="28">
        <v>204</v>
      </c>
      <c r="AH256" s="28">
        <v>53</v>
      </c>
      <c r="AI256" s="37">
        <v>0.72340425531914898</v>
      </c>
      <c r="AJ256" s="33">
        <f t="shared" si="8"/>
        <v>0</v>
      </c>
      <c r="AK256" s="26">
        <v>1312</v>
      </c>
      <c r="AL256" s="26">
        <v>1017</v>
      </c>
      <c r="AM256" s="11">
        <v>219</v>
      </c>
      <c r="AN256" s="38">
        <v>0.77515243902439024</v>
      </c>
    </row>
    <row r="257" spans="2:40" ht="16.5" x14ac:dyDescent="0.25">
      <c r="B257" s="10">
        <v>45179</v>
      </c>
      <c r="C257" s="11">
        <v>305</v>
      </c>
      <c r="D257" s="11">
        <v>256</v>
      </c>
      <c r="E257" s="11">
        <v>59</v>
      </c>
      <c r="F257" s="35">
        <v>0.83934426229508197</v>
      </c>
      <c r="G257" s="11">
        <v>1595</v>
      </c>
      <c r="H257" s="11">
        <v>1267</v>
      </c>
      <c r="I257" s="11">
        <v>262</v>
      </c>
      <c r="J257" s="35">
        <v>0.79435736677115987</v>
      </c>
      <c r="K257" s="32">
        <f t="shared" si="9"/>
        <v>0</v>
      </c>
      <c r="L257" s="11">
        <v>7568</v>
      </c>
      <c r="M257" s="11">
        <v>6563</v>
      </c>
      <c r="N257" s="11">
        <v>745</v>
      </c>
      <c r="O257" s="35">
        <v>0.86720401691331928</v>
      </c>
      <c r="P257" s="11">
        <v>354</v>
      </c>
      <c r="Q257" s="11">
        <v>238</v>
      </c>
      <c r="R257" s="11">
        <v>103</v>
      </c>
      <c r="S257" s="35">
        <v>0.67231638418079098</v>
      </c>
      <c r="T257" s="11">
        <v>94</v>
      </c>
      <c r="U257" s="11">
        <v>73</v>
      </c>
      <c r="V257" s="11">
        <v>15</v>
      </c>
      <c r="W257" s="35">
        <v>0.77659574468085102</v>
      </c>
      <c r="X257" s="11">
        <v>526</v>
      </c>
      <c r="Y257" s="11">
        <v>389</v>
      </c>
      <c r="Z257" s="11">
        <v>114</v>
      </c>
      <c r="AA257" s="35">
        <v>0.73954372623574149</v>
      </c>
      <c r="AB257" s="26">
        <v>294</v>
      </c>
      <c r="AC257" s="26">
        <v>231</v>
      </c>
      <c r="AD257" s="26">
        <v>55</v>
      </c>
      <c r="AE257" s="36">
        <v>0.7857142857142857</v>
      </c>
      <c r="AF257" s="28">
        <v>282</v>
      </c>
      <c r="AG257" s="28">
        <v>216</v>
      </c>
      <c r="AH257" s="28">
        <v>41</v>
      </c>
      <c r="AI257" s="37">
        <v>0.76595744680851063</v>
      </c>
      <c r="AJ257" s="33">
        <f t="shared" si="8"/>
        <v>0</v>
      </c>
      <c r="AK257" s="26">
        <v>1312</v>
      </c>
      <c r="AL257" s="26">
        <v>1024</v>
      </c>
      <c r="AM257" s="11">
        <v>212</v>
      </c>
      <c r="AN257" s="38">
        <v>0.78048780487804881</v>
      </c>
    </row>
    <row r="258" spans="2:40" ht="16.5" x14ac:dyDescent="0.25">
      <c r="B258" s="10">
        <v>45180</v>
      </c>
      <c r="C258" s="11">
        <v>305</v>
      </c>
      <c r="D258" s="11">
        <v>247</v>
      </c>
      <c r="E258" s="11">
        <v>73</v>
      </c>
      <c r="F258" s="35">
        <v>0.80983606557377052</v>
      </c>
      <c r="G258" s="11">
        <v>1595</v>
      </c>
      <c r="H258" s="11">
        <v>1315</v>
      </c>
      <c r="I258" s="11">
        <v>210</v>
      </c>
      <c r="J258" s="35">
        <v>0.82445141065830718</v>
      </c>
      <c r="K258" s="32">
        <f t="shared" si="9"/>
        <v>0</v>
      </c>
      <c r="L258" s="11">
        <v>7568</v>
      </c>
      <c r="M258" s="11">
        <v>6113</v>
      </c>
      <c r="N258" s="11">
        <v>1222</v>
      </c>
      <c r="O258" s="35">
        <v>0.8077431289640592</v>
      </c>
      <c r="P258" s="11">
        <v>354</v>
      </c>
      <c r="Q258" s="11">
        <v>256</v>
      </c>
      <c r="R258" s="11">
        <v>83</v>
      </c>
      <c r="S258" s="35">
        <v>0.7231638418079096</v>
      </c>
      <c r="T258" s="11">
        <v>94</v>
      </c>
      <c r="U258" s="11">
        <v>63</v>
      </c>
      <c r="V258" s="11">
        <v>25</v>
      </c>
      <c r="W258" s="35">
        <v>0.67021276595744683</v>
      </c>
      <c r="X258" s="11">
        <v>526</v>
      </c>
      <c r="Y258" s="11">
        <v>374</v>
      </c>
      <c r="Z258" s="11">
        <v>131</v>
      </c>
      <c r="AA258" s="35">
        <v>0.71102661596958172</v>
      </c>
      <c r="AB258" s="26">
        <v>294</v>
      </c>
      <c r="AC258" s="26">
        <v>225</v>
      </c>
      <c r="AD258" s="26">
        <v>65</v>
      </c>
      <c r="AE258" s="36">
        <v>0.76530612244897955</v>
      </c>
      <c r="AF258" s="28">
        <v>282</v>
      </c>
      <c r="AG258" s="28">
        <v>214</v>
      </c>
      <c r="AH258" s="28">
        <v>44</v>
      </c>
      <c r="AI258" s="37">
        <v>0.75886524822695034</v>
      </c>
      <c r="AJ258" s="33">
        <f t="shared" si="8"/>
        <v>0</v>
      </c>
      <c r="AK258" s="26">
        <v>1312</v>
      </c>
      <c r="AL258" s="26">
        <v>986</v>
      </c>
      <c r="AM258" s="11">
        <v>250</v>
      </c>
      <c r="AN258" s="38">
        <v>0.75152439024390238</v>
      </c>
    </row>
    <row r="259" spans="2:40" ht="16.5" x14ac:dyDescent="0.25">
      <c r="B259" s="10">
        <v>45181</v>
      </c>
      <c r="C259" s="11">
        <v>305</v>
      </c>
      <c r="D259" s="11">
        <v>260</v>
      </c>
      <c r="E259" s="11">
        <v>62</v>
      </c>
      <c r="F259" s="35">
        <v>0.85245901639344257</v>
      </c>
      <c r="G259" s="11">
        <v>1595</v>
      </c>
      <c r="H259" s="11">
        <v>1325</v>
      </c>
      <c r="I259" s="11">
        <v>187</v>
      </c>
      <c r="J259" s="35">
        <v>0.83072100313479624</v>
      </c>
      <c r="K259" s="32">
        <f t="shared" si="9"/>
        <v>0</v>
      </c>
      <c r="L259" s="11">
        <v>7568</v>
      </c>
      <c r="M259" s="11">
        <v>6769</v>
      </c>
      <c r="N259" s="11">
        <v>569</v>
      </c>
      <c r="O259" s="35">
        <v>0.89442389006342493</v>
      </c>
      <c r="P259" s="11">
        <v>354</v>
      </c>
      <c r="Q259" s="11">
        <v>251</v>
      </c>
      <c r="R259" s="11">
        <v>86</v>
      </c>
      <c r="S259" s="35">
        <v>0.70903954802259883</v>
      </c>
      <c r="T259" s="11">
        <v>94</v>
      </c>
      <c r="U259" s="11">
        <v>78</v>
      </c>
      <c r="V259" s="11">
        <v>17</v>
      </c>
      <c r="W259" s="35">
        <v>0.82978723404255317</v>
      </c>
      <c r="X259" s="11">
        <v>526</v>
      </c>
      <c r="Y259" s="11">
        <v>398</v>
      </c>
      <c r="Z259" s="11">
        <v>100</v>
      </c>
      <c r="AA259" s="35">
        <v>0.75665399239543729</v>
      </c>
      <c r="AB259" s="26">
        <v>294</v>
      </c>
      <c r="AC259" s="26">
        <v>231</v>
      </c>
      <c r="AD259" s="26">
        <v>56</v>
      </c>
      <c r="AE259" s="36">
        <v>0.7857142857142857</v>
      </c>
      <c r="AF259" s="28">
        <v>282</v>
      </c>
      <c r="AG259" s="28">
        <v>215</v>
      </c>
      <c r="AH259" s="28">
        <v>44</v>
      </c>
      <c r="AI259" s="37">
        <v>0.76241134751773054</v>
      </c>
      <c r="AJ259" s="33">
        <f t="shared" si="8"/>
        <v>0</v>
      </c>
      <c r="AK259" s="26">
        <v>1312</v>
      </c>
      <c r="AL259" s="26">
        <v>1035</v>
      </c>
      <c r="AM259" s="11">
        <v>206</v>
      </c>
      <c r="AN259" s="38">
        <v>0.78887195121951215</v>
      </c>
    </row>
    <row r="260" spans="2:40" ht="16.5" x14ac:dyDescent="0.25">
      <c r="B260" s="10">
        <v>45182</v>
      </c>
      <c r="C260" s="11">
        <v>305</v>
      </c>
      <c r="D260" s="11">
        <v>232</v>
      </c>
      <c r="E260" s="11">
        <v>65</v>
      </c>
      <c r="F260" s="35">
        <v>0.76065573770491801</v>
      </c>
      <c r="G260" s="11">
        <v>1595</v>
      </c>
      <c r="H260" s="11">
        <v>1307</v>
      </c>
      <c r="I260" s="11">
        <v>224</v>
      </c>
      <c r="J260" s="35">
        <v>0.819435736677116</v>
      </c>
      <c r="K260" s="32">
        <f t="shared" si="9"/>
        <v>0</v>
      </c>
      <c r="L260" s="11">
        <v>7568</v>
      </c>
      <c r="M260" s="11">
        <v>6759</v>
      </c>
      <c r="N260" s="11">
        <v>586</v>
      </c>
      <c r="O260" s="35">
        <v>0.89310253699788589</v>
      </c>
      <c r="P260" s="11">
        <v>354</v>
      </c>
      <c r="Q260" s="11">
        <v>252</v>
      </c>
      <c r="R260" s="11">
        <v>87</v>
      </c>
      <c r="S260" s="35">
        <v>0.71186440677966101</v>
      </c>
      <c r="T260" s="11">
        <v>94</v>
      </c>
      <c r="U260" s="11">
        <v>74</v>
      </c>
      <c r="V260" s="11">
        <v>14</v>
      </c>
      <c r="W260" s="35">
        <v>0.78723404255319152</v>
      </c>
      <c r="X260" s="11">
        <v>526</v>
      </c>
      <c r="Y260" s="11">
        <v>401</v>
      </c>
      <c r="Z260" s="11">
        <v>104</v>
      </c>
      <c r="AA260" s="35">
        <v>0.76235741444866922</v>
      </c>
      <c r="AB260" s="26">
        <v>294</v>
      </c>
      <c r="AC260" s="26">
        <v>246</v>
      </c>
      <c r="AD260" s="26">
        <v>45</v>
      </c>
      <c r="AE260" s="36">
        <v>0.83673469387755106</v>
      </c>
      <c r="AF260" s="28">
        <v>282</v>
      </c>
      <c r="AG260" s="28">
        <v>219</v>
      </c>
      <c r="AH260" s="28">
        <v>40</v>
      </c>
      <c r="AI260" s="37">
        <v>0.77659574468085102</v>
      </c>
      <c r="AJ260" s="33">
        <f t="shared" si="8"/>
        <v>0</v>
      </c>
      <c r="AK260" s="26">
        <v>1312</v>
      </c>
      <c r="AL260" s="26">
        <v>1049</v>
      </c>
      <c r="AM260" s="11">
        <v>181</v>
      </c>
      <c r="AN260" s="38">
        <v>0.79954268292682928</v>
      </c>
    </row>
    <row r="261" spans="2:40" ht="16.5" x14ac:dyDescent="0.25">
      <c r="B261" s="10">
        <v>45183</v>
      </c>
      <c r="C261" s="11">
        <v>305</v>
      </c>
      <c r="D261" s="11">
        <v>247</v>
      </c>
      <c r="E261" s="11">
        <v>70</v>
      </c>
      <c r="F261" s="35">
        <v>0.80983606557377052</v>
      </c>
      <c r="G261" s="11">
        <v>1595</v>
      </c>
      <c r="H261" s="11">
        <v>1340</v>
      </c>
      <c r="I261" s="11">
        <v>204</v>
      </c>
      <c r="J261" s="35">
        <v>0.84012539184952983</v>
      </c>
      <c r="K261" s="32">
        <f t="shared" si="9"/>
        <v>0</v>
      </c>
      <c r="L261" s="11">
        <v>7568</v>
      </c>
      <c r="M261" s="11">
        <v>6755</v>
      </c>
      <c r="N261" s="11">
        <v>557</v>
      </c>
      <c r="O261" s="35">
        <v>0.89257399577167018</v>
      </c>
      <c r="P261" s="11">
        <v>354</v>
      </c>
      <c r="Q261" s="11">
        <v>248</v>
      </c>
      <c r="R261" s="11">
        <v>94</v>
      </c>
      <c r="S261" s="35">
        <v>0.70056497175141241</v>
      </c>
      <c r="T261" s="11">
        <v>94</v>
      </c>
      <c r="U261" s="11">
        <v>70</v>
      </c>
      <c r="V261" s="11">
        <v>25</v>
      </c>
      <c r="W261" s="35">
        <v>0.74468085106382975</v>
      </c>
      <c r="X261" s="11">
        <v>526</v>
      </c>
      <c r="Y261" s="11">
        <v>398</v>
      </c>
      <c r="Z261" s="11">
        <v>100</v>
      </c>
      <c r="AA261" s="35">
        <v>0.75665399239543729</v>
      </c>
      <c r="AB261" s="26">
        <v>294</v>
      </c>
      <c r="AC261" s="26">
        <v>231</v>
      </c>
      <c r="AD261" s="26">
        <v>57</v>
      </c>
      <c r="AE261" s="36">
        <v>0.7857142857142857</v>
      </c>
      <c r="AF261" s="28">
        <v>282</v>
      </c>
      <c r="AG261" s="28">
        <v>219</v>
      </c>
      <c r="AH261" s="28">
        <v>40</v>
      </c>
      <c r="AI261" s="37">
        <v>0.77659574468085102</v>
      </c>
      <c r="AJ261" s="33">
        <f t="shared" si="8"/>
        <v>0</v>
      </c>
      <c r="AK261" s="26">
        <v>1312</v>
      </c>
      <c r="AL261" s="26">
        <v>1038</v>
      </c>
      <c r="AM261" s="11">
        <v>197</v>
      </c>
      <c r="AN261" s="38">
        <v>0.79115853658536583</v>
      </c>
    </row>
    <row r="262" spans="2:40" ht="16.5" x14ac:dyDescent="0.25">
      <c r="B262" s="10">
        <v>45184</v>
      </c>
      <c r="C262" s="11">
        <v>305</v>
      </c>
      <c r="D262" s="11">
        <v>251</v>
      </c>
      <c r="E262" s="11">
        <v>73</v>
      </c>
      <c r="F262" s="35">
        <v>0.82295081967213113</v>
      </c>
      <c r="G262" s="11">
        <v>1595</v>
      </c>
      <c r="H262" s="11">
        <v>1318</v>
      </c>
      <c r="I262" s="11">
        <v>207</v>
      </c>
      <c r="J262" s="35">
        <v>0.82633228840125394</v>
      </c>
      <c r="K262" s="32">
        <f t="shared" si="9"/>
        <v>0</v>
      </c>
      <c r="L262" s="11">
        <v>7568</v>
      </c>
      <c r="M262" s="11">
        <v>6676</v>
      </c>
      <c r="N262" s="11">
        <v>647</v>
      </c>
      <c r="O262" s="35">
        <v>0.88213530655391126</v>
      </c>
      <c r="P262" s="11">
        <v>354</v>
      </c>
      <c r="Q262" s="11">
        <v>258</v>
      </c>
      <c r="R262" s="11">
        <v>84</v>
      </c>
      <c r="S262" s="35">
        <v>0.72881355932203384</v>
      </c>
      <c r="T262" s="11">
        <v>94</v>
      </c>
      <c r="U262" s="11">
        <v>73</v>
      </c>
      <c r="V262" s="11">
        <v>15</v>
      </c>
      <c r="W262" s="35">
        <v>0.77659574468085102</v>
      </c>
      <c r="X262" s="11">
        <v>526</v>
      </c>
      <c r="Y262" s="11">
        <v>385</v>
      </c>
      <c r="Z262" s="11">
        <v>119</v>
      </c>
      <c r="AA262" s="35">
        <v>0.73193916349809884</v>
      </c>
      <c r="AB262" s="26">
        <v>294</v>
      </c>
      <c r="AC262" s="26">
        <v>228</v>
      </c>
      <c r="AD262" s="26">
        <v>63</v>
      </c>
      <c r="AE262" s="36">
        <v>0.77551020408163263</v>
      </c>
      <c r="AF262" s="28">
        <v>282</v>
      </c>
      <c r="AG262" s="28">
        <v>217</v>
      </c>
      <c r="AH262" s="28">
        <v>42</v>
      </c>
      <c r="AI262" s="37">
        <v>0.76950354609929073</v>
      </c>
      <c r="AJ262" s="33">
        <f t="shared" si="8"/>
        <v>0</v>
      </c>
      <c r="AK262" s="26">
        <v>1312</v>
      </c>
      <c r="AL262" s="26">
        <v>1022</v>
      </c>
      <c r="AM262" s="11">
        <v>207</v>
      </c>
      <c r="AN262" s="38">
        <v>0.77896341463414631</v>
      </c>
    </row>
    <row r="263" spans="2:40" ht="16.5" x14ac:dyDescent="0.25">
      <c r="B263" s="10">
        <v>45185</v>
      </c>
      <c r="C263" s="11">
        <v>305</v>
      </c>
      <c r="D263" s="11">
        <v>247</v>
      </c>
      <c r="E263" s="11">
        <v>69</v>
      </c>
      <c r="F263" s="35">
        <v>0.80983606557377052</v>
      </c>
      <c r="G263" s="11">
        <v>1595</v>
      </c>
      <c r="H263" s="11">
        <v>1237</v>
      </c>
      <c r="I263" s="11">
        <v>215</v>
      </c>
      <c r="J263" s="35">
        <v>0.7755485893416928</v>
      </c>
      <c r="K263" s="32">
        <f t="shared" si="9"/>
        <v>0</v>
      </c>
      <c r="L263" s="11">
        <v>7568</v>
      </c>
      <c r="M263" s="11">
        <v>6573</v>
      </c>
      <c r="N263" s="11">
        <v>765</v>
      </c>
      <c r="O263" s="35">
        <v>0.86852536997885832</v>
      </c>
      <c r="P263" s="11">
        <v>354</v>
      </c>
      <c r="Q263" s="11">
        <v>236</v>
      </c>
      <c r="R263" s="11">
        <v>96</v>
      </c>
      <c r="S263" s="35">
        <v>0.66666666666666663</v>
      </c>
      <c r="T263" s="11">
        <v>94</v>
      </c>
      <c r="U263" s="11">
        <v>62</v>
      </c>
      <c r="V263" s="11">
        <v>26</v>
      </c>
      <c r="W263" s="35">
        <v>0.65957446808510634</v>
      </c>
      <c r="X263" s="11">
        <v>526</v>
      </c>
      <c r="Y263" s="11">
        <v>405</v>
      </c>
      <c r="Z263" s="11">
        <v>89</v>
      </c>
      <c r="AA263" s="35">
        <v>0.76996197718631176</v>
      </c>
      <c r="AB263" s="26">
        <v>294</v>
      </c>
      <c r="AC263" s="26">
        <v>221</v>
      </c>
      <c r="AD263" s="26">
        <v>73</v>
      </c>
      <c r="AE263" s="36">
        <v>0.75170068027210879</v>
      </c>
      <c r="AF263" s="28">
        <v>282</v>
      </c>
      <c r="AG263" s="28">
        <v>221</v>
      </c>
      <c r="AH263" s="28">
        <v>36</v>
      </c>
      <c r="AI263" s="37">
        <v>0.78368794326241131</v>
      </c>
      <c r="AJ263" s="33">
        <f t="shared" si="8"/>
        <v>0</v>
      </c>
      <c r="AK263" s="26">
        <v>1312</v>
      </c>
      <c r="AL263" s="26">
        <v>993</v>
      </c>
      <c r="AM263" s="11">
        <v>237</v>
      </c>
      <c r="AN263" s="38">
        <v>0.75685975609756095</v>
      </c>
    </row>
    <row r="264" spans="2:40" ht="16.5" x14ac:dyDescent="0.25">
      <c r="B264" s="10">
        <v>45186</v>
      </c>
      <c r="C264" s="11">
        <v>305</v>
      </c>
      <c r="D264" s="11">
        <v>234</v>
      </c>
      <c r="E264" s="11">
        <v>77</v>
      </c>
      <c r="F264" s="35">
        <v>0.76721311475409837</v>
      </c>
      <c r="G264" s="11">
        <v>1595</v>
      </c>
      <c r="H264" s="11">
        <v>1301</v>
      </c>
      <c r="I264" s="11">
        <v>229</v>
      </c>
      <c r="J264" s="35">
        <v>0.81567398119122259</v>
      </c>
      <c r="K264" s="32">
        <f t="shared" si="9"/>
        <v>0</v>
      </c>
      <c r="L264" s="11">
        <v>7568</v>
      </c>
      <c r="M264" s="11">
        <v>6598</v>
      </c>
      <c r="N264" s="11">
        <v>702</v>
      </c>
      <c r="O264" s="35">
        <v>0.8718287526427061</v>
      </c>
      <c r="P264" s="11">
        <v>354</v>
      </c>
      <c r="Q264" s="11">
        <v>243</v>
      </c>
      <c r="R264" s="11">
        <v>96</v>
      </c>
      <c r="S264" s="35">
        <v>0.68644067796610164</v>
      </c>
      <c r="T264" s="11">
        <v>94</v>
      </c>
      <c r="U264" s="11">
        <v>76</v>
      </c>
      <c r="V264" s="11">
        <v>19</v>
      </c>
      <c r="W264" s="35">
        <v>0.80851063829787229</v>
      </c>
      <c r="X264" s="11">
        <v>526</v>
      </c>
      <c r="Y264" s="11">
        <v>390</v>
      </c>
      <c r="Z264" s="11">
        <v>102</v>
      </c>
      <c r="AA264" s="35">
        <v>0.7414448669201521</v>
      </c>
      <c r="AB264" s="26">
        <v>294</v>
      </c>
      <c r="AC264" s="26">
        <v>237</v>
      </c>
      <c r="AD264" s="26">
        <v>58</v>
      </c>
      <c r="AE264" s="36">
        <v>0.80612244897959184</v>
      </c>
      <c r="AF264" s="28">
        <v>282</v>
      </c>
      <c r="AG264" s="28">
        <v>209</v>
      </c>
      <c r="AH264" s="28">
        <v>48</v>
      </c>
      <c r="AI264" s="37">
        <v>0.74113475177304966</v>
      </c>
      <c r="AJ264" s="33">
        <f t="shared" si="8"/>
        <v>0</v>
      </c>
      <c r="AK264" s="26">
        <v>1312</v>
      </c>
      <c r="AL264" s="26">
        <v>1004</v>
      </c>
      <c r="AM264" s="11">
        <v>225</v>
      </c>
      <c r="AN264" s="38">
        <v>0.7652439024390244</v>
      </c>
    </row>
    <row r="265" spans="2:40" ht="16.5" x14ac:dyDescent="0.25">
      <c r="B265" s="10">
        <v>45187</v>
      </c>
      <c r="C265" s="11">
        <v>305</v>
      </c>
      <c r="D265" s="11">
        <v>243</v>
      </c>
      <c r="E265" s="11">
        <v>67</v>
      </c>
      <c r="F265" s="35">
        <v>0.79672131147540981</v>
      </c>
      <c r="G265" s="11">
        <v>1595</v>
      </c>
      <c r="H265" s="11">
        <v>1339</v>
      </c>
      <c r="I265" s="11">
        <v>191</v>
      </c>
      <c r="J265" s="35">
        <v>0.83949843260188084</v>
      </c>
      <c r="K265" s="32">
        <f t="shared" si="9"/>
        <v>0</v>
      </c>
      <c r="L265" s="11">
        <v>7568</v>
      </c>
      <c r="M265" s="11">
        <v>6611</v>
      </c>
      <c r="N265" s="11">
        <v>713</v>
      </c>
      <c r="O265" s="35">
        <v>0.87354651162790697</v>
      </c>
      <c r="P265" s="11">
        <v>354</v>
      </c>
      <c r="Q265" s="11">
        <v>234</v>
      </c>
      <c r="R265" s="11">
        <v>106</v>
      </c>
      <c r="S265" s="35">
        <v>0.66101694915254239</v>
      </c>
      <c r="T265" s="11">
        <v>94</v>
      </c>
      <c r="U265" s="11">
        <v>80</v>
      </c>
      <c r="V265" s="11">
        <v>15</v>
      </c>
      <c r="W265" s="35">
        <v>0.85106382978723405</v>
      </c>
      <c r="X265" s="11">
        <v>526</v>
      </c>
      <c r="Y265" s="11">
        <v>375</v>
      </c>
      <c r="Z265" s="11">
        <v>117</v>
      </c>
      <c r="AA265" s="35">
        <v>0.71292775665399244</v>
      </c>
      <c r="AB265" s="26">
        <v>294</v>
      </c>
      <c r="AC265" s="26">
        <v>229</v>
      </c>
      <c r="AD265" s="26">
        <v>66</v>
      </c>
      <c r="AE265" s="36">
        <v>0.77891156462585032</v>
      </c>
      <c r="AF265" s="28">
        <v>282</v>
      </c>
      <c r="AG265" s="28">
        <v>207</v>
      </c>
      <c r="AH265" s="28">
        <v>52</v>
      </c>
      <c r="AI265" s="37">
        <v>0.73404255319148937</v>
      </c>
      <c r="AJ265" s="33">
        <f t="shared" si="8"/>
        <v>0</v>
      </c>
      <c r="AK265" s="26">
        <v>1312</v>
      </c>
      <c r="AL265" s="26">
        <v>1019</v>
      </c>
      <c r="AM265" s="11">
        <v>211</v>
      </c>
      <c r="AN265" s="38">
        <v>0.77667682926829273</v>
      </c>
    </row>
    <row r="266" spans="2:40" ht="16.5" x14ac:dyDescent="0.25">
      <c r="B266" s="10">
        <v>45188</v>
      </c>
      <c r="C266" s="11">
        <v>305</v>
      </c>
      <c r="D266" s="11">
        <v>228</v>
      </c>
      <c r="E266" s="11">
        <v>81</v>
      </c>
      <c r="F266" s="35">
        <v>0.74754098360655741</v>
      </c>
      <c r="G266" s="11">
        <v>1595</v>
      </c>
      <c r="H266" s="11">
        <v>1327</v>
      </c>
      <c r="I266" s="11">
        <v>223</v>
      </c>
      <c r="J266" s="35">
        <v>0.83197492163009401</v>
      </c>
      <c r="K266" s="32">
        <f t="shared" si="9"/>
        <v>0</v>
      </c>
      <c r="L266" s="11">
        <v>7568</v>
      </c>
      <c r="M266" s="11">
        <v>6729</v>
      </c>
      <c r="N266" s="11">
        <v>614</v>
      </c>
      <c r="O266" s="35">
        <v>0.88913847780126853</v>
      </c>
      <c r="P266" s="11">
        <v>354</v>
      </c>
      <c r="Q266" s="11">
        <v>262</v>
      </c>
      <c r="R266" s="11">
        <v>74</v>
      </c>
      <c r="S266" s="35">
        <v>0.74011299435028244</v>
      </c>
      <c r="T266" s="11">
        <v>94</v>
      </c>
      <c r="U266" s="11">
        <v>76</v>
      </c>
      <c r="V266" s="11">
        <v>12</v>
      </c>
      <c r="W266" s="35">
        <v>0.80851063829787229</v>
      </c>
      <c r="X266" s="11">
        <v>526</v>
      </c>
      <c r="Y266" s="11">
        <v>383</v>
      </c>
      <c r="Z266" s="11">
        <v>119</v>
      </c>
      <c r="AA266" s="35">
        <v>0.72813688212927752</v>
      </c>
      <c r="AB266" s="26">
        <v>294</v>
      </c>
      <c r="AC266" s="26">
        <v>249</v>
      </c>
      <c r="AD266" s="26">
        <v>56</v>
      </c>
      <c r="AE266" s="36">
        <v>0.84693877551020413</v>
      </c>
      <c r="AF266" s="28">
        <v>282</v>
      </c>
      <c r="AG266" s="28">
        <v>207</v>
      </c>
      <c r="AH266" s="28">
        <v>52</v>
      </c>
      <c r="AI266" s="37">
        <v>0.73404255319148937</v>
      </c>
      <c r="AJ266" s="33">
        <f t="shared" si="8"/>
        <v>0</v>
      </c>
      <c r="AK266" s="26">
        <v>1312</v>
      </c>
      <c r="AL266" s="26">
        <v>1012</v>
      </c>
      <c r="AM266" s="11">
        <v>217</v>
      </c>
      <c r="AN266" s="38">
        <v>0.77134146341463417</v>
      </c>
    </row>
    <row r="267" spans="2:40" ht="16.5" x14ac:dyDescent="0.25">
      <c r="B267" s="10">
        <v>45189</v>
      </c>
      <c r="C267" s="11">
        <v>305</v>
      </c>
      <c r="D267" s="11">
        <v>228</v>
      </c>
      <c r="E267" s="11">
        <v>104</v>
      </c>
      <c r="F267" s="35">
        <v>0.74754098360655741</v>
      </c>
      <c r="G267" s="11">
        <v>1595</v>
      </c>
      <c r="H267" s="11">
        <v>1350</v>
      </c>
      <c r="I267" s="11">
        <v>175</v>
      </c>
      <c r="J267" s="35">
        <v>0.84639498432601878</v>
      </c>
      <c r="K267" s="32">
        <f t="shared" si="9"/>
        <v>0</v>
      </c>
      <c r="L267" s="11">
        <v>7568</v>
      </c>
      <c r="M267" s="11">
        <v>6776</v>
      </c>
      <c r="N267" s="11">
        <v>553</v>
      </c>
      <c r="O267" s="35">
        <v>0.89534883720930236</v>
      </c>
      <c r="P267" s="11">
        <v>354</v>
      </c>
      <c r="Q267" s="11">
        <v>237</v>
      </c>
      <c r="R267" s="11">
        <v>138</v>
      </c>
      <c r="S267" s="35">
        <v>0.66949152542372881</v>
      </c>
      <c r="T267" s="11">
        <v>94</v>
      </c>
      <c r="U267" s="11">
        <v>80</v>
      </c>
      <c r="V267" s="11">
        <v>15</v>
      </c>
      <c r="W267" s="35">
        <v>0.85106382978723405</v>
      </c>
      <c r="X267" s="11">
        <v>526</v>
      </c>
      <c r="Y267" s="11">
        <v>367</v>
      </c>
      <c r="Z267" s="11">
        <v>129</v>
      </c>
      <c r="AA267" s="35">
        <v>0.69771863117870725</v>
      </c>
      <c r="AB267" s="26">
        <v>294</v>
      </c>
      <c r="AC267" s="26">
        <v>245</v>
      </c>
      <c r="AD267" s="26">
        <v>53</v>
      </c>
      <c r="AE267" s="36">
        <v>0.83333333333333337</v>
      </c>
      <c r="AF267" s="28">
        <v>282</v>
      </c>
      <c r="AG267" s="28">
        <v>197</v>
      </c>
      <c r="AH267" s="28">
        <v>62</v>
      </c>
      <c r="AI267" s="37">
        <v>0.6985815602836879</v>
      </c>
      <c r="AJ267" s="33">
        <f t="shared" si="8"/>
        <v>0</v>
      </c>
      <c r="AK267" s="26">
        <v>1312</v>
      </c>
      <c r="AL267" s="26">
        <v>998</v>
      </c>
      <c r="AM267" s="11">
        <v>237</v>
      </c>
      <c r="AN267" s="38">
        <v>0.76067073170731703</v>
      </c>
    </row>
    <row r="268" spans="2:40" ht="16.5" x14ac:dyDescent="0.25">
      <c r="B268" s="10">
        <v>45190</v>
      </c>
      <c r="C268" s="11">
        <v>305</v>
      </c>
      <c r="D268" s="11">
        <v>225</v>
      </c>
      <c r="E268" s="11">
        <v>83</v>
      </c>
      <c r="F268" s="35">
        <v>0.73770491803278693</v>
      </c>
      <c r="G268" s="11">
        <v>1595</v>
      </c>
      <c r="H268" s="11">
        <v>1308</v>
      </c>
      <c r="I268" s="11">
        <v>216</v>
      </c>
      <c r="J268" s="35">
        <v>0.82006269592476488</v>
      </c>
      <c r="K268" s="32">
        <f t="shared" si="9"/>
        <v>0</v>
      </c>
      <c r="L268" s="11">
        <v>7568</v>
      </c>
      <c r="M268" s="11">
        <v>6716</v>
      </c>
      <c r="N268" s="11">
        <v>633</v>
      </c>
      <c r="O268" s="35">
        <v>0.88742071881606766</v>
      </c>
      <c r="P268" s="11">
        <v>354</v>
      </c>
      <c r="Q268" s="11">
        <v>272</v>
      </c>
      <c r="R268" s="11">
        <v>63</v>
      </c>
      <c r="S268" s="35">
        <v>0.76836158192090398</v>
      </c>
      <c r="T268" s="11">
        <v>94</v>
      </c>
      <c r="U268" s="11">
        <v>70</v>
      </c>
      <c r="V268" s="11">
        <v>18</v>
      </c>
      <c r="W268" s="35">
        <v>0.74468085106382975</v>
      </c>
      <c r="X268" s="11">
        <v>526</v>
      </c>
      <c r="Y268" s="11">
        <v>367</v>
      </c>
      <c r="Z268" s="11">
        <v>136</v>
      </c>
      <c r="AA268" s="35">
        <v>0.69771863117870725</v>
      </c>
      <c r="AB268" s="26">
        <v>294</v>
      </c>
      <c r="AC268" s="26">
        <v>251</v>
      </c>
      <c r="AD268" s="26">
        <v>53</v>
      </c>
      <c r="AE268" s="36">
        <v>0.8537414965986394</v>
      </c>
      <c r="AF268" s="28">
        <v>282</v>
      </c>
      <c r="AG268" s="28">
        <v>199</v>
      </c>
      <c r="AH268" s="28">
        <v>60</v>
      </c>
      <c r="AI268" s="37">
        <v>0.70567375886524819</v>
      </c>
      <c r="AJ268" s="33">
        <f t="shared" si="8"/>
        <v>0</v>
      </c>
      <c r="AK268" s="26">
        <v>1312</v>
      </c>
      <c r="AL268" s="26">
        <v>983</v>
      </c>
      <c r="AM268" s="11">
        <v>247</v>
      </c>
      <c r="AN268" s="38">
        <v>0.74923780487804881</v>
      </c>
    </row>
    <row r="269" spans="2:40" ht="16.5" x14ac:dyDescent="0.25">
      <c r="B269" s="10">
        <v>45191</v>
      </c>
      <c r="C269" s="11">
        <v>305</v>
      </c>
      <c r="D269" s="11">
        <v>250</v>
      </c>
      <c r="E269" s="11">
        <v>52</v>
      </c>
      <c r="F269" s="35">
        <v>0.81967213114754101</v>
      </c>
      <c r="G269" s="11">
        <v>1595</v>
      </c>
      <c r="H269" s="11">
        <v>1346</v>
      </c>
      <c r="I269" s="11">
        <v>180</v>
      </c>
      <c r="J269" s="35">
        <v>0.84388714733542325</v>
      </c>
      <c r="K269" s="32">
        <f t="shared" si="9"/>
        <v>0</v>
      </c>
      <c r="L269" s="11">
        <v>7568</v>
      </c>
      <c r="M269" s="11">
        <v>6742</v>
      </c>
      <c r="N269" s="11">
        <v>572</v>
      </c>
      <c r="O269" s="35">
        <v>0.8908562367864693</v>
      </c>
      <c r="P269" s="11">
        <v>354</v>
      </c>
      <c r="Q269" s="11">
        <v>254</v>
      </c>
      <c r="R269" s="11">
        <v>86</v>
      </c>
      <c r="S269" s="35">
        <v>0.71751412429378536</v>
      </c>
      <c r="T269" s="11">
        <v>94</v>
      </c>
      <c r="U269" s="11">
        <v>80</v>
      </c>
      <c r="V269" s="11">
        <v>15</v>
      </c>
      <c r="W269" s="35">
        <v>0.85106382978723405</v>
      </c>
      <c r="X269" s="11">
        <v>526</v>
      </c>
      <c r="Y269" s="11">
        <v>384</v>
      </c>
      <c r="Z269" s="11">
        <v>112</v>
      </c>
      <c r="AA269" s="35">
        <v>0.73003802281368824</v>
      </c>
      <c r="AB269" s="26">
        <v>294</v>
      </c>
      <c r="AC269" s="26">
        <v>248</v>
      </c>
      <c r="AD269" s="26">
        <v>54</v>
      </c>
      <c r="AE269" s="36">
        <v>0.84353741496598644</v>
      </c>
      <c r="AF269" s="28">
        <v>282</v>
      </c>
      <c r="AG269" s="28">
        <v>194</v>
      </c>
      <c r="AH269" s="28">
        <v>65</v>
      </c>
      <c r="AI269" s="37">
        <v>0.68794326241134751</v>
      </c>
      <c r="AJ269" s="33">
        <f t="shared" si="8"/>
        <v>0</v>
      </c>
      <c r="AK269" s="26">
        <v>1312</v>
      </c>
      <c r="AL269" s="26">
        <v>1003</v>
      </c>
      <c r="AM269" s="11">
        <v>232</v>
      </c>
      <c r="AN269" s="38">
        <v>0.76448170731707321</v>
      </c>
    </row>
    <row r="270" spans="2:40" ht="16.5" x14ac:dyDescent="0.25">
      <c r="B270" s="10">
        <v>45192</v>
      </c>
      <c r="C270" s="11">
        <v>305</v>
      </c>
      <c r="D270" s="11">
        <v>227</v>
      </c>
      <c r="E270" s="11">
        <v>79</v>
      </c>
      <c r="F270" s="35">
        <v>0.74426229508196717</v>
      </c>
      <c r="G270" s="11">
        <v>1595</v>
      </c>
      <c r="H270" s="11">
        <v>1243</v>
      </c>
      <c r="I270" s="11">
        <v>280</v>
      </c>
      <c r="J270" s="35">
        <v>0.77931034482758621</v>
      </c>
      <c r="K270" s="32">
        <f t="shared" si="9"/>
        <v>0</v>
      </c>
      <c r="L270" s="11">
        <v>7568</v>
      </c>
      <c r="M270" s="11">
        <v>6669</v>
      </c>
      <c r="N270" s="11">
        <v>678</v>
      </c>
      <c r="O270" s="35">
        <v>0.88121035940803383</v>
      </c>
      <c r="P270" s="11">
        <v>354</v>
      </c>
      <c r="Q270" s="11">
        <v>268</v>
      </c>
      <c r="R270" s="11">
        <v>76</v>
      </c>
      <c r="S270" s="35">
        <v>0.75706214689265539</v>
      </c>
      <c r="T270" s="11">
        <v>94</v>
      </c>
      <c r="U270" s="11">
        <v>73</v>
      </c>
      <c r="V270" s="11">
        <v>18</v>
      </c>
      <c r="W270" s="35">
        <v>0.77659574468085102</v>
      </c>
      <c r="X270" s="11">
        <v>526</v>
      </c>
      <c r="Y270" s="11">
        <v>391</v>
      </c>
      <c r="Z270" s="11">
        <v>103</v>
      </c>
      <c r="AA270" s="35">
        <v>0.74334600760456271</v>
      </c>
      <c r="AB270" s="26">
        <v>294</v>
      </c>
      <c r="AC270" s="26">
        <v>236</v>
      </c>
      <c r="AD270" s="26">
        <v>54</v>
      </c>
      <c r="AE270" s="36">
        <v>0.80272108843537415</v>
      </c>
      <c r="AF270" s="28">
        <v>282</v>
      </c>
      <c r="AG270" s="28">
        <v>194</v>
      </c>
      <c r="AH270" s="28">
        <v>64</v>
      </c>
      <c r="AI270" s="37">
        <v>0.68794326241134751</v>
      </c>
      <c r="AJ270" s="33">
        <f t="shared" si="8"/>
        <v>0</v>
      </c>
      <c r="AK270" s="26">
        <v>1312</v>
      </c>
      <c r="AL270" s="26">
        <v>981</v>
      </c>
      <c r="AM270" s="11">
        <v>249</v>
      </c>
      <c r="AN270" s="38">
        <v>0.74771341463414631</v>
      </c>
    </row>
    <row r="271" spans="2:40" ht="16.5" x14ac:dyDescent="0.25">
      <c r="B271" s="10">
        <v>45193</v>
      </c>
      <c r="C271" s="11">
        <v>305</v>
      </c>
      <c r="D271" s="11">
        <v>277</v>
      </c>
      <c r="E271" s="11">
        <v>79</v>
      </c>
      <c r="F271" s="35">
        <v>0.90819672131147544</v>
      </c>
      <c r="G271" s="11">
        <v>1595</v>
      </c>
      <c r="H271" s="11">
        <v>1265</v>
      </c>
      <c r="I271" s="11">
        <v>258</v>
      </c>
      <c r="J271" s="35">
        <v>0.7931034482758621</v>
      </c>
      <c r="K271" s="32">
        <f t="shared" si="9"/>
        <v>0</v>
      </c>
      <c r="L271" s="11">
        <v>7568</v>
      </c>
      <c r="M271" s="11">
        <v>6562</v>
      </c>
      <c r="N271" s="11">
        <v>710</v>
      </c>
      <c r="O271" s="35">
        <v>0.86707188160676529</v>
      </c>
      <c r="P271" s="11">
        <v>354</v>
      </c>
      <c r="Q271" s="11">
        <v>247</v>
      </c>
      <c r="R271" s="11">
        <v>96</v>
      </c>
      <c r="S271" s="35">
        <v>0.69774011299435024</v>
      </c>
      <c r="T271" s="11">
        <v>94</v>
      </c>
      <c r="U271" s="11">
        <v>77</v>
      </c>
      <c r="V271" s="11">
        <v>11</v>
      </c>
      <c r="W271" s="35">
        <v>0.81914893617021278</v>
      </c>
      <c r="X271" s="11">
        <v>526</v>
      </c>
      <c r="Y271" s="11">
        <v>402</v>
      </c>
      <c r="Z271" s="11">
        <v>104</v>
      </c>
      <c r="AA271" s="35">
        <v>0.76425855513307983</v>
      </c>
      <c r="AB271" s="26">
        <v>294</v>
      </c>
      <c r="AC271" s="26">
        <v>232</v>
      </c>
      <c r="AD271" s="26">
        <v>53</v>
      </c>
      <c r="AE271" s="36">
        <v>0.78911564625850339</v>
      </c>
      <c r="AF271" s="28">
        <v>282</v>
      </c>
      <c r="AG271" s="28">
        <v>201</v>
      </c>
      <c r="AH271" s="28">
        <v>56</v>
      </c>
      <c r="AI271" s="37">
        <v>0.71276595744680848</v>
      </c>
      <c r="AJ271" s="33">
        <f t="shared" si="8"/>
        <v>0</v>
      </c>
      <c r="AK271" s="26">
        <v>1312</v>
      </c>
      <c r="AL271" s="26">
        <v>1002</v>
      </c>
      <c r="AM271" s="11">
        <v>233</v>
      </c>
      <c r="AN271" s="38">
        <v>0.76371951219512191</v>
      </c>
    </row>
    <row r="272" spans="2:40" ht="16.5" x14ac:dyDescent="0.25">
      <c r="B272" s="10">
        <v>45194</v>
      </c>
      <c r="C272" s="11">
        <v>305</v>
      </c>
      <c r="D272" s="11">
        <v>228</v>
      </c>
      <c r="E272" s="11">
        <v>84</v>
      </c>
      <c r="F272" s="35">
        <v>0.74754098360655741</v>
      </c>
      <c r="G272" s="11">
        <v>1595</v>
      </c>
      <c r="H272" s="11">
        <v>1233</v>
      </c>
      <c r="I272" s="11">
        <v>286</v>
      </c>
      <c r="J272" s="35">
        <v>0.77304075235109715</v>
      </c>
      <c r="K272" s="32">
        <f t="shared" si="9"/>
        <v>0</v>
      </c>
      <c r="L272" s="11">
        <v>7568</v>
      </c>
      <c r="M272" s="11">
        <v>6632</v>
      </c>
      <c r="N272" s="11">
        <v>699</v>
      </c>
      <c r="O272" s="35">
        <v>0.87632135306553915</v>
      </c>
      <c r="P272" s="11">
        <v>354</v>
      </c>
      <c r="Q272" s="11">
        <v>277</v>
      </c>
      <c r="R272" s="11">
        <v>65</v>
      </c>
      <c r="S272" s="35">
        <v>0.78248587570621464</v>
      </c>
      <c r="T272" s="11">
        <v>94</v>
      </c>
      <c r="U272" s="11">
        <v>69</v>
      </c>
      <c r="V272" s="11">
        <v>19</v>
      </c>
      <c r="W272" s="35">
        <v>0.73404255319148937</v>
      </c>
      <c r="X272" s="11">
        <v>526</v>
      </c>
      <c r="Y272" s="11">
        <v>383</v>
      </c>
      <c r="Z272" s="11">
        <v>119</v>
      </c>
      <c r="AA272" s="35">
        <v>0.72813688212927752</v>
      </c>
      <c r="AB272" s="26">
        <v>294</v>
      </c>
      <c r="AC272" s="26">
        <v>246</v>
      </c>
      <c r="AD272" s="26">
        <v>45</v>
      </c>
      <c r="AE272" s="36">
        <v>0.83673469387755106</v>
      </c>
      <c r="AF272" s="28">
        <v>282</v>
      </c>
      <c r="AG272" s="28">
        <v>212</v>
      </c>
      <c r="AH272" s="28">
        <v>47</v>
      </c>
      <c r="AI272" s="37">
        <v>0.75177304964539005</v>
      </c>
      <c r="AJ272" s="33">
        <f t="shared" si="8"/>
        <v>0</v>
      </c>
      <c r="AK272" s="26">
        <v>1312</v>
      </c>
      <c r="AL272" s="26">
        <v>1015</v>
      </c>
      <c r="AM272" s="11">
        <v>220</v>
      </c>
      <c r="AN272" s="38">
        <v>0.77362804878048785</v>
      </c>
    </row>
    <row r="273" spans="2:40" ht="16.5" x14ac:dyDescent="0.25">
      <c r="B273" s="10">
        <v>45195</v>
      </c>
      <c r="C273" s="11">
        <v>305</v>
      </c>
      <c r="D273" s="11">
        <v>239</v>
      </c>
      <c r="E273" s="11">
        <v>66</v>
      </c>
      <c r="F273" s="35">
        <v>0.78360655737704921</v>
      </c>
      <c r="G273" s="11">
        <v>1595</v>
      </c>
      <c r="H273" s="11">
        <v>1293</v>
      </c>
      <c r="I273" s="11">
        <v>227</v>
      </c>
      <c r="J273" s="35">
        <v>0.81065830721003129</v>
      </c>
      <c r="K273" s="32">
        <f t="shared" si="9"/>
        <v>0</v>
      </c>
      <c r="L273" s="11">
        <v>7575</v>
      </c>
      <c r="M273" s="11">
        <v>6781</v>
      </c>
      <c r="N273" s="11">
        <v>574</v>
      </c>
      <c r="O273" s="35">
        <v>0.89518151815181524</v>
      </c>
      <c r="P273" s="11">
        <v>354</v>
      </c>
      <c r="Q273" s="11">
        <v>258</v>
      </c>
      <c r="R273" s="11">
        <v>86</v>
      </c>
      <c r="S273" s="35">
        <v>0.72881355932203384</v>
      </c>
      <c r="T273" s="11">
        <v>94</v>
      </c>
      <c r="U273" s="11">
        <v>72</v>
      </c>
      <c r="V273" s="11">
        <v>23</v>
      </c>
      <c r="W273" s="35">
        <v>0.76595744680851063</v>
      </c>
      <c r="X273" s="11">
        <v>526</v>
      </c>
      <c r="Y273" s="11">
        <v>354</v>
      </c>
      <c r="Z273" s="11">
        <v>146</v>
      </c>
      <c r="AA273" s="35">
        <v>0.6730038022813688</v>
      </c>
      <c r="AB273" s="26">
        <v>294</v>
      </c>
      <c r="AC273" s="26">
        <v>237</v>
      </c>
      <c r="AD273" s="26">
        <v>49</v>
      </c>
      <c r="AE273" s="36">
        <v>0.80612244897959184</v>
      </c>
      <c r="AF273" s="28">
        <v>282</v>
      </c>
      <c r="AG273" s="28">
        <v>206</v>
      </c>
      <c r="AH273" s="28">
        <v>53</v>
      </c>
      <c r="AI273" s="37">
        <v>0.73049645390070927</v>
      </c>
      <c r="AJ273" s="33">
        <f t="shared" si="8"/>
        <v>0</v>
      </c>
      <c r="AK273" s="26">
        <v>1312</v>
      </c>
      <c r="AL273" s="26">
        <v>987</v>
      </c>
      <c r="AM273" s="11">
        <v>249</v>
      </c>
      <c r="AN273" s="38">
        <v>0.75228658536585369</v>
      </c>
    </row>
    <row r="274" spans="2:40" ht="16.5" x14ac:dyDescent="0.25">
      <c r="B274" s="10">
        <v>45196</v>
      </c>
      <c r="C274" s="11">
        <v>305</v>
      </c>
      <c r="D274" s="11">
        <v>238</v>
      </c>
      <c r="E274" s="11">
        <v>69</v>
      </c>
      <c r="F274" s="35">
        <v>0.78032786885245897</v>
      </c>
      <c r="G274" s="11">
        <v>1595</v>
      </c>
      <c r="H274" s="11">
        <v>1261</v>
      </c>
      <c r="I274" s="11">
        <v>261</v>
      </c>
      <c r="J274" s="35">
        <v>0.79059561128526645</v>
      </c>
      <c r="K274" s="32">
        <f t="shared" si="9"/>
        <v>0</v>
      </c>
      <c r="L274" s="11">
        <v>7578</v>
      </c>
      <c r="M274" s="11">
        <v>6807</v>
      </c>
      <c r="N274" s="11">
        <v>518</v>
      </c>
      <c r="O274" s="35">
        <v>0.89825811559778301</v>
      </c>
      <c r="P274" s="11">
        <v>354</v>
      </c>
      <c r="Q274" s="11">
        <v>268</v>
      </c>
      <c r="R274" s="11">
        <v>69</v>
      </c>
      <c r="S274" s="35">
        <v>0.75706214689265539</v>
      </c>
      <c r="T274" s="11">
        <v>94</v>
      </c>
      <c r="U274" s="11">
        <v>62</v>
      </c>
      <c r="V274" s="11">
        <v>23</v>
      </c>
      <c r="W274" s="35">
        <v>0.65957446808510634</v>
      </c>
      <c r="X274" s="11">
        <v>525</v>
      </c>
      <c r="Y274" s="11">
        <v>342</v>
      </c>
      <c r="Z274" s="11">
        <v>162</v>
      </c>
      <c r="AA274" s="35">
        <v>0.65142857142857147</v>
      </c>
      <c r="AB274" s="26">
        <v>294</v>
      </c>
      <c r="AC274" s="26">
        <v>249</v>
      </c>
      <c r="AD274" s="26">
        <v>41</v>
      </c>
      <c r="AE274" s="36">
        <v>0.84693877551020413</v>
      </c>
      <c r="AF274" s="28">
        <v>282</v>
      </c>
      <c r="AG274" s="28">
        <v>206</v>
      </c>
      <c r="AH274" s="28">
        <v>53</v>
      </c>
      <c r="AI274" s="37">
        <v>0.73049645390070927</v>
      </c>
      <c r="AJ274" s="33">
        <f t="shared" si="8"/>
        <v>0</v>
      </c>
      <c r="AK274" s="26">
        <v>1312</v>
      </c>
      <c r="AL274" s="26">
        <v>1010</v>
      </c>
      <c r="AM274" s="11">
        <v>226</v>
      </c>
      <c r="AN274" s="38">
        <v>0.76981707317073167</v>
      </c>
    </row>
    <row r="275" spans="2:40" ht="16.5" x14ac:dyDescent="0.25">
      <c r="B275" s="10">
        <v>45197</v>
      </c>
      <c r="C275" s="11">
        <v>305</v>
      </c>
      <c r="D275" s="11">
        <v>255</v>
      </c>
      <c r="E275" s="11">
        <v>56</v>
      </c>
      <c r="F275" s="35">
        <v>0.83606557377049184</v>
      </c>
      <c r="G275" s="11">
        <v>1595</v>
      </c>
      <c r="H275" s="11">
        <v>1325</v>
      </c>
      <c r="I275" s="11">
        <v>195</v>
      </c>
      <c r="J275" s="35">
        <v>0.83072100313479624</v>
      </c>
      <c r="K275" s="32">
        <f t="shared" si="9"/>
        <v>0</v>
      </c>
      <c r="L275" s="11">
        <v>7578</v>
      </c>
      <c r="M275" s="11">
        <v>6735</v>
      </c>
      <c r="N275" s="11">
        <v>584</v>
      </c>
      <c r="O275" s="35">
        <v>0.88875692794932704</v>
      </c>
      <c r="P275" s="11">
        <v>354</v>
      </c>
      <c r="Q275" s="11">
        <v>250</v>
      </c>
      <c r="R275" s="11">
        <v>87</v>
      </c>
      <c r="S275" s="35">
        <v>0.70621468926553677</v>
      </c>
      <c r="T275" s="11">
        <v>94</v>
      </c>
      <c r="U275" s="11">
        <v>71</v>
      </c>
      <c r="V275" s="11">
        <v>24</v>
      </c>
      <c r="W275" s="35">
        <v>0.75531914893617025</v>
      </c>
      <c r="X275" s="11">
        <v>525</v>
      </c>
      <c r="Y275" s="11">
        <v>361</v>
      </c>
      <c r="Z275" s="11">
        <v>122</v>
      </c>
      <c r="AA275" s="35">
        <v>0.68761904761904757</v>
      </c>
      <c r="AB275" s="26">
        <v>294</v>
      </c>
      <c r="AC275" s="26">
        <v>245</v>
      </c>
      <c r="AD275" s="26">
        <v>44</v>
      </c>
      <c r="AE275" s="36">
        <v>0.83333333333333337</v>
      </c>
      <c r="AF275" s="28">
        <v>282</v>
      </c>
      <c r="AG275" s="28">
        <v>210</v>
      </c>
      <c r="AH275" s="28">
        <v>49</v>
      </c>
      <c r="AI275" s="37">
        <v>0.74468085106382975</v>
      </c>
      <c r="AJ275" s="33">
        <f t="shared" si="8"/>
        <v>0</v>
      </c>
      <c r="AK275" s="26">
        <v>1312</v>
      </c>
      <c r="AL275" s="26">
        <v>1003</v>
      </c>
      <c r="AM275" s="11">
        <v>226</v>
      </c>
      <c r="AN275" s="38">
        <v>0.76448170731707321</v>
      </c>
    </row>
    <row r="276" spans="2:40" ht="16.5" x14ac:dyDescent="0.25">
      <c r="B276" s="10">
        <v>45198</v>
      </c>
      <c r="C276" s="11">
        <v>305</v>
      </c>
      <c r="D276" s="11">
        <v>228</v>
      </c>
      <c r="E276" s="11">
        <v>79</v>
      </c>
      <c r="F276" s="35">
        <v>0.74754098360655741</v>
      </c>
      <c r="G276" s="11">
        <v>1595</v>
      </c>
      <c r="H276" s="11">
        <v>1292</v>
      </c>
      <c r="I276" s="11">
        <v>232</v>
      </c>
      <c r="J276" s="35">
        <v>0.81003134796238241</v>
      </c>
      <c r="K276" s="32">
        <f t="shared" si="9"/>
        <v>0</v>
      </c>
      <c r="L276" s="11">
        <v>7578</v>
      </c>
      <c r="M276" s="11">
        <v>6704</v>
      </c>
      <c r="N276" s="11">
        <v>631</v>
      </c>
      <c r="O276" s="35">
        <v>0.88466613882290845</v>
      </c>
      <c r="P276" s="11">
        <v>354</v>
      </c>
      <c r="Q276" s="11">
        <v>277</v>
      </c>
      <c r="R276" s="11">
        <v>57</v>
      </c>
      <c r="S276" s="35">
        <v>0.78248587570621464</v>
      </c>
      <c r="T276" s="11">
        <v>94</v>
      </c>
      <c r="U276" s="11">
        <v>68</v>
      </c>
      <c r="V276" s="11">
        <v>22</v>
      </c>
      <c r="W276" s="35">
        <v>0.72340425531914898</v>
      </c>
      <c r="X276" s="11">
        <v>525</v>
      </c>
      <c r="Y276" s="11">
        <v>360</v>
      </c>
      <c r="Z276" s="11">
        <v>130</v>
      </c>
      <c r="AA276" s="35">
        <v>0.68571428571428572</v>
      </c>
      <c r="AB276" s="26">
        <v>286</v>
      </c>
      <c r="AC276" s="26">
        <v>239</v>
      </c>
      <c r="AD276" s="26">
        <v>46</v>
      </c>
      <c r="AE276" s="36">
        <v>0.83566433566433562</v>
      </c>
      <c r="AF276" s="28">
        <v>282</v>
      </c>
      <c r="AG276" s="28">
        <v>206</v>
      </c>
      <c r="AH276" s="28">
        <v>53</v>
      </c>
      <c r="AI276" s="37">
        <v>0.73049645390070927</v>
      </c>
      <c r="AJ276" s="33">
        <f t="shared" si="8"/>
        <v>0</v>
      </c>
      <c r="AK276" s="26">
        <v>1312</v>
      </c>
      <c r="AL276" s="26">
        <v>1036</v>
      </c>
      <c r="AM276" s="11">
        <v>198</v>
      </c>
      <c r="AN276" s="38">
        <v>0.78963414634146345</v>
      </c>
    </row>
    <row r="277" spans="2:40" ht="16.5" x14ac:dyDescent="0.25">
      <c r="B277" s="10">
        <v>45199</v>
      </c>
      <c r="C277" s="11">
        <v>305</v>
      </c>
      <c r="D277" s="11">
        <v>242</v>
      </c>
      <c r="E277" s="11">
        <v>66</v>
      </c>
      <c r="F277" s="35">
        <v>0.79344262295081969</v>
      </c>
      <c r="G277" s="11">
        <v>1595</v>
      </c>
      <c r="H277" s="11">
        <v>1305</v>
      </c>
      <c r="I277" s="11">
        <v>223</v>
      </c>
      <c r="J277" s="35">
        <v>0.81818181818181823</v>
      </c>
      <c r="K277" s="32">
        <f t="shared" si="9"/>
        <v>0</v>
      </c>
      <c r="L277" s="11">
        <v>7570</v>
      </c>
      <c r="M277" s="11">
        <v>6440</v>
      </c>
      <c r="N277" s="11">
        <v>906</v>
      </c>
      <c r="O277" s="35">
        <v>0.85072655217965654</v>
      </c>
      <c r="P277" s="11">
        <v>354</v>
      </c>
      <c r="Q277" s="11">
        <v>247</v>
      </c>
      <c r="R277" s="11">
        <v>74</v>
      </c>
      <c r="S277" s="35">
        <v>0.69774011299435024</v>
      </c>
      <c r="T277" s="11">
        <v>94</v>
      </c>
      <c r="U277" s="11">
        <v>69</v>
      </c>
      <c r="V277" s="11">
        <v>28</v>
      </c>
      <c r="W277" s="35">
        <v>0.73404255319148937</v>
      </c>
      <c r="X277" s="11">
        <v>518</v>
      </c>
      <c r="Y277" s="11">
        <v>367</v>
      </c>
      <c r="Z277" s="11">
        <v>121</v>
      </c>
      <c r="AA277" s="35">
        <v>0.70849420849420852</v>
      </c>
      <c r="AB277" s="26">
        <v>286</v>
      </c>
      <c r="AC277" s="26">
        <v>228</v>
      </c>
      <c r="AD277" s="26">
        <v>66</v>
      </c>
      <c r="AE277" s="36">
        <v>0.79720279720279719</v>
      </c>
      <c r="AF277" s="28">
        <v>282</v>
      </c>
      <c r="AG277" s="28">
        <v>206</v>
      </c>
      <c r="AH277" s="28">
        <v>44</v>
      </c>
      <c r="AI277" s="37">
        <v>0.73049645390070927</v>
      </c>
      <c r="AJ277" s="33">
        <f t="shared" si="8"/>
        <v>0</v>
      </c>
      <c r="AK277" s="26">
        <v>1306</v>
      </c>
      <c r="AL277" s="26">
        <v>987</v>
      </c>
      <c r="AM277" s="11">
        <v>248</v>
      </c>
      <c r="AN277" s="38">
        <v>0.75574272588055125</v>
      </c>
    </row>
    <row r="278" spans="2:40" ht="16.5" x14ac:dyDescent="0.25">
      <c r="B278" s="10">
        <v>45200</v>
      </c>
      <c r="C278" s="11">
        <v>305</v>
      </c>
      <c r="D278" s="11">
        <v>240</v>
      </c>
      <c r="E278" s="11">
        <v>68</v>
      </c>
      <c r="F278" s="35">
        <v>0.78688524590163933</v>
      </c>
      <c r="G278" s="11">
        <v>1595</v>
      </c>
      <c r="H278" s="11">
        <v>1305</v>
      </c>
      <c r="I278" s="11">
        <v>209</v>
      </c>
      <c r="J278" s="35">
        <v>0.81818181818181823</v>
      </c>
      <c r="K278" s="32">
        <f t="shared" si="9"/>
        <v>0</v>
      </c>
      <c r="L278" s="11">
        <v>7570</v>
      </c>
      <c r="M278" s="11">
        <v>6644</v>
      </c>
      <c r="N278" s="11">
        <v>679</v>
      </c>
      <c r="O278" s="35">
        <v>0.87767503302509908</v>
      </c>
      <c r="P278" s="11">
        <v>354</v>
      </c>
      <c r="Q278" s="11">
        <v>259</v>
      </c>
      <c r="R278" s="11">
        <v>68</v>
      </c>
      <c r="S278" s="35">
        <v>0.73163841807909602</v>
      </c>
      <c r="T278" s="11">
        <v>94</v>
      </c>
      <c r="U278" s="11">
        <v>72</v>
      </c>
      <c r="V278" s="11">
        <v>25</v>
      </c>
      <c r="W278" s="35">
        <v>0.76595744680851063</v>
      </c>
      <c r="X278" s="11">
        <v>518</v>
      </c>
      <c r="Y278" s="11">
        <v>378</v>
      </c>
      <c r="Z278" s="11">
        <v>115</v>
      </c>
      <c r="AA278" s="35">
        <v>0.72972972972972971</v>
      </c>
      <c r="AB278" s="26">
        <v>286</v>
      </c>
      <c r="AC278" s="26">
        <v>236</v>
      </c>
      <c r="AD278" s="26">
        <v>53</v>
      </c>
      <c r="AE278" s="36">
        <v>0.82517482517482521</v>
      </c>
      <c r="AF278" s="28">
        <v>282</v>
      </c>
      <c r="AG278" s="28">
        <v>209</v>
      </c>
      <c r="AH278" s="28">
        <v>47</v>
      </c>
      <c r="AI278" s="37">
        <v>0.74113475177304966</v>
      </c>
      <c r="AJ278" s="33">
        <f t="shared" ref="AJ278:AJ360" si="10">+AF278-AF277</f>
        <v>0</v>
      </c>
      <c r="AK278" s="26">
        <v>1306</v>
      </c>
      <c r="AL278" s="26">
        <v>979</v>
      </c>
      <c r="AM278" s="11">
        <v>255</v>
      </c>
      <c r="AN278" s="38">
        <v>0.74961715160796327</v>
      </c>
    </row>
    <row r="279" spans="2:40" ht="16.5" x14ac:dyDescent="0.25">
      <c r="B279" s="10">
        <v>45201</v>
      </c>
      <c r="C279" s="11">
        <v>305</v>
      </c>
      <c r="D279" s="11">
        <v>235</v>
      </c>
      <c r="E279" s="11">
        <v>73</v>
      </c>
      <c r="F279" s="35">
        <v>0.77049180327868849</v>
      </c>
      <c r="G279" s="11">
        <v>1595</v>
      </c>
      <c r="H279" s="11">
        <v>1308</v>
      </c>
      <c r="I279" s="11">
        <v>222</v>
      </c>
      <c r="J279" s="35">
        <v>0.82006269592476488</v>
      </c>
      <c r="K279" s="32">
        <f t="shared" si="9"/>
        <v>0</v>
      </c>
      <c r="L279" s="11">
        <v>7570</v>
      </c>
      <c r="M279" s="11">
        <v>6733</v>
      </c>
      <c r="N279" s="11">
        <v>600</v>
      </c>
      <c r="O279" s="35">
        <v>0.88943196829590487</v>
      </c>
      <c r="P279" s="11">
        <v>354</v>
      </c>
      <c r="Q279" s="11">
        <v>269</v>
      </c>
      <c r="R279" s="11">
        <v>65</v>
      </c>
      <c r="S279" s="35">
        <v>0.75988700564971756</v>
      </c>
      <c r="T279" s="11">
        <v>94</v>
      </c>
      <c r="U279" s="11">
        <v>88</v>
      </c>
      <c r="V279" s="11">
        <v>9</v>
      </c>
      <c r="W279" s="35">
        <v>0.93617021276595747</v>
      </c>
      <c r="X279" s="11">
        <v>518</v>
      </c>
      <c r="Y279" s="11">
        <v>380</v>
      </c>
      <c r="Z279" s="11">
        <v>118</v>
      </c>
      <c r="AA279" s="35">
        <v>0.73359073359073357</v>
      </c>
      <c r="AB279" s="26">
        <v>286</v>
      </c>
      <c r="AC279" s="26">
        <v>232</v>
      </c>
      <c r="AD279" s="26">
        <v>61</v>
      </c>
      <c r="AE279" s="36">
        <v>0.81118881118881114</v>
      </c>
      <c r="AF279" s="28">
        <v>282</v>
      </c>
      <c r="AG279" s="28">
        <v>219</v>
      </c>
      <c r="AH279" s="28">
        <v>40</v>
      </c>
      <c r="AI279" s="37">
        <v>0.77659574468085102</v>
      </c>
      <c r="AJ279" s="33">
        <f t="shared" si="10"/>
        <v>0</v>
      </c>
      <c r="AK279" s="26">
        <v>1306</v>
      </c>
      <c r="AL279" s="26">
        <v>975</v>
      </c>
      <c r="AM279" s="11">
        <v>259</v>
      </c>
      <c r="AN279" s="38">
        <v>0.74655436447166923</v>
      </c>
    </row>
    <row r="280" spans="2:40" ht="16.5" x14ac:dyDescent="0.25">
      <c r="B280" s="10">
        <v>45202</v>
      </c>
      <c r="C280" s="11">
        <v>305</v>
      </c>
      <c r="D280" s="11">
        <v>241</v>
      </c>
      <c r="E280" s="11">
        <v>70</v>
      </c>
      <c r="F280" s="35">
        <v>0.79016393442622945</v>
      </c>
      <c r="G280" s="11">
        <v>1595</v>
      </c>
      <c r="H280" s="11">
        <v>1273</v>
      </c>
      <c r="I280" s="11">
        <v>251</v>
      </c>
      <c r="J280" s="35">
        <v>0.79811912225705328</v>
      </c>
      <c r="K280" s="32">
        <f t="shared" si="9"/>
        <v>0</v>
      </c>
      <c r="L280" s="11">
        <v>7554</v>
      </c>
      <c r="M280" s="11">
        <v>6707</v>
      </c>
      <c r="N280" s="11">
        <v>624</v>
      </c>
      <c r="O280" s="35">
        <v>0.88787397405348156</v>
      </c>
      <c r="P280" s="11">
        <v>354</v>
      </c>
      <c r="Q280" s="11">
        <v>252</v>
      </c>
      <c r="R280" s="11">
        <v>76</v>
      </c>
      <c r="S280" s="35">
        <v>0.71186440677966101</v>
      </c>
      <c r="T280" s="11">
        <v>94</v>
      </c>
      <c r="U280" s="11">
        <v>74</v>
      </c>
      <c r="V280" s="11">
        <v>16</v>
      </c>
      <c r="W280" s="35">
        <v>0.78723404255319152</v>
      </c>
      <c r="X280" s="11">
        <v>518</v>
      </c>
      <c r="Y280" s="11">
        <v>376</v>
      </c>
      <c r="Z280" s="11">
        <v>123</v>
      </c>
      <c r="AA280" s="35">
        <v>0.72586872586872586</v>
      </c>
      <c r="AB280" s="26">
        <v>286</v>
      </c>
      <c r="AC280" s="26">
        <v>256</v>
      </c>
      <c r="AD280" s="26">
        <v>46</v>
      </c>
      <c r="AE280" s="36">
        <v>0.8951048951048951</v>
      </c>
      <c r="AF280" s="28">
        <v>282</v>
      </c>
      <c r="AG280" s="28">
        <v>207</v>
      </c>
      <c r="AH280" s="28">
        <v>52</v>
      </c>
      <c r="AI280" s="37">
        <v>0.73404255319148937</v>
      </c>
      <c r="AJ280" s="33">
        <f t="shared" si="10"/>
        <v>0</v>
      </c>
      <c r="AK280" s="26">
        <v>1306</v>
      </c>
      <c r="AL280" s="26">
        <v>1002</v>
      </c>
      <c r="AM280" s="11">
        <v>228</v>
      </c>
      <c r="AN280" s="38">
        <v>0.76722817764165385</v>
      </c>
    </row>
    <row r="281" spans="2:40" ht="16.5" x14ac:dyDescent="0.25">
      <c r="B281" s="10">
        <v>45203</v>
      </c>
      <c r="C281" s="11">
        <v>305</v>
      </c>
      <c r="D281" s="11">
        <v>257</v>
      </c>
      <c r="E281" s="11">
        <v>53</v>
      </c>
      <c r="F281" s="35">
        <v>0.84262295081967209</v>
      </c>
      <c r="G281" s="11">
        <v>1595</v>
      </c>
      <c r="H281" s="11">
        <v>1333</v>
      </c>
      <c r="I281" s="11">
        <v>217</v>
      </c>
      <c r="J281" s="35">
        <v>0.83573667711598743</v>
      </c>
      <c r="K281" s="32">
        <f t="shared" si="9"/>
        <v>0</v>
      </c>
      <c r="L281" s="11">
        <v>7554</v>
      </c>
      <c r="M281" s="11">
        <v>6766</v>
      </c>
      <c r="N281" s="11">
        <v>565</v>
      </c>
      <c r="O281" s="35">
        <v>0.89568440561292029</v>
      </c>
      <c r="P281" s="11">
        <v>354</v>
      </c>
      <c r="Q281" s="11">
        <v>257</v>
      </c>
      <c r="R281" s="11">
        <v>75</v>
      </c>
      <c r="S281" s="35">
        <v>0.72598870056497178</v>
      </c>
      <c r="T281" s="11">
        <v>94</v>
      </c>
      <c r="U281" s="11">
        <v>76</v>
      </c>
      <c r="V281" s="11">
        <v>24</v>
      </c>
      <c r="W281" s="35">
        <v>0.80851063829787229</v>
      </c>
      <c r="X281" s="11">
        <v>518</v>
      </c>
      <c r="Y281" s="11">
        <v>378</v>
      </c>
      <c r="Z281" s="11">
        <v>119</v>
      </c>
      <c r="AA281" s="35">
        <v>0.72972972972972971</v>
      </c>
      <c r="AB281" s="26">
        <v>286</v>
      </c>
      <c r="AC281" s="26">
        <v>263</v>
      </c>
      <c r="AD281" s="26">
        <v>33</v>
      </c>
      <c r="AE281" s="36">
        <v>0.91958041958041958</v>
      </c>
      <c r="AF281" s="28">
        <v>282</v>
      </c>
      <c r="AG281" s="28">
        <v>206</v>
      </c>
      <c r="AH281" s="28">
        <v>50</v>
      </c>
      <c r="AI281" s="37">
        <v>0.73049645390070927</v>
      </c>
      <c r="AJ281" s="33">
        <f t="shared" si="10"/>
        <v>0</v>
      </c>
      <c r="AK281" s="26">
        <v>1306</v>
      </c>
      <c r="AL281" s="26">
        <v>1006</v>
      </c>
      <c r="AM281" s="11">
        <v>224</v>
      </c>
      <c r="AN281" s="38">
        <v>0.7702909647779479</v>
      </c>
    </row>
    <row r="282" spans="2:40" ht="16.5" x14ac:dyDescent="0.25">
      <c r="B282" s="10">
        <v>45204</v>
      </c>
      <c r="C282" s="11">
        <v>305</v>
      </c>
      <c r="D282" s="11">
        <v>248</v>
      </c>
      <c r="E282" s="11">
        <v>63</v>
      </c>
      <c r="F282" s="35">
        <v>0.81311475409836065</v>
      </c>
      <c r="G282" s="11">
        <v>1595</v>
      </c>
      <c r="H282" s="11">
        <v>1286</v>
      </c>
      <c r="I282" s="11">
        <v>240</v>
      </c>
      <c r="J282" s="35">
        <v>0.80626959247648899</v>
      </c>
      <c r="K282" s="32">
        <f t="shared" si="9"/>
        <v>0</v>
      </c>
      <c r="L282" s="11">
        <v>7554</v>
      </c>
      <c r="M282" s="11">
        <v>6782</v>
      </c>
      <c r="N282" s="11">
        <v>550</v>
      </c>
      <c r="O282" s="35">
        <v>0.89780248874768331</v>
      </c>
      <c r="P282" s="11">
        <v>354</v>
      </c>
      <c r="Q282" s="11">
        <v>265</v>
      </c>
      <c r="R282" s="11">
        <v>66</v>
      </c>
      <c r="S282" s="35">
        <v>0.74858757062146897</v>
      </c>
      <c r="T282" s="11">
        <v>94</v>
      </c>
      <c r="U282" s="11">
        <v>71</v>
      </c>
      <c r="V282" s="11">
        <v>19</v>
      </c>
      <c r="W282" s="35">
        <v>0.75531914893617025</v>
      </c>
      <c r="X282" s="11">
        <v>518</v>
      </c>
      <c r="Y282" s="11">
        <v>373</v>
      </c>
      <c r="Z282" s="11">
        <v>124</v>
      </c>
      <c r="AA282" s="35">
        <v>0.72007722007722008</v>
      </c>
      <c r="AB282" s="26">
        <v>286</v>
      </c>
      <c r="AC282" s="26">
        <v>247</v>
      </c>
      <c r="AD282" s="26">
        <v>40</v>
      </c>
      <c r="AE282" s="36">
        <v>0.86363636363636365</v>
      </c>
      <c r="AF282" s="28">
        <v>282</v>
      </c>
      <c r="AG282" s="28">
        <v>208</v>
      </c>
      <c r="AH282" s="28">
        <v>51</v>
      </c>
      <c r="AI282" s="37">
        <v>0.73758865248226946</v>
      </c>
      <c r="AJ282" s="33">
        <f t="shared" si="10"/>
        <v>0</v>
      </c>
      <c r="AK282" s="26">
        <v>1317</v>
      </c>
      <c r="AL282" s="26">
        <v>1027</v>
      </c>
      <c r="AM282" s="11">
        <v>203</v>
      </c>
      <c r="AN282" s="38">
        <v>0.77980258162490512</v>
      </c>
    </row>
    <row r="283" spans="2:40" ht="16.5" x14ac:dyDescent="0.25">
      <c r="B283" s="10">
        <v>45205</v>
      </c>
      <c r="C283" s="11">
        <v>305</v>
      </c>
      <c r="D283" s="11">
        <v>234</v>
      </c>
      <c r="E283" s="11">
        <v>80</v>
      </c>
      <c r="F283" s="35">
        <v>0.76721311475409837</v>
      </c>
      <c r="G283" s="11">
        <v>1595</v>
      </c>
      <c r="H283" s="11">
        <v>1338</v>
      </c>
      <c r="I283" s="11">
        <v>191</v>
      </c>
      <c r="J283" s="35">
        <v>0.83887147335423196</v>
      </c>
      <c r="K283" s="32">
        <f t="shared" si="9"/>
        <v>0</v>
      </c>
      <c r="L283" s="11">
        <v>7554</v>
      </c>
      <c r="M283" s="11">
        <v>6753</v>
      </c>
      <c r="N283" s="11">
        <v>582</v>
      </c>
      <c r="O283" s="35">
        <v>0.89396346306592533</v>
      </c>
      <c r="P283" s="11">
        <v>354</v>
      </c>
      <c r="Q283" s="11">
        <v>252</v>
      </c>
      <c r="R283" s="11">
        <v>80</v>
      </c>
      <c r="S283" s="35">
        <v>0.71186440677966101</v>
      </c>
      <c r="T283" s="11">
        <v>94</v>
      </c>
      <c r="U283" s="11">
        <v>77</v>
      </c>
      <c r="V283" s="11">
        <v>18</v>
      </c>
      <c r="W283" s="35">
        <v>0.81914893617021278</v>
      </c>
      <c r="X283" s="11">
        <v>518</v>
      </c>
      <c r="Y283" s="11">
        <v>381</v>
      </c>
      <c r="Z283" s="11">
        <v>117</v>
      </c>
      <c r="AA283" s="35">
        <v>0.73552123552123549</v>
      </c>
      <c r="AB283" s="26">
        <v>286</v>
      </c>
      <c r="AC283" s="26">
        <v>257</v>
      </c>
      <c r="AD283" s="26">
        <v>43</v>
      </c>
      <c r="AE283" s="36">
        <v>0.89860139860139865</v>
      </c>
      <c r="AF283" s="28">
        <v>282</v>
      </c>
      <c r="AG283" s="28">
        <v>197</v>
      </c>
      <c r="AH283" s="28">
        <v>62</v>
      </c>
      <c r="AI283" s="37">
        <v>0.6985815602836879</v>
      </c>
      <c r="AJ283" s="33">
        <f t="shared" si="10"/>
        <v>0</v>
      </c>
      <c r="AK283" s="26">
        <v>1317</v>
      </c>
      <c r="AL283" s="26">
        <v>1003</v>
      </c>
      <c r="AM283" s="11">
        <v>226</v>
      </c>
      <c r="AN283" s="38">
        <v>0.76157934700075935</v>
      </c>
    </row>
    <row r="284" spans="2:40" ht="16.5" x14ac:dyDescent="0.25">
      <c r="B284" s="10">
        <v>45206</v>
      </c>
      <c r="C284" s="11">
        <v>305</v>
      </c>
      <c r="D284" s="11">
        <v>246</v>
      </c>
      <c r="E284" s="11">
        <v>70</v>
      </c>
      <c r="F284" s="35">
        <v>0.80655737704918029</v>
      </c>
      <c r="G284" s="11">
        <v>1595</v>
      </c>
      <c r="H284" s="11">
        <v>1262</v>
      </c>
      <c r="I284" s="11">
        <v>283</v>
      </c>
      <c r="J284" s="35">
        <v>0.79122257053291534</v>
      </c>
      <c r="K284" s="32">
        <f t="shared" si="9"/>
        <v>0</v>
      </c>
      <c r="L284" s="11">
        <v>7554</v>
      </c>
      <c r="M284" s="11">
        <v>6563</v>
      </c>
      <c r="N284" s="11">
        <v>779</v>
      </c>
      <c r="O284" s="35">
        <v>0.86881122584061421</v>
      </c>
      <c r="P284" s="11">
        <v>354</v>
      </c>
      <c r="Q284" s="11">
        <v>283</v>
      </c>
      <c r="R284" s="11">
        <v>55</v>
      </c>
      <c r="S284" s="35">
        <v>0.79943502824858759</v>
      </c>
      <c r="T284" s="11">
        <v>94</v>
      </c>
      <c r="U284" s="11">
        <v>70</v>
      </c>
      <c r="V284" s="11">
        <v>20</v>
      </c>
      <c r="W284" s="35">
        <v>0.74468085106382975</v>
      </c>
      <c r="X284" s="11">
        <v>518</v>
      </c>
      <c r="Y284" s="11">
        <v>374</v>
      </c>
      <c r="Z284" s="11">
        <v>118</v>
      </c>
      <c r="AA284" s="35">
        <v>0.72200772200772201</v>
      </c>
      <c r="AB284" s="26">
        <v>286</v>
      </c>
      <c r="AC284" s="26">
        <v>241</v>
      </c>
      <c r="AD284" s="26">
        <v>42</v>
      </c>
      <c r="AE284" s="36">
        <v>0.84265734265734271</v>
      </c>
      <c r="AF284" s="28">
        <v>282</v>
      </c>
      <c r="AG284" s="28">
        <v>212</v>
      </c>
      <c r="AH284" s="28">
        <v>45</v>
      </c>
      <c r="AI284" s="37">
        <v>0.75177304964539005</v>
      </c>
      <c r="AJ284" s="33">
        <f t="shared" si="10"/>
        <v>0</v>
      </c>
      <c r="AK284" s="26">
        <v>1317</v>
      </c>
      <c r="AL284" s="26">
        <v>969</v>
      </c>
      <c r="AM284" s="11">
        <v>261</v>
      </c>
      <c r="AN284" s="38">
        <v>0.73576309794988615</v>
      </c>
    </row>
    <row r="285" spans="2:40" ht="16.5" x14ac:dyDescent="0.25">
      <c r="B285" s="10">
        <v>45207</v>
      </c>
      <c r="C285" s="11">
        <v>305</v>
      </c>
      <c r="D285" s="11">
        <v>230</v>
      </c>
      <c r="E285" s="11">
        <v>75</v>
      </c>
      <c r="F285" s="35">
        <v>0.75409836065573765</v>
      </c>
      <c r="G285" s="11">
        <v>1595</v>
      </c>
      <c r="H285" s="11">
        <v>1234</v>
      </c>
      <c r="I285" s="11">
        <v>277</v>
      </c>
      <c r="J285" s="35">
        <v>0.77366771159874603</v>
      </c>
      <c r="K285" s="32">
        <f t="shared" si="9"/>
        <v>0</v>
      </c>
      <c r="L285" s="11">
        <v>7554</v>
      </c>
      <c r="M285" s="11">
        <v>6611</v>
      </c>
      <c r="N285" s="11">
        <v>711</v>
      </c>
      <c r="O285" s="35">
        <v>0.8751654752449034</v>
      </c>
      <c r="P285" s="11">
        <v>354</v>
      </c>
      <c r="Q285" s="11">
        <v>271</v>
      </c>
      <c r="R285" s="11">
        <v>69</v>
      </c>
      <c r="S285" s="35">
        <v>0.7655367231638418</v>
      </c>
      <c r="T285" s="11">
        <v>94</v>
      </c>
      <c r="U285" s="11">
        <v>72</v>
      </c>
      <c r="V285" s="11">
        <v>19</v>
      </c>
      <c r="W285" s="35">
        <v>0.76595744680851063</v>
      </c>
      <c r="X285" s="11">
        <v>518</v>
      </c>
      <c r="Y285" s="11">
        <v>383</v>
      </c>
      <c r="Z285" s="11">
        <v>109</v>
      </c>
      <c r="AA285" s="35">
        <v>0.73938223938223935</v>
      </c>
      <c r="AB285" s="26">
        <v>286</v>
      </c>
      <c r="AC285" s="26">
        <v>253</v>
      </c>
      <c r="AD285" s="26">
        <v>27</v>
      </c>
      <c r="AE285" s="36">
        <v>0.88461538461538458</v>
      </c>
      <c r="AF285" s="28">
        <v>282</v>
      </c>
      <c r="AG285" s="28">
        <v>210</v>
      </c>
      <c r="AH285" s="28">
        <v>48</v>
      </c>
      <c r="AI285" s="37">
        <v>0.74468085106382975</v>
      </c>
      <c r="AJ285" s="33">
        <f t="shared" si="10"/>
        <v>0</v>
      </c>
      <c r="AK285" s="26">
        <v>1317</v>
      </c>
      <c r="AL285" s="26">
        <v>986</v>
      </c>
      <c r="AM285" s="11">
        <v>258</v>
      </c>
      <c r="AN285" s="38">
        <v>0.7486712224753227</v>
      </c>
    </row>
    <row r="286" spans="2:40" ht="16.5" x14ac:dyDescent="0.25">
      <c r="B286" s="10">
        <v>45208</v>
      </c>
      <c r="C286" s="11">
        <v>305</v>
      </c>
      <c r="D286" s="11">
        <v>234</v>
      </c>
      <c r="E286" s="11">
        <v>80</v>
      </c>
      <c r="F286" s="20">
        <v>0.76721311475409837</v>
      </c>
      <c r="G286" s="11">
        <v>1595</v>
      </c>
      <c r="H286" s="11">
        <v>1338</v>
      </c>
      <c r="I286" s="11">
        <v>191</v>
      </c>
      <c r="J286" s="20">
        <v>0.83887147335423196</v>
      </c>
      <c r="K286" s="32">
        <f t="shared" si="9"/>
        <v>0</v>
      </c>
      <c r="L286" s="11">
        <v>7554</v>
      </c>
      <c r="M286" s="11">
        <v>6732</v>
      </c>
      <c r="N286" s="11">
        <v>582</v>
      </c>
      <c r="O286" s="20">
        <v>0.91779141104294482</v>
      </c>
      <c r="P286" s="11">
        <v>354</v>
      </c>
      <c r="Q286" s="11">
        <v>252</v>
      </c>
      <c r="R286" s="11">
        <v>80</v>
      </c>
      <c r="S286" s="20">
        <v>0.71186440677966101</v>
      </c>
      <c r="T286" s="11">
        <v>94</v>
      </c>
      <c r="U286" s="11">
        <v>77</v>
      </c>
      <c r="V286" s="11">
        <v>18</v>
      </c>
      <c r="W286" s="20">
        <v>0.81914893617021278</v>
      </c>
      <c r="X286" s="11">
        <v>518</v>
      </c>
      <c r="Y286" s="11">
        <v>381</v>
      </c>
      <c r="Z286" s="11">
        <v>117</v>
      </c>
      <c r="AA286" s="20">
        <v>0.73552123552123549</v>
      </c>
      <c r="AB286" s="26">
        <v>286</v>
      </c>
      <c r="AC286" s="26">
        <v>257</v>
      </c>
      <c r="AD286" s="26">
        <v>43</v>
      </c>
      <c r="AE286" s="27">
        <v>0.89860139860139865</v>
      </c>
      <c r="AF286" s="28">
        <v>282</v>
      </c>
      <c r="AG286" s="28">
        <v>197</v>
      </c>
      <c r="AH286" s="28">
        <v>62</v>
      </c>
      <c r="AI286" s="45">
        <v>0.6985815602836879</v>
      </c>
      <c r="AJ286" s="33">
        <f t="shared" si="10"/>
        <v>0</v>
      </c>
      <c r="AK286" s="26">
        <v>1317</v>
      </c>
      <c r="AL286" s="26">
        <v>1006</v>
      </c>
      <c r="AM286" s="11">
        <v>226</v>
      </c>
      <c r="AN286" s="46">
        <v>0.76385725132877758</v>
      </c>
    </row>
    <row r="287" spans="2:40" ht="16.5" x14ac:dyDescent="0.25">
      <c r="B287" s="10">
        <v>45209</v>
      </c>
      <c r="C287" s="11">
        <v>305</v>
      </c>
      <c r="D287" s="11">
        <v>254</v>
      </c>
      <c r="E287" s="11">
        <v>97</v>
      </c>
      <c r="F287" s="20">
        <v>0.83278688524590161</v>
      </c>
      <c r="G287" s="11">
        <v>1595</v>
      </c>
      <c r="H287" s="11">
        <v>1282</v>
      </c>
      <c r="I287" s="11">
        <v>231</v>
      </c>
      <c r="J287" s="20">
        <v>0.80376175548589346</v>
      </c>
      <c r="K287" s="32">
        <f t="shared" si="9"/>
        <v>0</v>
      </c>
      <c r="L287" s="11">
        <v>7546</v>
      </c>
      <c r="M287" s="11">
        <v>6625</v>
      </c>
      <c r="N287" s="11">
        <v>709</v>
      </c>
      <c r="O287" s="35">
        <v>0.87794858203021464</v>
      </c>
      <c r="P287" s="11">
        <v>354</v>
      </c>
      <c r="Q287" s="11">
        <v>262</v>
      </c>
      <c r="R287" s="11">
        <v>79</v>
      </c>
      <c r="S287" s="20">
        <v>0.74011299435028244</v>
      </c>
      <c r="T287" s="11">
        <v>94</v>
      </c>
      <c r="U287" s="11">
        <v>78</v>
      </c>
      <c r="V287" s="11">
        <v>17</v>
      </c>
      <c r="W287" s="35">
        <v>0.82978723404255317</v>
      </c>
      <c r="X287" s="11">
        <v>518</v>
      </c>
      <c r="Y287" s="11">
        <v>367</v>
      </c>
      <c r="Z287" s="11">
        <v>129</v>
      </c>
      <c r="AA287" s="35">
        <v>0.70849420849420852</v>
      </c>
      <c r="AB287" s="26">
        <v>286</v>
      </c>
      <c r="AC287" s="26">
        <v>238</v>
      </c>
      <c r="AD287" s="26">
        <v>50</v>
      </c>
      <c r="AE287" s="36">
        <v>0.83216783216783219</v>
      </c>
      <c r="AF287" s="28">
        <v>282</v>
      </c>
      <c r="AG287" s="28">
        <v>214</v>
      </c>
      <c r="AH287" s="28">
        <v>43</v>
      </c>
      <c r="AI287" s="45">
        <v>0.75886524822695034</v>
      </c>
      <c r="AJ287" s="33">
        <f t="shared" si="10"/>
        <v>0</v>
      </c>
      <c r="AK287" s="26">
        <v>1306</v>
      </c>
      <c r="AL287" s="26">
        <v>978</v>
      </c>
      <c r="AM287" s="11">
        <v>253</v>
      </c>
      <c r="AN287" s="38">
        <v>0.74885145482388971</v>
      </c>
    </row>
    <row r="288" spans="2:40" ht="16.5" x14ac:dyDescent="0.25">
      <c r="B288" s="10">
        <v>45210</v>
      </c>
      <c r="C288" s="11">
        <v>305</v>
      </c>
      <c r="D288" s="11">
        <v>232</v>
      </c>
      <c r="E288" s="11">
        <v>77</v>
      </c>
      <c r="F288" s="20">
        <v>0.76065573770491801</v>
      </c>
      <c r="G288" s="11">
        <v>1595</v>
      </c>
      <c r="H288" s="11">
        <v>1247</v>
      </c>
      <c r="I288" s="11">
        <v>277</v>
      </c>
      <c r="J288" s="20">
        <v>0.78181818181818186</v>
      </c>
      <c r="K288" s="32">
        <f t="shared" si="9"/>
        <v>0</v>
      </c>
      <c r="L288" s="11">
        <v>7546</v>
      </c>
      <c r="M288" s="11">
        <v>6491</v>
      </c>
      <c r="N288" s="11">
        <v>843</v>
      </c>
      <c r="O288" s="35">
        <v>0.86019082957858473</v>
      </c>
      <c r="P288" s="11">
        <v>354</v>
      </c>
      <c r="Q288" s="11">
        <v>266</v>
      </c>
      <c r="R288" s="11">
        <v>75</v>
      </c>
      <c r="S288" s="20">
        <v>0.75141242937853103</v>
      </c>
      <c r="T288" s="11">
        <v>94</v>
      </c>
      <c r="U288" s="11">
        <v>71</v>
      </c>
      <c r="V288" s="11">
        <v>17</v>
      </c>
      <c r="W288" s="20">
        <v>0.75531914893617025</v>
      </c>
      <c r="X288" s="11">
        <v>518</v>
      </c>
      <c r="Y288" s="11">
        <v>379</v>
      </c>
      <c r="Z288" s="11">
        <v>123</v>
      </c>
      <c r="AA288" s="20">
        <v>0.73166023166023164</v>
      </c>
      <c r="AB288" s="11">
        <v>286</v>
      </c>
      <c r="AC288" s="11">
        <v>232</v>
      </c>
      <c r="AD288" s="11">
        <v>53</v>
      </c>
      <c r="AE288" s="20">
        <v>0.81118881118881114</v>
      </c>
      <c r="AF288" s="11">
        <v>282</v>
      </c>
      <c r="AG288" s="11">
        <v>223</v>
      </c>
      <c r="AH288" s="11">
        <v>36</v>
      </c>
      <c r="AI288" s="20">
        <v>0.79078014184397161</v>
      </c>
      <c r="AJ288" s="33">
        <f t="shared" si="10"/>
        <v>0</v>
      </c>
      <c r="AK288" s="26">
        <v>1306</v>
      </c>
      <c r="AL288" s="26">
        <v>999</v>
      </c>
      <c r="AM288" s="11">
        <v>232</v>
      </c>
      <c r="AN288" s="38">
        <v>0.76493108728943338</v>
      </c>
    </row>
    <row r="289" spans="2:40" ht="16.5" x14ac:dyDescent="0.25">
      <c r="B289" s="10">
        <v>45211</v>
      </c>
      <c r="C289" s="11">
        <v>305</v>
      </c>
      <c r="D289" s="11">
        <v>241</v>
      </c>
      <c r="E289" s="11">
        <v>62</v>
      </c>
      <c r="F289" s="20">
        <v>0.79016393442622945</v>
      </c>
      <c r="G289" s="11">
        <v>1595</v>
      </c>
      <c r="H289" s="11">
        <v>1306</v>
      </c>
      <c r="I289" s="11">
        <v>217</v>
      </c>
      <c r="J289" s="20">
        <v>0.81880877742946712</v>
      </c>
      <c r="K289" s="32">
        <f t="shared" si="9"/>
        <v>0</v>
      </c>
      <c r="L289" s="11">
        <v>7546</v>
      </c>
      <c r="M289" s="11">
        <v>6521</v>
      </c>
      <c r="N289" s="11">
        <v>807</v>
      </c>
      <c r="O289" s="35">
        <v>0.86416644579909885</v>
      </c>
      <c r="P289" s="11">
        <v>354</v>
      </c>
      <c r="Q289" s="11">
        <v>255</v>
      </c>
      <c r="R289" s="11">
        <v>93</v>
      </c>
      <c r="S289" s="20">
        <v>0.72033898305084743</v>
      </c>
      <c r="T289" s="11">
        <v>94</v>
      </c>
      <c r="U289" s="11">
        <v>72</v>
      </c>
      <c r="V289" s="11">
        <v>23</v>
      </c>
      <c r="W289" s="20">
        <v>0.76595744680851063</v>
      </c>
      <c r="X289" s="11">
        <v>518</v>
      </c>
      <c r="Y289" s="11">
        <v>347</v>
      </c>
      <c r="Z289" s="11">
        <v>136</v>
      </c>
      <c r="AA289" s="35">
        <v>0.66988416988416988</v>
      </c>
      <c r="AB289" s="26">
        <v>286</v>
      </c>
      <c r="AC289" s="26">
        <v>228</v>
      </c>
      <c r="AD289" s="26">
        <v>56</v>
      </c>
      <c r="AE289" s="36">
        <v>0.79720279720279719</v>
      </c>
      <c r="AF289" s="28">
        <v>282</v>
      </c>
      <c r="AG289" s="28">
        <v>210</v>
      </c>
      <c r="AH289" s="28">
        <v>49</v>
      </c>
      <c r="AI289" s="37">
        <v>0.74468085106382975</v>
      </c>
      <c r="AJ289" s="33">
        <f t="shared" si="10"/>
        <v>0</v>
      </c>
      <c r="AK289" s="26">
        <v>1306</v>
      </c>
      <c r="AL289" s="26">
        <v>989</v>
      </c>
      <c r="AM289" s="11">
        <v>242</v>
      </c>
      <c r="AN289" s="38">
        <v>0.75727411944869827</v>
      </c>
    </row>
    <row r="290" spans="2:40" ht="16.5" x14ac:dyDescent="0.25">
      <c r="B290" s="10">
        <v>45212</v>
      </c>
      <c r="C290" s="11">
        <v>305</v>
      </c>
      <c r="D290" s="11">
        <v>230</v>
      </c>
      <c r="E290" s="11">
        <v>74</v>
      </c>
      <c r="F290" s="20">
        <v>0.75409836065573765</v>
      </c>
      <c r="G290" s="11">
        <v>1595</v>
      </c>
      <c r="H290" s="11">
        <v>1276</v>
      </c>
      <c r="I290" s="11">
        <v>252</v>
      </c>
      <c r="J290" s="20">
        <v>0.8</v>
      </c>
      <c r="K290" s="32">
        <f t="shared" si="9"/>
        <v>0</v>
      </c>
      <c r="L290" s="26">
        <v>7546</v>
      </c>
      <c r="M290" s="26">
        <v>6579</v>
      </c>
      <c r="N290" s="26">
        <v>753</v>
      </c>
      <c r="O290" s="36">
        <v>0.8718526371587596</v>
      </c>
      <c r="P290" s="11">
        <v>354</v>
      </c>
      <c r="Q290" s="11">
        <v>248</v>
      </c>
      <c r="R290" s="11">
        <v>96</v>
      </c>
      <c r="S290" s="20">
        <v>0.70056497175141241</v>
      </c>
      <c r="T290" s="11">
        <v>94</v>
      </c>
      <c r="U290" s="11">
        <v>73</v>
      </c>
      <c r="V290" s="11">
        <v>15</v>
      </c>
      <c r="W290" s="20">
        <v>0.77659574468085102</v>
      </c>
      <c r="X290" s="11">
        <v>518</v>
      </c>
      <c r="Y290" s="11">
        <v>360</v>
      </c>
      <c r="Z290" s="11">
        <v>137</v>
      </c>
      <c r="AA290" s="20">
        <v>0.69498069498069504</v>
      </c>
      <c r="AB290" s="26">
        <v>286</v>
      </c>
      <c r="AC290" s="26">
        <v>229</v>
      </c>
      <c r="AD290" s="26">
        <v>53</v>
      </c>
      <c r="AE290" s="27">
        <v>0.80069930069930073</v>
      </c>
      <c r="AF290" s="28">
        <v>282</v>
      </c>
      <c r="AG290" s="28">
        <v>214</v>
      </c>
      <c r="AH290" s="28">
        <v>46</v>
      </c>
      <c r="AI290" s="37">
        <v>0.75886524822695034</v>
      </c>
      <c r="AJ290" s="33">
        <f t="shared" si="10"/>
        <v>0</v>
      </c>
      <c r="AK290" s="26">
        <v>1306</v>
      </c>
      <c r="AL290" s="26">
        <v>975</v>
      </c>
      <c r="AM290" s="11">
        <v>256</v>
      </c>
      <c r="AN290" s="38">
        <v>0.74655436447166923</v>
      </c>
    </row>
    <row r="291" spans="2:40" ht="16.5" x14ac:dyDescent="0.25">
      <c r="B291" s="10">
        <v>45213</v>
      </c>
      <c r="C291" s="11">
        <v>305</v>
      </c>
      <c r="D291" s="11">
        <v>227</v>
      </c>
      <c r="E291" s="11">
        <v>73</v>
      </c>
      <c r="F291" s="20">
        <v>0.74426229508196717</v>
      </c>
      <c r="G291" s="11">
        <v>1595</v>
      </c>
      <c r="H291" s="11">
        <v>1249</v>
      </c>
      <c r="I291" s="11">
        <v>277</v>
      </c>
      <c r="J291" s="20">
        <v>0.78307210031347962</v>
      </c>
      <c r="K291" s="32">
        <f t="shared" si="9"/>
        <v>0</v>
      </c>
      <c r="L291" s="28">
        <v>7546</v>
      </c>
      <c r="M291" s="28">
        <v>6489</v>
      </c>
      <c r="N291" s="28">
        <v>839</v>
      </c>
      <c r="O291" s="37">
        <v>0.85992578849721701</v>
      </c>
      <c r="P291" s="11">
        <v>354</v>
      </c>
      <c r="Q291" s="11">
        <v>245</v>
      </c>
      <c r="R291" s="11">
        <v>103</v>
      </c>
      <c r="S291" s="20">
        <v>0.69209039548022599</v>
      </c>
      <c r="T291" s="11">
        <v>94</v>
      </c>
      <c r="U291" s="11">
        <v>70</v>
      </c>
      <c r="V291" s="11">
        <v>25</v>
      </c>
      <c r="W291" s="20">
        <v>0.74468085106382975</v>
      </c>
      <c r="X291" s="11">
        <v>518</v>
      </c>
      <c r="Y291" s="11">
        <v>371</v>
      </c>
      <c r="Z291" s="11">
        <v>131</v>
      </c>
      <c r="AA291" s="35">
        <v>0.71621621621621623</v>
      </c>
      <c r="AB291" s="26">
        <v>286</v>
      </c>
      <c r="AC291" s="26">
        <v>230</v>
      </c>
      <c r="AD291" s="26">
        <v>53</v>
      </c>
      <c r="AE291" s="36">
        <v>0.80419580419580416</v>
      </c>
      <c r="AF291" s="28">
        <v>282</v>
      </c>
      <c r="AG291" s="28">
        <v>209</v>
      </c>
      <c r="AH291" s="28">
        <v>48</v>
      </c>
      <c r="AI291" s="37">
        <v>0.74113475177304966</v>
      </c>
      <c r="AJ291" s="33">
        <f t="shared" si="10"/>
        <v>0</v>
      </c>
      <c r="AK291" s="26">
        <v>1306</v>
      </c>
      <c r="AL291" s="26">
        <v>975</v>
      </c>
      <c r="AM291" s="11">
        <v>243</v>
      </c>
      <c r="AN291" s="38">
        <v>0.74655436447166923</v>
      </c>
    </row>
    <row r="292" spans="2:40" ht="16.5" x14ac:dyDescent="0.25">
      <c r="B292" s="10">
        <v>45214</v>
      </c>
      <c r="C292" s="11">
        <v>305</v>
      </c>
      <c r="D292" s="11">
        <v>234</v>
      </c>
      <c r="E292" s="11">
        <v>76</v>
      </c>
      <c r="F292" s="20">
        <v>0.76721311475409837</v>
      </c>
      <c r="G292" s="11">
        <v>1595</v>
      </c>
      <c r="H292" s="11">
        <v>1251</v>
      </c>
      <c r="I292" s="11">
        <v>276</v>
      </c>
      <c r="J292" s="20">
        <v>0.78432601880877739</v>
      </c>
      <c r="K292" s="32">
        <f t="shared" si="9"/>
        <v>0</v>
      </c>
      <c r="L292" s="26">
        <v>7546</v>
      </c>
      <c r="M292" s="26">
        <v>6481</v>
      </c>
      <c r="N292" s="11">
        <v>909</v>
      </c>
      <c r="O292" s="38">
        <v>0.85886562417174661</v>
      </c>
      <c r="P292" s="11">
        <v>354</v>
      </c>
      <c r="Q292" s="11">
        <v>229</v>
      </c>
      <c r="R292" s="11">
        <v>108</v>
      </c>
      <c r="S292" s="35">
        <v>0.64689265536723162</v>
      </c>
      <c r="T292" s="11">
        <v>94</v>
      </c>
      <c r="U292" s="11">
        <v>70</v>
      </c>
      <c r="V292" s="11">
        <v>25</v>
      </c>
      <c r="W292" s="20">
        <v>0.74468085106382975</v>
      </c>
      <c r="X292" s="11">
        <v>518</v>
      </c>
      <c r="Y292" s="11">
        <v>358</v>
      </c>
      <c r="Z292" s="11">
        <v>144</v>
      </c>
      <c r="AA292" s="20">
        <v>0.69111969111969107</v>
      </c>
      <c r="AB292" s="26">
        <v>286</v>
      </c>
      <c r="AC292" s="26">
        <v>232</v>
      </c>
      <c r="AD292" s="26">
        <v>55</v>
      </c>
      <c r="AE292" s="27">
        <v>0.81118881118881114</v>
      </c>
      <c r="AF292" s="28">
        <v>282</v>
      </c>
      <c r="AG292" s="28">
        <v>209</v>
      </c>
      <c r="AH292" s="28">
        <v>48</v>
      </c>
      <c r="AI292" s="37">
        <v>0.74113475177304966</v>
      </c>
      <c r="AJ292" s="33">
        <f t="shared" si="10"/>
        <v>0</v>
      </c>
      <c r="AK292" s="26">
        <v>1306</v>
      </c>
      <c r="AL292" s="26">
        <v>950</v>
      </c>
      <c r="AM292" s="11">
        <v>278</v>
      </c>
      <c r="AN292" s="38">
        <v>0.72741194486983152</v>
      </c>
    </row>
    <row r="293" spans="2:40" ht="16.5" x14ac:dyDescent="0.25">
      <c r="B293" s="10">
        <v>45215</v>
      </c>
      <c r="C293" s="11">
        <v>305</v>
      </c>
      <c r="D293" s="11">
        <v>223</v>
      </c>
      <c r="E293" s="11">
        <v>85</v>
      </c>
      <c r="F293" s="20">
        <v>0.73114754098360657</v>
      </c>
      <c r="G293" s="11">
        <v>1595</v>
      </c>
      <c r="H293" s="11">
        <v>1208</v>
      </c>
      <c r="I293" s="11">
        <v>302</v>
      </c>
      <c r="J293" s="20">
        <v>0.75736677115987461</v>
      </c>
      <c r="K293" s="32">
        <f t="shared" si="9"/>
        <v>0</v>
      </c>
      <c r="L293" s="28">
        <v>7546</v>
      </c>
      <c r="M293" s="28">
        <v>6453</v>
      </c>
      <c r="N293" s="28">
        <v>874</v>
      </c>
      <c r="O293" s="37">
        <v>0.85515504903260009</v>
      </c>
      <c r="P293" s="11">
        <v>354</v>
      </c>
      <c r="Q293" s="11">
        <v>244</v>
      </c>
      <c r="R293" s="11">
        <v>106</v>
      </c>
      <c r="S293" s="20">
        <v>0.68926553672316382</v>
      </c>
      <c r="T293" s="11">
        <v>94</v>
      </c>
      <c r="U293" s="11">
        <v>72</v>
      </c>
      <c r="V293" s="11">
        <v>16</v>
      </c>
      <c r="W293" s="20">
        <v>0.76595744680851063</v>
      </c>
      <c r="X293" s="11">
        <v>518</v>
      </c>
      <c r="Y293" s="11">
        <v>378</v>
      </c>
      <c r="Z293" s="11">
        <v>125</v>
      </c>
      <c r="AA293" s="35">
        <v>0.72972972972972971</v>
      </c>
      <c r="AB293" s="26">
        <v>286</v>
      </c>
      <c r="AC293" s="26">
        <v>221</v>
      </c>
      <c r="AD293" s="26">
        <v>67</v>
      </c>
      <c r="AE293" s="36">
        <v>0.77272727272727271</v>
      </c>
      <c r="AF293" s="28">
        <v>282</v>
      </c>
      <c r="AG293" s="28">
        <v>209</v>
      </c>
      <c r="AH293" s="28">
        <v>48</v>
      </c>
      <c r="AI293" s="37">
        <v>0.74113475177304966</v>
      </c>
      <c r="AJ293" s="33">
        <f t="shared" si="10"/>
        <v>0</v>
      </c>
      <c r="AK293" s="26">
        <v>1306</v>
      </c>
      <c r="AL293" s="26">
        <v>977</v>
      </c>
      <c r="AM293" s="11">
        <v>245</v>
      </c>
      <c r="AN293" s="38">
        <v>0.74808575803981625</v>
      </c>
    </row>
    <row r="294" spans="2:40" ht="16.5" x14ac:dyDescent="0.25">
      <c r="B294" s="10">
        <v>45216</v>
      </c>
      <c r="C294" s="11">
        <v>305</v>
      </c>
      <c r="D294" s="11">
        <v>221</v>
      </c>
      <c r="E294" s="11">
        <v>84</v>
      </c>
      <c r="F294" s="20">
        <v>0.72459016393442621</v>
      </c>
      <c r="G294" s="11">
        <v>1595</v>
      </c>
      <c r="H294" s="11">
        <v>1233</v>
      </c>
      <c r="I294" s="11">
        <v>314</v>
      </c>
      <c r="J294" s="20">
        <v>0.77304075235109715</v>
      </c>
      <c r="K294" s="32">
        <f t="shared" si="9"/>
        <v>0</v>
      </c>
      <c r="L294" s="26">
        <v>7546</v>
      </c>
      <c r="M294" s="26">
        <v>6475</v>
      </c>
      <c r="N294" s="11">
        <v>840</v>
      </c>
      <c r="O294" s="38">
        <v>0.85807050092764381</v>
      </c>
      <c r="P294" s="11">
        <v>354</v>
      </c>
      <c r="Q294" s="11">
        <v>245</v>
      </c>
      <c r="R294" s="11">
        <v>97</v>
      </c>
      <c r="S294" s="35">
        <v>0.69209039548022599</v>
      </c>
      <c r="T294" s="11">
        <v>97</v>
      </c>
      <c r="U294" s="11">
        <v>71</v>
      </c>
      <c r="V294" s="11">
        <v>17</v>
      </c>
      <c r="W294" s="20">
        <v>0.73195876288659789</v>
      </c>
      <c r="X294" s="11">
        <v>518</v>
      </c>
      <c r="Y294" s="11">
        <v>354</v>
      </c>
      <c r="Z294" s="11">
        <v>146</v>
      </c>
      <c r="AA294" s="20">
        <v>0.68339768339768336</v>
      </c>
      <c r="AB294" s="26">
        <v>286</v>
      </c>
      <c r="AC294" s="26">
        <v>236</v>
      </c>
      <c r="AD294" s="26">
        <v>48</v>
      </c>
      <c r="AE294" s="27">
        <v>0.82517482517482521</v>
      </c>
      <c r="AF294" s="28">
        <v>287</v>
      </c>
      <c r="AG294" s="28">
        <v>209</v>
      </c>
      <c r="AH294" s="28">
        <v>50</v>
      </c>
      <c r="AI294" s="37">
        <v>0.72822299651567945</v>
      </c>
      <c r="AJ294" s="33">
        <f t="shared" si="10"/>
        <v>5</v>
      </c>
      <c r="AK294" s="26">
        <v>1306</v>
      </c>
      <c r="AL294" s="26">
        <v>951</v>
      </c>
      <c r="AM294" s="11">
        <v>276</v>
      </c>
      <c r="AN294" s="38">
        <v>0.72817764165390508</v>
      </c>
    </row>
    <row r="295" spans="2:40" ht="16.5" x14ac:dyDescent="0.25">
      <c r="B295" s="10">
        <v>45217</v>
      </c>
      <c r="C295" s="11">
        <v>305</v>
      </c>
      <c r="D295" s="11">
        <v>230</v>
      </c>
      <c r="E295" s="11">
        <v>85</v>
      </c>
      <c r="F295" s="20">
        <v>0.75409836065573765</v>
      </c>
      <c r="G295" s="11">
        <v>1595</v>
      </c>
      <c r="H295" s="11">
        <v>1274</v>
      </c>
      <c r="I295" s="11">
        <v>251</v>
      </c>
      <c r="J295" s="20">
        <v>0.79874608150470217</v>
      </c>
      <c r="K295" s="32">
        <f t="shared" si="9"/>
        <v>0</v>
      </c>
      <c r="L295" s="28">
        <v>7593</v>
      </c>
      <c r="M295" s="28">
        <v>6563</v>
      </c>
      <c r="N295" s="28">
        <v>781</v>
      </c>
      <c r="O295" s="37">
        <v>0.86434874226261027</v>
      </c>
      <c r="P295" s="11">
        <v>354</v>
      </c>
      <c r="Q295" s="11">
        <v>253</v>
      </c>
      <c r="R295" s="11">
        <v>91</v>
      </c>
      <c r="S295" s="20">
        <v>0.71468926553672318</v>
      </c>
      <c r="T295" s="11">
        <v>97</v>
      </c>
      <c r="U295" s="11">
        <v>86</v>
      </c>
      <c r="V295" s="11">
        <v>9</v>
      </c>
      <c r="W295" s="20">
        <v>0.88659793814432986</v>
      </c>
      <c r="X295" s="11">
        <v>518</v>
      </c>
      <c r="Y295" s="11">
        <v>367</v>
      </c>
      <c r="Z295" s="11">
        <v>130</v>
      </c>
      <c r="AA295" s="35">
        <v>0.70849420849420852</v>
      </c>
      <c r="AB295" s="26">
        <v>286</v>
      </c>
      <c r="AC295" s="26">
        <v>227</v>
      </c>
      <c r="AD295" s="26">
        <v>61</v>
      </c>
      <c r="AE295" s="36">
        <v>0.79370629370629375</v>
      </c>
      <c r="AF295" s="28">
        <v>287</v>
      </c>
      <c r="AG295" s="28">
        <v>209</v>
      </c>
      <c r="AH295" s="28">
        <v>50</v>
      </c>
      <c r="AI295" s="37">
        <v>0.72822299651567945</v>
      </c>
      <c r="AJ295" s="33">
        <f t="shared" si="10"/>
        <v>0</v>
      </c>
      <c r="AK295" s="26">
        <v>1306</v>
      </c>
      <c r="AL295" s="26">
        <v>972</v>
      </c>
      <c r="AM295" s="11">
        <v>253</v>
      </c>
      <c r="AN295" s="38">
        <v>0.74425727411944875</v>
      </c>
    </row>
    <row r="296" spans="2:40" ht="16.5" x14ac:dyDescent="0.25">
      <c r="B296" s="10">
        <v>45218</v>
      </c>
      <c r="C296" s="11">
        <v>305</v>
      </c>
      <c r="D296" s="11">
        <v>234</v>
      </c>
      <c r="E296" s="11">
        <v>79</v>
      </c>
      <c r="F296" s="20">
        <v>0.77</v>
      </c>
      <c r="G296" s="11">
        <v>1595</v>
      </c>
      <c r="H296" s="11">
        <v>1253</v>
      </c>
      <c r="I296" s="11">
        <v>272</v>
      </c>
      <c r="J296" s="20">
        <v>0.79</v>
      </c>
      <c r="K296" s="32">
        <f t="shared" si="9"/>
        <v>0</v>
      </c>
      <c r="L296" s="26">
        <v>7593</v>
      </c>
      <c r="M296" s="26">
        <v>6729</v>
      </c>
      <c r="N296" s="11">
        <v>634</v>
      </c>
      <c r="O296" s="38">
        <v>0.89</v>
      </c>
      <c r="P296" s="11">
        <v>354</v>
      </c>
      <c r="Q296" s="11">
        <v>247</v>
      </c>
      <c r="R296" s="11">
        <v>98</v>
      </c>
      <c r="S296" s="35">
        <v>0.69774011299435024</v>
      </c>
      <c r="T296" s="11">
        <v>97</v>
      </c>
      <c r="U296" s="11">
        <v>75</v>
      </c>
      <c r="V296" s="11">
        <v>13</v>
      </c>
      <c r="W296" s="20">
        <v>0.77319587628865982</v>
      </c>
      <c r="X296" s="11">
        <v>518</v>
      </c>
      <c r="Y296" s="11">
        <v>352</v>
      </c>
      <c r="Z296" s="11">
        <v>152</v>
      </c>
      <c r="AA296" s="20">
        <v>0.67953667953667951</v>
      </c>
      <c r="AB296" s="26">
        <v>286</v>
      </c>
      <c r="AC296" s="26">
        <v>237</v>
      </c>
      <c r="AD296" s="26">
        <v>54</v>
      </c>
      <c r="AE296" s="27">
        <v>0.82867132867132864</v>
      </c>
      <c r="AF296" s="28">
        <v>287</v>
      </c>
      <c r="AG296" s="28">
        <v>203</v>
      </c>
      <c r="AH296" s="28">
        <v>56</v>
      </c>
      <c r="AI296" s="37">
        <v>0.70731707317073167</v>
      </c>
      <c r="AJ296" s="33">
        <f t="shared" si="10"/>
        <v>0</v>
      </c>
      <c r="AK296" s="26">
        <v>1306</v>
      </c>
      <c r="AL296" s="26">
        <v>988</v>
      </c>
      <c r="AM296" s="11">
        <v>253</v>
      </c>
      <c r="AN296" s="38">
        <v>0.75650842266462481</v>
      </c>
    </row>
    <row r="297" spans="2:40" ht="16.5" x14ac:dyDescent="0.25">
      <c r="B297" s="10">
        <v>45219</v>
      </c>
      <c r="C297" s="11">
        <v>305</v>
      </c>
      <c r="D297" s="11">
        <v>219</v>
      </c>
      <c r="E297" s="11">
        <v>89</v>
      </c>
      <c r="F297" s="20">
        <v>0.71803278688524586</v>
      </c>
      <c r="G297" s="11">
        <v>1595</v>
      </c>
      <c r="H297" s="11">
        <v>1271</v>
      </c>
      <c r="I297" s="11">
        <v>278</v>
      </c>
      <c r="J297" s="20">
        <v>0.79686520376175551</v>
      </c>
      <c r="K297" s="32">
        <f t="shared" si="9"/>
        <v>0</v>
      </c>
      <c r="L297" s="28">
        <v>7593</v>
      </c>
      <c r="M297" s="28">
        <v>6655</v>
      </c>
      <c r="N297" s="28">
        <v>689</v>
      </c>
      <c r="O297" s="37">
        <v>0.87646516528381402</v>
      </c>
      <c r="P297" s="11">
        <v>354</v>
      </c>
      <c r="Q297" s="11">
        <v>255</v>
      </c>
      <c r="R297" s="11">
        <v>95</v>
      </c>
      <c r="S297" s="20">
        <v>0.72033898305084743</v>
      </c>
      <c r="T297" s="11">
        <v>97</v>
      </c>
      <c r="U297" s="11">
        <v>64</v>
      </c>
      <c r="V297" s="11">
        <v>24</v>
      </c>
      <c r="W297" s="20">
        <v>0.65979381443298968</v>
      </c>
      <c r="X297" s="11">
        <v>518</v>
      </c>
      <c r="Y297" s="11">
        <v>366</v>
      </c>
      <c r="Z297" s="11">
        <v>137</v>
      </c>
      <c r="AA297" s="35">
        <v>0.70656370656370659</v>
      </c>
      <c r="AB297" s="26">
        <v>286</v>
      </c>
      <c r="AC297" s="26">
        <v>207</v>
      </c>
      <c r="AD297" s="26">
        <v>82</v>
      </c>
      <c r="AE297" s="36">
        <v>0.72377622377622375</v>
      </c>
      <c r="AF297" s="28">
        <v>287</v>
      </c>
      <c r="AG297" s="28">
        <v>206</v>
      </c>
      <c r="AH297" s="28">
        <v>53</v>
      </c>
      <c r="AI297" s="37">
        <v>0.71777003484320556</v>
      </c>
      <c r="AJ297" s="33">
        <f t="shared" si="10"/>
        <v>0</v>
      </c>
      <c r="AK297" s="26">
        <v>1306</v>
      </c>
      <c r="AL297" s="26">
        <v>977</v>
      </c>
      <c r="AM297" s="11">
        <v>238</v>
      </c>
      <c r="AN297" s="38">
        <v>0.74808575803981625</v>
      </c>
    </row>
    <row r="298" spans="2:40" ht="16.5" x14ac:dyDescent="0.25">
      <c r="B298" s="10">
        <v>45220</v>
      </c>
      <c r="C298" s="11">
        <v>305</v>
      </c>
      <c r="D298" s="11">
        <v>226</v>
      </c>
      <c r="E298" s="11">
        <v>86</v>
      </c>
      <c r="F298" s="20">
        <v>0.74098360655737705</v>
      </c>
      <c r="G298" s="11">
        <v>1595</v>
      </c>
      <c r="H298" s="11">
        <v>1254</v>
      </c>
      <c r="I298" s="11">
        <v>279</v>
      </c>
      <c r="J298" s="20">
        <v>0.78620689655172415</v>
      </c>
      <c r="K298" s="32">
        <f t="shared" si="9"/>
        <v>0</v>
      </c>
      <c r="L298" s="26">
        <v>7593</v>
      </c>
      <c r="M298" s="26">
        <v>6653</v>
      </c>
      <c r="N298" s="11">
        <v>707</v>
      </c>
      <c r="O298" s="38">
        <v>0.8762017647833531</v>
      </c>
      <c r="P298" s="11">
        <v>354</v>
      </c>
      <c r="Q298" s="11">
        <v>274</v>
      </c>
      <c r="R298" s="11">
        <v>70</v>
      </c>
      <c r="S298" s="35">
        <v>0.77401129943502822</v>
      </c>
      <c r="T298" s="11">
        <v>97</v>
      </c>
      <c r="U298" s="11">
        <v>74</v>
      </c>
      <c r="V298" s="11">
        <v>14</v>
      </c>
      <c r="W298" s="20">
        <v>0.76288659793814428</v>
      </c>
      <c r="X298" s="11">
        <v>518</v>
      </c>
      <c r="Y298" s="11">
        <v>373</v>
      </c>
      <c r="Z298" s="11">
        <v>126</v>
      </c>
      <c r="AA298" s="20">
        <v>0.72007722007722008</v>
      </c>
      <c r="AB298" s="26">
        <v>286</v>
      </c>
      <c r="AC298" s="26">
        <v>250</v>
      </c>
      <c r="AD298" s="26">
        <v>46</v>
      </c>
      <c r="AE298" s="27">
        <v>0.87412587412587417</v>
      </c>
      <c r="AF298" s="28">
        <v>287</v>
      </c>
      <c r="AG298" s="28">
        <v>192</v>
      </c>
      <c r="AH298" s="28">
        <v>65</v>
      </c>
      <c r="AI298" s="37">
        <v>0.66898954703832758</v>
      </c>
      <c r="AJ298" s="33">
        <f t="shared" si="10"/>
        <v>0</v>
      </c>
      <c r="AK298" s="26">
        <v>1306</v>
      </c>
      <c r="AL298" s="26">
        <v>958</v>
      </c>
      <c r="AM298" s="11">
        <v>257</v>
      </c>
      <c r="AN298" s="38">
        <v>0.7335375191424196</v>
      </c>
    </row>
    <row r="299" spans="2:40" ht="16.5" x14ac:dyDescent="0.25">
      <c r="B299" s="10">
        <v>45221</v>
      </c>
      <c r="C299" s="11">
        <v>305</v>
      </c>
      <c r="D299" s="11">
        <v>266</v>
      </c>
      <c r="E299" s="11">
        <v>73</v>
      </c>
      <c r="F299" s="20">
        <v>0.87213114754098364</v>
      </c>
      <c r="G299" s="11">
        <v>1595</v>
      </c>
      <c r="H299" s="11">
        <v>1240</v>
      </c>
      <c r="I299" s="11">
        <v>305</v>
      </c>
      <c r="J299" s="20">
        <v>0.77742946708463945</v>
      </c>
      <c r="K299" s="32">
        <f t="shared" si="9"/>
        <v>0</v>
      </c>
      <c r="L299" s="28">
        <v>7593</v>
      </c>
      <c r="M299" s="28">
        <v>6581</v>
      </c>
      <c r="N299" s="28">
        <v>750</v>
      </c>
      <c r="O299" s="37">
        <v>0.86671934676675888</v>
      </c>
      <c r="P299" s="11">
        <v>354</v>
      </c>
      <c r="Q299" s="11">
        <v>258</v>
      </c>
      <c r="R299" s="11">
        <v>85</v>
      </c>
      <c r="S299" s="20">
        <v>0.72881355932203384</v>
      </c>
      <c r="T299" s="11">
        <v>95</v>
      </c>
      <c r="U299" s="11">
        <v>70</v>
      </c>
      <c r="V299" s="11">
        <v>18</v>
      </c>
      <c r="W299" s="20">
        <v>0.73684210526315785</v>
      </c>
      <c r="X299" s="11">
        <v>518</v>
      </c>
      <c r="Y299" s="11">
        <v>374</v>
      </c>
      <c r="Z299" s="11">
        <v>123</v>
      </c>
      <c r="AA299" s="35">
        <v>0.72200772200772201</v>
      </c>
      <c r="AB299" s="26">
        <v>286</v>
      </c>
      <c r="AC299" s="26">
        <v>231</v>
      </c>
      <c r="AD299" s="26">
        <v>60</v>
      </c>
      <c r="AE299" s="36">
        <v>0.80769230769230771</v>
      </c>
      <c r="AF299" s="28">
        <v>287</v>
      </c>
      <c r="AG299" s="28">
        <v>190</v>
      </c>
      <c r="AH299" s="28">
        <v>67</v>
      </c>
      <c r="AI299" s="37">
        <v>0.66202090592334495</v>
      </c>
      <c r="AJ299" s="33">
        <f t="shared" si="10"/>
        <v>0</v>
      </c>
      <c r="AK299" s="26">
        <v>1306</v>
      </c>
      <c r="AL299" s="26">
        <v>967</v>
      </c>
      <c r="AM299" s="11">
        <v>254</v>
      </c>
      <c r="AN299" s="38">
        <v>0.74042879019908114</v>
      </c>
    </row>
    <row r="300" spans="2:40" ht="16.5" x14ac:dyDescent="0.25">
      <c r="B300" s="10">
        <v>45222</v>
      </c>
      <c r="C300" s="11">
        <v>305</v>
      </c>
      <c r="D300" s="11">
        <v>243</v>
      </c>
      <c r="E300" s="11">
        <v>70</v>
      </c>
      <c r="F300" s="20">
        <v>0.79672131147540981</v>
      </c>
      <c r="G300" s="11">
        <v>1595</v>
      </c>
      <c r="H300" s="11">
        <v>1246</v>
      </c>
      <c r="I300" s="11">
        <v>283</v>
      </c>
      <c r="J300" s="20">
        <v>0.78119122257053286</v>
      </c>
      <c r="K300" s="32">
        <f t="shared" si="9"/>
        <v>0</v>
      </c>
      <c r="L300" s="26">
        <v>7593</v>
      </c>
      <c r="M300" s="26">
        <v>6561</v>
      </c>
      <c r="N300" s="11">
        <v>765</v>
      </c>
      <c r="O300" s="38">
        <v>0.86408534176214935</v>
      </c>
      <c r="P300" s="11">
        <v>354</v>
      </c>
      <c r="Q300" s="11">
        <v>242</v>
      </c>
      <c r="R300" s="11">
        <v>105</v>
      </c>
      <c r="S300" s="35">
        <v>0.68361581920903958</v>
      </c>
      <c r="T300" s="11">
        <v>95</v>
      </c>
      <c r="U300" s="11">
        <v>64</v>
      </c>
      <c r="V300" s="11">
        <v>24</v>
      </c>
      <c r="W300" s="20">
        <v>0.67368421052631577</v>
      </c>
      <c r="X300" s="11">
        <v>518</v>
      </c>
      <c r="Y300" s="11">
        <v>342</v>
      </c>
      <c r="Z300" s="11">
        <v>158</v>
      </c>
      <c r="AA300" s="20">
        <v>0.66023166023166024</v>
      </c>
      <c r="AB300" s="26">
        <v>286</v>
      </c>
      <c r="AC300" s="26">
        <v>229</v>
      </c>
      <c r="AD300" s="26">
        <v>61</v>
      </c>
      <c r="AE300" s="27">
        <v>0.80069930069930073</v>
      </c>
      <c r="AF300" s="28">
        <v>287</v>
      </c>
      <c r="AG300" s="28">
        <v>201</v>
      </c>
      <c r="AH300" s="28">
        <v>58</v>
      </c>
      <c r="AI300" s="37">
        <v>0.70034843205574915</v>
      </c>
      <c r="AJ300" s="33">
        <f t="shared" si="10"/>
        <v>0</v>
      </c>
      <c r="AK300" s="26">
        <v>1306</v>
      </c>
      <c r="AL300" s="26">
        <v>966</v>
      </c>
      <c r="AM300" s="11">
        <v>251</v>
      </c>
      <c r="AN300" s="38">
        <v>0.73966309341500769</v>
      </c>
    </row>
    <row r="301" spans="2:40" ht="16.5" x14ac:dyDescent="0.25">
      <c r="B301" s="10">
        <v>45223</v>
      </c>
      <c r="C301" s="11">
        <v>305</v>
      </c>
      <c r="D301" s="11">
        <v>239</v>
      </c>
      <c r="E301" s="11">
        <v>75</v>
      </c>
      <c r="F301" s="20">
        <v>0.78360655737704921</v>
      </c>
      <c r="G301" s="11">
        <v>1595</v>
      </c>
      <c r="H301" s="11">
        <v>1297</v>
      </c>
      <c r="I301" s="11">
        <v>233</v>
      </c>
      <c r="J301" s="20">
        <v>0.81316614420062694</v>
      </c>
      <c r="K301" s="32">
        <f t="shared" si="9"/>
        <v>0</v>
      </c>
      <c r="L301" s="28">
        <v>7595</v>
      </c>
      <c r="M301" s="28">
        <v>6724</v>
      </c>
      <c r="N301" s="28">
        <v>634</v>
      </c>
      <c r="O301" s="37">
        <v>0.88531928900592494</v>
      </c>
      <c r="P301" s="11">
        <v>354</v>
      </c>
      <c r="Q301" s="11">
        <v>275</v>
      </c>
      <c r="R301" s="11">
        <v>72</v>
      </c>
      <c r="S301" s="20">
        <v>0.7768361581920904</v>
      </c>
      <c r="T301" s="11">
        <v>95</v>
      </c>
      <c r="U301" s="11">
        <v>67</v>
      </c>
      <c r="V301" s="11">
        <v>28</v>
      </c>
      <c r="W301" s="20">
        <v>0.70526315789473681</v>
      </c>
      <c r="X301" s="11">
        <v>518</v>
      </c>
      <c r="Y301" s="11">
        <v>357</v>
      </c>
      <c r="Z301" s="11">
        <v>139</v>
      </c>
      <c r="AA301" s="35">
        <v>0.68918918918918914</v>
      </c>
      <c r="AB301" s="26">
        <v>286</v>
      </c>
      <c r="AC301" s="26">
        <v>242</v>
      </c>
      <c r="AD301" s="26">
        <v>47</v>
      </c>
      <c r="AE301" s="36">
        <v>0.84615384615384615</v>
      </c>
      <c r="AF301" s="28">
        <v>287</v>
      </c>
      <c r="AG301" s="28">
        <v>213</v>
      </c>
      <c r="AH301" s="28">
        <v>46</v>
      </c>
      <c r="AI301" s="37">
        <v>0.74216027874564461</v>
      </c>
      <c r="AJ301" s="33">
        <f t="shared" si="10"/>
        <v>0</v>
      </c>
      <c r="AK301" s="26">
        <v>1306</v>
      </c>
      <c r="AL301" s="26">
        <v>977</v>
      </c>
      <c r="AM301" s="11">
        <v>240</v>
      </c>
      <c r="AN301" s="38">
        <v>0.74808575803981625</v>
      </c>
    </row>
    <row r="302" spans="2:40" ht="16.5" x14ac:dyDescent="0.25">
      <c r="B302" s="10">
        <v>45224</v>
      </c>
      <c r="C302" s="11">
        <v>305</v>
      </c>
      <c r="D302" s="11">
        <v>238</v>
      </c>
      <c r="E302" s="11">
        <v>67</v>
      </c>
      <c r="F302" s="20">
        <v>0.78032786885245897</v>
      </c>
      <c r="G302" s="11">
        <v>1595</v>
      </c>
      <c r="H302" s="11">
        <v>1238</v>
      </c>
      <c r="I302" s="11">
        <v>290</v>
      </c>
      <c r="J302" s="20">
        <v>0.77617554858934168</v>
      </c>
      <c r="K302" s="32">
        <f t="shared" si="9"/>
        <v>0</v>
      </c>
      <c r="L302" s="26">
        <v>7595</v>
      </c>
      <c r="M302" s="26">
        <v>6756</v>
      </c>
      <c r="N302" s="11">
        <v>574</v>
      </c>
      <c r="O302" s="38">
        <v>0.88953258722843975</v>
      </c>
      <c r="P302" s="11">
        <v>354</v>
      </c>
      <c r="Q302" s="11">
        <v>269</v>
      </c>
      <c r="R302" s="11">
        <v>74</v>
      </c>
      <c r="S302" s="35">
        <v>0.75988700564971756</v>
      </c>
      <c r="T302" s="11">
        <v>95</v>
      </c>
      <c r="U302" s="11">
        <v>74</v>
      </c>
      <c r="V302" s="11">
        <v>14</v>
      </c>
      <c r="W302" s="20">
        <v>0.77894736842105261</v>
      </c>
      <c r="X302" s="11">
        <v>518</v>
      </c>
      <c r="Y302" s="11">
        <v>365</v>
      </c>
      <c r="Z302" s="11">
        <v>132</v>
      </c>
      <c r="AA302" s="20">
        <v>0.70463320463320467</v>
      </c>
      <c r="AB302" s="26">
        <v>286</v>
      </c>
      <c r="AC302" s="26">
        <v>233</v>
      </c>
      <c r="AD302" s="26">
        <v>54</v>
      </c>
      <c r="AE302" s="27">
        <v>0.81468531468531469</v>
      </c>
      <c r="AF302" s="28">
        <v>287</v>
      </c>
      <c r="AG302" s="28">
        <v>211</v>
      </c>
      <c r="AH302" s="28">
        <v>43</v>
      </c>
      <c r="AI302" s="37">
        <v>0.73519163763066198</v>
      </c>
      <c r="AJ302" s="33">
        <f t="shared" si="10"/>
        <v>0</v>
      </c>
      <c r="AK302" s="26">
        <v>1306</v>
      </c>
      <c r="AL302" s="26">
        <v>974</v>
      </c>
      <c r="AM302" s="11">
        <v>242</v>
      </c>
      <c r="AN302" s="38">
        <v>0.74578866768759566</v>
      </c>
    </row>
    <row r="303" spans="2:40" ht="16.5" x14ac:dyDescent="0.25">
      <c r="B303" s="10">
        <v>45225</v>
      </c>
      <c r="C303" s="11">
        <v>305</v>
      </c>
      <c r="D303" s="11">
        <v>243</v>
      </c>
      <c r="E303" s="11">
        <v>72</v>
      </c>
      <c r="F303" s="20">
        <v>0.79672131147540981</v>
      </c>
      <c r="G303" s="11">
        <v>1595</v>
      </c>
      <c r="H303" s="11">
        <v>1299</v>
      </c>
      <c r="I303" s="11">
        <v>231</v>
      </c>
      <c r="J303" s="20">
        <v>0.81442006269592482</v>
      </c>
      <c r="K303" s="32">
        <f t="shared" si="9"/>
        <v>0</v>
      </c>
      <c r="L303" s="26">
        <v>7595</v>
      </c>
      <c r="M303" s="26">
        <v>6740</v>
      </c>
      <c r="N303" s="11">
        <v>627</v>
      </c>
      <c r="O303" s="38">
        <v>0.8874259381171824</v>
      </c>
      <c r="P303" s="11">
        <v>354</v>
      </c>
      <c r="Q303" s="11">
        <v>269</v>
      </c>
      <c r="R303" s="11">
        <v>77</v>
      </c>
      <c r="S303" s="35">
        <v>0.75988700564971756</v>
      </c>
      <c r="T303" s="11">
        <v>95</v>
      </c>
      <c r="U303" s="11">
        <v>80</v>
      </c>
      <c r="V303" s="11">
        <v>15</v>
      </c>
      <c r="W303" s="20">
        <v>0.84210526315789469</v>
      </c>
      <c r="X303" s="11">
        <v>518</v>
      </c>
      <c r="Y303" s="11">
        <v>387</v>
      </c>
      <c r="Z303" s="11">
        <v>110</v>
      </c>
      <c r="AA303" s="20">
        <v>0.74710424710424705</v>
      </c>
      <c r="AB303" s="26">
        <v>286</v>
      </c>
      <c r="AC303" s="26">
        <v>231</v>
      </c>
      <c r="AD303" s="26">
        <v>56</v>
      </c>
      <c r="AE303" s="27">
        <v>0.80769230769230771</v>
      </c>
      <c r="AF303" s="28">
        <v>287</v>
      </c>
      <c r="AG303" s="28">
        <v>207</v>
      </c>
      <c r="AH303" s="28">
        <v>50</v>
      </c>
      <c r="AI303" s="37">
        <v>0.72125435540069682</v>
      </c>
      <c r="AJ303" s="33">
        <f t="shared" si="10"/>
        <v>0</v>
      </c>
      <c r="AK303" s="26">
        <v>1318</v>
      </c>
      <c r="AL303" s="26">
        <v>966</v>
      </c>
      <c r="AM303" s="11">
        <v>246</v>
      </c>
      <c r="AN303" s="38">
        <v>0.73424449506454059</v>
      </c>
    </row>
    <row r="304" spans="2:40" ht="16.5" x14ac:dyDescent="0.25">
      <c r="B304" s="10">
        <v>45226</v>
      </c>
      <c r="C304" s="11">
        <v>305</v>
      </c>
      <c r="D304" s="11">
        <v>236</v>
      </c>
      <c r="E304" s="11">
        <v>71</v>
      </c>
      <c r="F304" s="20">
        <v>0.77377049180327873</v>
      </c>
      <c r="G304" s="11">
        <v>1595</v>
      </c>
      <c r="H304" s="11">
        <v>1224</v>
      </c>
      <c r="I304" s="11">
        <v>305</v>
      </c>
      <c r="J304" s="20">
        <v>0.76739811912225708</v>
      </c>
      <c r="K304" s="32">
        <f t="shared" si="9"/>
        <v>0</v>
      </c>
      <c r="L304" s="26">
        <v>7595</v>
      </c>
      <c r="M304" s="26">
        <v>6657</v>
      </c>
      <c r="N304" s="11">
        <v>683</v>
      </c>
      <c r="O304" s="38">
        <v>0.87649769585253456</v>
      </c>
      <c r="P304" s="11">
        <v>354</v>
      </c>
      <c r="Q304" s="11">
        <v>254</v>
      </c>
      <c r="R304" s="11">
        <v>94</v>
      </c>
      <c r="S304" s="35">
        <v>0.71751412429378536</v>
      </c>
      <c r="T304" s="11">
        <v>98</v>
      </c>
      <c r="U304" s="11">
        <v>61</v>
      </c>
      <c r="V304" s="11">
        <v>27</v>
      </c>
      <c r="W304" s="20">
        <v>0.62244897959183676</v>
      </c>
      <c r="X304" s="11">
        <v>518</v>
      </c>
      <c r="Y304" s="11">
        <v>369</v>
      </c>
      <c r="Z304" s="11">
        <v>129</v>
      </c>
      <c r="AA304" s="20">
        <v>0.71235521235521237</v>
      </c>
      <c r="AB304" s="26">
        <v>286</v>
      </c>
      <c r="AC304" s="26">
        <v>237</v>
      </c>
      <c r="AD304" s="26">
        <v>52</v>
      </c>
      <c r="AE304" s="27">
        <v>0.82867132867132864</v>
      </c>
      <c r="AF304" s="28">
        <v>287</v>
      </c>
      <c r="AG304" s="28">
        <v>206</v>
      </c>
      <c r="AH304" s="28">
        <v>53</v>
      </c>
      <c r="AI304" s="37">
        <v>0.71777003484320556</v>
      </c>
      <c r="AJ304" s="33">
        <f t="shared" si="10"/>
        <v>0</v>
      </c>
      <c r="AK304" s="26">
        <v>1306</v>
      </c>
      <c r="AL304" s="26">
        <v>990</v>
      </c>
      <c r="AM304" s="11">
        <v>224</v>
      </c>
      <c r="AN304" s="38">
        <v>0.75803981623277183</v>
      </c>
    </row>
    <row r="305" spans="2:40" ht="16.5" x14ac:dyDescent="0.25">
      <c r="B305" s="10">
        <v>45227</v>
      </c>
      <c r="C305" s="11">
        <v>305</v>
      </c>
      <c r="D305" s="11">
        <v>227</v>
      </c>
      <c r="E305" s="11">
        <v>75</v>
      </c>
      <c r="F305" s="20">
        <v>0.74426229508196717</v>
      </c>
      <c r="G305" s="11">
        <v>1595</v>
      </c>
      <c r="H305" s="11">
        <v>1268</v>
      </c>
      <c r="I305" s="11">
        <v>261</v>
      </c>
      <c r="J305" s="20">
        <v>0.79498432601880875</v>
      </c>
      <c r="K305" s="32">
        <f t="shared" ref="K305:K369" si="11">+G305-G304</f>
        <v>0</v>
      </c>
      <c r="L305" s="28">
        <v>7595</v>
      </c>
      <c r="M305" s="28">
        <v>6601</v>
      </c>
      <c r="N305" s="28">
        <v>731</v>
      </c>
      <c r="O305" s="37">
        <v>0.86912442396313361</v>
      </c>
      <c r="P305" s="11">
        <v>354</v>
      </c>
      <c r="Q305" s="11">
        <v>265</v>
      </c>
      <c r="R305" s="11">
        <v>75</v>
      </c>
      <c r="S305" s="20">
        <v>0.74858757062146897</v>
      </c>
      <c r="T305" s="11">
        <v>98</v>
      </c>
      <c r="U305" s="11">
        <v>80</v>
      </c>
      <c r="V305" s="11">
        <v>15</v>
      </c>
      <c r="W305" s="20">
        <v>0.81632653061224492</v>
      </c>
      <c r="X305" s="11">
        <v>518</v>
      </c>
      <c r="Y305" s="11">
        <v>379</v>
      </c>
      <c r="Z305" s="11">
        <v>118</v>
      </c>
      <c r="AA305" s="35">
        <v>0.73166023166023164</v>
      </c>
      <c r="AB305" s="26">
        <v>286</v>
      </c>
      <c r="AC305" s="26">
        <v>243</v>
      </c>
      <c r="AD305" s="26">
        <v>53</v>
      </c>
      <c r="AE305" s="36">
        <v>0.84965034965034969</v>
      </c>
      <c r="AF305" s="28">
        <v>287</v>
      </c>
      <c r="AG305" s="28">
        <v>198</v>
      </c>
      <c r="AH305" s="28">
        <v>59</v>
      </c>
      <c r="AI305" s="37">
        <v>0.68989547038327526</v>
      </c>
      <c r="AJ305" s="33">
        <f t="shared" si="10"/>
        <v>0</v>
      </c>
      <c r="AK305" s="26">
        <v>1306</v>
      </c>
      <c r="AL305" s="26">
        <v>1001</v>
      </c>
      <c r="AM305" s="11">
        <v>226</v>
      </c>
      <c r="AN305" s="38">
        <v>0.7664624808575804</v>
      </c>
    </row>
    <row r="306" spans="2:40" ht="16.5" x14ac:dyDescent="0.25">
      <c r="B306" s="10">
        <v>45228</v>
      </c>
      <c r="C306" s="11">
        <v>305</v>
      </c>
      <c r="D306" s="11">
        <v>209</v>
      </c>
      <c r="E306" s="11">
        <v>104</v>
      </c>
      <c r="F306" s="20">
        <v>0.68524590163934429</v>
      </c>
      <c r="G306" s="11">
        <v>1595</v>
      </c>
      <c r="H306" s="11">
        <v>1239</v>
      </c>
      <c r="I306" s="11">
        <v>290</v>
      </c>
      <c r="J306" s="20">
        <v>0.77680250783699056</v>
      </c>
      <c r="K306" s="32">
        <f t="shared" si="11"/>
        <v>0</v>
      </c>
      <c r="L306" s="26">
        <v>7595</v>
      </c>
      <c r="M306" s="26">
        <v>6739</v>
      </c>
      <c r="N306" s="11">
        <v>607</v>
      </c>
      <c r="O306" s="38">
        <v>0.88729427254772875</v>
      </c>
      <c r="P306" s="11">
        <v>354</v>
      </c>
      <c r="Q306" s="11">
        <v>249</v>
      </c>
      <c r="R306" s="11">
        <v>87</v>
      </c>
      <c r="S306" s="35">
        <v>0.70338983050847459</v>
      </c>
      <c r="T306" s="11">
        <v>97</v>
      </c>
      <c r="U306" s="11">
        <v>65</v>
      </c>
      <c r="V306" s="11">
        <v>22</v>
      </c>
      <c r="W306" s="20">
        <v>0.67010309278350511</v>
      </c>
      <c r="X306" s="11">
        <v>518</v>
      </c>
      <c r="Y306" s="11">
        <v>389</v>
      </c>
      <c r="Z306" s="11">
        <v>124</v>
      </c>
      <c r="AA306" s="20">
        <v>0.75096525096525102</v>
      </c>
      <c r="AB306" s="26">
        <v>286</v>
      </c>
      <c r="AC306" s="26">
        <v>239</v>
      </c>
      <c r="AD306" s="26">
        <v>57</v>
      </c>
      <c r="AE306" s="27">
        <v>0.83566433566433562</v>
      </c>
      <c r="AF306" s="28">
        <v>287</v>
      </c>
      <c r="AG306" s="28">
        <v>196</v>
      </c>
      <c r="AH306" s="28">
        <v>62</v>
      </c>
      <c r="AI306" s="37">
        <v>0.68292682926829273</v>
      </c>
      <c r="AJ306" s="33">
        <f t="shared" si="10"/>
        <v>0</v>
      </c>
      <c r="AK306" s="26">
        <v>1306</v>
      </c>
      <c r="AL306" s="26">
        <v>988</v>
      </c>
      <c r="AM306" s="11">
        <v>241</v>
      </c>
      <c r="AN306" s="38">
        <v>0.75650842266462481</v>
      </c>
    </row>
    <row r="307" spans="2:40" ht="16.5" x14ac:dyDescent="0.25">
      <c r="B307" s="10">
        <v>45229</v>
      </c>
      <c r="C307" s="11">
        <v>305</v>
      </c>
      <c r="D307" s="11">
        <v>227</v>
      </c>
      <c r="E307" s="11">
        <v>85</v>
      </c>
      <c r="F307" s="20">
        <v>0.74426229508196717</v>
      </c>
      <c r="G307" s="11">
        <v>1595</v>
      </c>
      <c r="H307" s="11">
        <v>1287</v>
      </c>
      <c r="I307" s="11">
        <v>241</v>
      </c>
      <c r="J307" s="20">
        <v>0.80689655172413788</v>
      </c>
      <c r="K307" s="32">
        <f t="shared" si="11"/>
        <v>0</v>
      </c>
      <c r="L307" s="26">
        <v>7595</v>
      </c>
      <c r="M307" s="26">
        <v>6698</v>
      </c>
      <c r="N307" s="11">
        <v>656</v>
      </c>
      <c r="O307" s="38">
        <v>0.88189598420013171</v>
      </c>
      <c r="P307" s="11">
        <v>354</v>
      </c>
      <c r="Q307" s="11">
        <v>256</v>
      </c>
      <c r="R307" s="11">
        <v>82</v>
      </c>
      <c r="S307" s="35">
        <v>0.7231638418079096</v>
      </c>
      <c r="T307" s="11">
        <v>97</v>
      </c>
      <c r="U307" s="11">
        <v>81</v>
      </c>
      <c r="V307" s="11">
        <v>14</v>
      </c>
      <c r="W307" s="20">
        <v>0.83505154639175261</v>
      </c>
      <c r="X307" s="11">
        <v>518</v>
      </c>
      <c r="Y307" s="11">
        <v>376</v>
      </c>
      <c r="Z307" s="11">
        <v>130</v>
      </c>
      <c r="AA307" s="20">
        <v>0.72586872586872586</v>
      </c>
      <c r="AB307" s="26">
        <v>286</v>
      </c>
      <c r="AC307" s="26">
        <v>241</v>
      </c>
      <c r="AD307" s="26">
        <v>53</v>
      </c>
      <c r="AE307" s="27">
        <v>0.84265734265734271</v>
      </c>
      <c r="AF307" s="28">
        <v>287</v>
      </c>
      <c r="AG307" s="28">
        <v>188</v>
      </c>
      <c r="AH307" s="28">
        <v>72</v>
      </c>
      <c r="AI307" s="37">
        <v>0.65505226480836232</v>
      </c>
      <c r="AJ307" s="33">
        <f t="shared" si="10"/>
        <v>0</v>
      </c>
      <c r="AK307" s="26">
        <v>1306</v>
      </c>
      <c r="AL307" s="26">
        <v>980</v>
      </c>
      <c r="AM307" s="11">
        <v>230</v>
      </c>
      <c r="AN307" s="38">
        <v>0.75038284839203673</v>
      </c>
    </row>
    <row r="308" spans="2:40" ht="16.5" x14ac:dyDescent="0.25">
      <c r="B308" s="10">
        <v>45230</v>
      </c>
      <c r="C308" s="11">
        <v>305</v>
      </c>
      <c r="D308" s="11">
        <v>236</v>
      </c>
      <c r="E308" s="11">
        <v>77</v>
      </c>
      <c r="F308" s="20">
        <v>0.77377049180327873</v>
      </c>
      <c r="G308" s="11">
        <v>1595</v>
      </c>
      <c r="H308" s="11">
        <v>1227</v>
      </c>
      <c r="I308" s="11">
        <v>300</v>
      </c>
      <c r="J308" s="20">
        <v>0.76927899686520373</v>
      </c>
      <c r="K308" s="32">
        <f t="shared" si="11"/>
        <v>0</v>
      </c>
      <c r="L308" s="26">
        <v>7595</v>
      </c>
      <c r="M308" s="26">
        <v>6576</v>
      </c>
      <c r="N308" s="11">
        <v>723</v>
      </c>
      <c r="O308" s="38">
        <v>0.86583278472679392</v>
      </c>
      <c r="P308" s="11">
        <v>354</v>
      </c>
      <c r="Q308" s="11">
        <v>236</v>
      </c>
      <c r="R308" s="11">
        <v>104</v>
      </c>
      <c r="S308" s="35">
        <v>0.66666666666666663</v>
      </c>
      <c r="T308" s="11">
        <v>97</v>
      </c>
      <c r="U308" s="11">
        <v>73</v>
      </c>
      <c r="V308" s="11">
        <v>15</v>
      </c>
      <c r="W308" s="20">
        <v>0.75257731958762886</v>
      </c>
      <c r="X308" s="11">
        <v>518</v>
      </c>
      <c r="Y308" s="11">
        <v>375</v>
      </c>
      <c r="Z308" s="11">
        <v>121</v>
      </c>
      <c r="AA308" s="20">
        <v>0.72393822393822393</v>
      </c>
      <c r="AB308" s="26">
        <v>286</v>
      </c>
      <c r="AC308" s="26">
        <v>235</v>
      </c>
      <c r="AD308" s="26">
        <v>57</v>
      </c>
      <c r="AE308" s="27">
        <v>0.82167832167832167</v>
      </c>
      <c r="AF308" s="28">
        <v>287</v>
      </c>
      <c r="AG308" s="28">
        <v>198</v>
      </c>
      <c r="AH308" s="28">
        <v>61</v>
      </c>
      <c r="AI308" s="37">
        <v>0.68989547038327526</v>
      </c>
      <c r="AJ308" s="33">
        <f t="shared" si="10"/>
        <v>0</v>
      </c>
      <c r="AK308" s="26">
        <v>1306</v>
      </c>
      <c r="AL308" s="26">
        <v>996</v>
      </c>
      <c r="AM308" s="11">
        <v>220</v>
      </c>
      <c r="AN308" s="38">
        <v>0.7626339969372129</v>
      </c>
    </row>
    <row r="309" spans="2:40" ht="16.5" x14ac:dyDescent="0.25">
      <c r="B309" s="10">
        <v>45231</v>
      </c>
      <c r="C309" s="11">
        <v>305</v>
      </c>
      <c r="D309" s="11">
        <v>227</v>
      </c>
      <c r="E309" s="11">
        <v>85</v>
      </c>
      <c r="F309" s="20">
        <v>0.74426229508196717</v>
      </c>
      <c r="G309" s="11">
        <v>1603</v>
      </c>
      <c r="H309" s="11">
        <v>1262</v>
      </c>
      <c r="I309" s="11">
        <v>285</v>
      </c>
      <c r="J309" s="20">
        <v>0.78727386150966938</v>
      </c>
      <c r="K309" s="32">
        <f t="shared" si="11"/>
        <v>8</v>
      </c>
      <c r="L309" s="28">
        <v>7585</v>
      </c>
      <c r="M309" s="28">
        <v>6664</v>
      </c>
      <c r="N309" s="28">
        <v>663</v>
      </c>
      <c r="O309" s="37">
        <v>0.87857613711272253</v>
      </c>
      <c r="P309" s="11">
        <v>354</v>
      </c>
      <c r="Q309" s="11">
        <v>268</v>
      </c>
      <c r="R309" s="11">
        <v>85</v>
      </c>
      <c r="S309" s="20">
        <v>0.75706214689265539</v>
      </c>
      <c r="T309" s="11">
        <v>97</v>
      </c>
      <c r="U309" s="11">
        <v>81</v>
      </c>
      <c r="V309" s="11">
        <v>14</v>
      </c>
      <c r="W309" s="20">
        <v>0.83505154639175261</v>
      </c>
      <c r="X309" s="11">
        <v>518</v>
      </c>
      <c r="Y309" s="11">
        <v>351</v>
      </c>
      <c r="Z309" s="11">
        <v>136</v>
      </c>
      <c r="AA309" s="35">
        <v>0.67760617760617758</v>
      </c>
      <c r="AB309" s="26">
        <v>286</v>
      </c>
      <c r="AC309" s="26">
        <v>234</v>
      </c>
      <c r="AD309" s="26">
        <v>59</v>
      </c>
      <c r="AE309" s="36">
        <v>0.81818181818181823</v>
      </c>
      <c r="AF309" s="28">
        <v>287</v>
      </c>
      <c r="AG309" s="28">
        <v>202</v>
      </c>
      <c r="AH309" s="28">
        <v>57</v>
      </c>
      <c r="AI309" s="37">
        <v>0.70383275261324041</v>
      </c>
      <c r="AJ309" s="33">
        <f t="shared" si="10"/>
        <v>0</v>
      </c>
      <c r="AK309" s="26">
        <v>1306</v>
      </c>
      <c r="AL309" s="26">
        <v>981</v>
      </c>
      <c r="AM309" s="11">
        <v>223</v>
      </c>
      <c r="AN309" s="38">
        <v>0.75114854517611029</v>
      </c>
    </row>
    <row r="310" spans="2:40" ht="16.5" x14ac:dyDescent="0.25">
      <c r="B310" s="10">
        <v>45232</v>
      </c>
      <c r="C310" s="11">
        <v>305</v>
      </c>
      <c r="D310" s="11">
        <v>225</v>
      </c>
      <c r="E310" s="11">
        <v>87</v>
      </c>
      <c r="F310" s="20">
        <v>0.73770491803278693</v>
      </c>
      <c r="G310" s="11">
        <v>1603</v>
      </c>
      <c r="H310" s="11">
        <v>1206</v>
      </c>
      <c r="I310" s="11">
        <v>338</v>
      </c>
      <c r="J310" s="20">
        <v>0.75233936369307552</v>
      </c>
      <c r="K310" s="32">
        <f t="shared" si="11"/>
        <v>0</v>
      </c>
      <c r="L310" s="26">
        <v>7614</v>
      </c>
      <c r="M310" s="26">
        <v>6662</v>
      </c>
      <c r="N310" s="11">
        <v>629</v>
      </c>
      <c r="O310" s="38">
        <v>0.8749671657473076</v>
      </c>
      <c r="P310" s="11">
        <v>354</v>
      </c>
      <c r="Q310" s="11">
        <v>250</v>
      </c>
      <c r="R310" s="11">
        <v>94</v>
      </c>
      <c r="S310" s="35">
        <v>0.70621468926553677</v>
      </c>
      <c r="T310" s="11">
        <v>97</v>
      </c>
      <c r="U310" s="11">
        <v>74</v>
      </c>
      <c r="V310" s="11">
        <v>16</v>
      </c>
      <c r="W310" s="20">
        <v>0.76288659793814428</v>
      </c>
      <c r="X310" s="11">
        <v>518</v>
      </c>
      <c r="Y310" s="11">
        <v>356</v>
      </c>
      <c r="Z310" s="11">
        <v>148</v>
      </c>
      <c r="AA310" s="20">
        <v>0.68725868725868722</v>
      </c>
      <c r="AB310" s="26">
        <v>286</v>
      </c>
      <c r="AC310" s="26">
        <v>220</v>
      </c>
      <c r="AD310" s="26">
        <v>68</v>
      </c>
      <c r="AE310" s="27">
        <v>0.76923076923076927</v>
      </c>
      <c r="AF310" s="28">
        <v>287</v>
      </c>
      <c r="AG310" s="28">
        <v>205</v>
      </c>
      <c r="AH310" s="28">
        <v>54</v>
      </c>
      <c r="AI310" s="37">
        <v>0.7142857142857143</v>
      </c>
      <c r="AJ310" s="33">
        <f t="shared" si="10"/>
        <v>0</v>
      </c>
      <c r="AK310" s="26">
        <v>1306</v>
      </c>
      <c r="AL310" s="26">
        <v>987</v>
      </c>
      <c r="AM310" s="11">
        <v>233</v>
      </c>
      <c r="AN310" s="38">
        <v>0.75574272588055125</v>
      </c>
    </row>
    <row r="311" spans="2:40" ht="16.5" x14ac:dyDescent="0.25">
      <c r="B311" s="10">
        <v>45233</v>
      </c>
      <c r="C311" s="11">
        <v>305</v>
      </c>
      <c r="D311" s="11">
        <v>233</v>
      </c>
      <c r="E311" s="11">
        <v>82</v>
      </c>
      <c r="F311" s="20">
        <v>0.76393442622950825</v>
      </c>
      <c r="G311" s="11">
        <v>1603</v>
      </c>
      <c r="H311" s="11">
        <v>1169</v>
      </c>
      <c r="I311" s="11">
        <v>359</v>
      </c>
      <c r="J311" s="20">
        <v>0.72925764192139741</v>
      </c>
      <c r="K311" s="32">
        <f t="shared" si="11"/>
        <v>0</v>
      </c>
      <c r="L311" s="26">
        <v>7584</v>
      </c>
      <c r="M311" s="26">
        <v>6644</v>
      </c>
      <c r="N311" s="11">
        <v>692</v>
      </c>
      <c r="O311" s="38">
        <v>0.87605485232067515</v>
      </c>
      <c r="P311" s="11">
        <v>354</v>
      </c>
      <c r="Q311" s="11">
        <v>246</v>
      </c>
      <c r="R311" s="11">
        <v>98</v>
      </c>
      <c r="S311" s="35">
        <v>0.69491525423728817</v>
      </c>
      <c r="T311" s="11">
        <v>97</v>
      </c>
      <c r="U311" s="11">
        <v>60</v>
      </c>
      <c r="V311" s="11">
        <v>31</v>
      </c>
      <c r="W311" s="20">
        <v>0.61855670103092786</v>
      </c>
      <c r="X311" s="11">
        <v>517</v>
      </c>
      <c r="Y311" s="11">
        <v>370</v>
      </c>
      <c r="Z311" s="11">
        <v>150</v>
      </c>
      <c r="AA311" s="20">
        <v>0.71566731141199225</v>
      </c>
      <c r="AB311" s="26">
        <v>286</v>
      </c>
      <c r="AC311" s="26">
        <v>229</v>
      </c>
      <c r="AD311" s="26">
        <v>58</v>
      </c>
      <c r="AE311" s="27">
        <v>0.80069930069930073</v>
      </c>
      <c r="AF311" s="28">
        <v>287</v>
      </c>
      <c r="AG311" s="28">
        <v>199</v>
      </c>
      <c r="AH311" s="28">
        <v>61</v>
      </c>
      <c r="AI311" s="37">
        <v>0.69337979094076652</v>
      </c>
      <c r="AJ311" s="33">
        <f t="shared" si="10"/>
        <v>0</v>
      </c>
      <c r="AK311" s="26">
        <v>1299</v>
      </c>
      <c r="AL311" s="26">
        <v>983</v>
      </c>
      <c r="AM311" s="11">
        <v>235</v>
      </c>
      <c r="AN311" s="38">
        <v>0.75673595073133182</v>
      </c>
    </row>
    <row r="312" spans="2:40" ht="16.5" x14ac:dyDescent="0.25">
      <c r="B312" s="10">
        <v>45234</v>
      </c>
      <c r="C312" s="11">
        <v>305</v>
      </c>
      <c r="D312" s="11">
        <v>228</v>
      </c>
      <c r="E312" s="11">
        <v>80</v>
      </c>
      <c r="F312" s="20">
        <v>0.74754098360655741</v>
      </c>
      <c r="G312" s="11">
        <v>1603</v>
      </c>
      <c r="H312" s="11">
        <v>1197</v>
      </c>
      <c r="I312" s="11">
        <v>332</v>
      </c>
      <c r="J312" s="20">
        <v>0.74672489082969429</v>
      </c>
      <c r="K312" s="32">
        <f t="shared" si="11"/>
        <v>0</v>
      </c>
      <c r="L312" s="26">
        <v>7584</v>
      </c>
      <c r="M312" s="26">
        <v>6512</v>
      </c>
      <c r="N312" s="11">
        <v>785</v>
      </c>
      <c r="O312" s="38">
        <v>0.85864978902953581</v>
      </c>
      <c r="P312" s="11">
        <v>354</v>
      </c>
      <c r="Q312" s="11">
        <v>282</v>
      </c>
      <c r="R312" s="11">
        <v>59</v>
      </c>
      <c r="S312" s="35">
        <v>0.79661016949152541</v>
      </c>
      <c r="T312" s="11">
        <v>97</v>
      </c>
      <c r="U312" s="11">
        <v>68</v>
      </c>
      <c r="V312" s="11">
        <v>21</v>
      </c>
      <c r="W312" s="20">
        <v>0.7010309278350515</v>
      </c>
      <c r="X312" s="11">
        <v>517</v>
      </c>
      <c r="Y312" s="11">
        <v>365</v>
      </c>
      <c r="Z312" s="11">
        <v>147</v>
      </c>
      <c r="AA312" s="20">
        <v>0.70599613152804641</v>
      </c>
      <c r="AB312" s="26">
        <v>286</v>
      </c>
      <c r="AC312" s="26">
        <v>236</v>
      </c>
      <c r="AD312" s="26">
        <v>57</v>
      </c>
      <c r="AE312" s="27">
        <v>0.82517482517482521</v>
      </c>
      <c r="AF312" s="28">
        <v>287</v>
      </c>
      <c r="AG312" s="28">
        <v>186</v>
      </c>
      <c r="AH312" s="28">
        <v>74</v>
      </c>
      <c r="AI312" s="37">
        <v>0.6480836236933798</v>
      </c>
      <c r="AJ312" s="33">
        <f t="shared" si="10"/>
        <v>0</v>
      </c>
      <c r="AK312" s="26">
        <v>1299</v>
      </c>
      <c r="AL312" s="26">
        <v>977</v>
      </c>
      <c r="AM312" s="11">
        <v>245</v>
      </c>
      <c r="AN312" s="38">
        <v>0.75211701308698997</v>
      </c>
    </row>
    <row r="313" spans="2:40" ht="16.5" x14ac:dyDescent="0.25">
      <c r="B313" s="10">
        <v>45235</v>
      </c>
      <c r="C313" s="11">
        <v>305</v>
      </c>
      <c r="D313" s="11">
        <v>226</v>
      </c>
      <c r="E313" s="11">
        <v>74</v>
      </c>
      <c r="F313" s="20">
        <v>0.74098360655737705</v>
      </c>
      <c r="G313" s="11">
        <v>1603</v>
      </c>
      <c r="H313" s="11">
        <v>1166</v>
      </c>
      <c r="I313" s="11">
        <v>381</v>
      </c>
      <c r="J313" s="20">
        <v>0.72738615096693704</v>
      </c>
      <c r="K313" s="32">
        <f t="shared" si="11"/>
        <v>0</v>
      </c>
      <c r="L313" s="28">
        <v>7584</v>
      </c>
      <c r="M313" s="28">
        <v>6595</v>
      </c>
      <c r="N313" s="28">
        <v>735</v>
      </c>
      <c r="O313" s="37">
        <v>0.86959388185654007</v>
      </c>
      <c r="P313" s="11">
        <v>354</v>
      </c>
      <c r="Q313" s="11">
        <v>274</v>
      </c>
      <c r="R313" s="11">
        <v>69</v>
      </c>
      <c r="S313" s="20">
        <v>0.77401129943502822</v>
      </c>
      <c r="T313" s="11">
        <v>97</v>
      </c>
      <c r="U313" s="11">
        <v>63</v>
      </c>
      <c r="V313" s="11">
        <v>24</v>
      </c>
      <c r="W313" s="20">
        <v>0.64948453608247425</v>
      </c>
      <c r="X313" s="11">
        <v>517</v>
      </c>
      <c r="Y313" s="11">
        <v>350</v>
      </c>
      <c r="Z313" s="11">
        <v>163</v>
      </c>
      <c r="AA313" s="35">
        <v>0.67698259187620891</v>
      </c>
      <c r="AB313" s="26">
        <v>286</v>
      </c>
      <c r="AC313" s="26">
        <v>245</v>
      </c>
      <c r="AD313" s="26">
        <v>49</v>
      </c>
      <c r="AE313" s="36">
        <v>0.85664335664335667</v>
      </c>
      <c r="AF313" s="28">
        <v>287</v>
      </c>
      <c r="AG313" s="28">
        <v>213</v>
      </c>
      <c r="AH313" s="28">
        <v>46</v>
      </c>
      <c r="AI313" s="37">
        <v>0.74216027874564461</v>
      </c>
      <c r="AJ313" s="33">
        <f t="shared" si="10"/>
        <v>0</v>
      </c>
      <c r="AK313" s="26">
        <v>1299</v>
      </c>
      <c r="AL313" s="26">
        <v>939</v>
      </c>
      <c r="AM313" s="11">
        <v>291</v>
      </c>
      <c r="AN313" s="38">
        <v>0.72286374133949194</v>
      </c>
    </row>
    <row r="314" spans="2:40" ht="16.5" x14ac:dyDescent="0.25">
      <c r="B314" s="10">
        <v>45236</v>
      </c>
      <c r="C314" s="11">
        <v>305</v>
      </c>
      <c r="D314" s="11">
        <v>249</v>
      </c>
      <c r="E314" s="11">
        <v>63</v>
      </c>
      <c r="F314" s="20">
        <v>0.81639344262295077</v>
      </c>
      <c r="G314" s="11">
        <v>1603</v>
      </c>
      <c r="H314" s="11">
        <v>1176</v>
      </c>
      <c r="I314" s="11">
        <v>345</v>
      </c>
      <c r="J314" s="20">
        <v>0.73362445414847166</v>
      </c>
      <c r="K314" s="32">
        <f t="shared" si="11"/>
        <v>0</v>
      </c>
      <c r="L314" s="26">
        <v>7581</v>
      </c>
      <c r="M314" s="26">
        <v>6551</v>
      </c>
      <c r="N314" s="11">
        <v>729</v>
      </c>
      <c r="O314" s="38">
        <v>0.86413401925867295</v>
      </c>
      <c r="P314" s="11">
        <v>354</v>
      </c>
      <c r="Q314" s="11">
        <v>275</v>
      </c>
      <c r="R314" s="11">
        <v>66</v>
      </c>
      <c r="S314" s="35">
        <v>0.7768361581920904</v>
      </c>
      <c r="T314" s="11">
        <v>97</v>
      </c>
      <c r="U314" s="11">
        <v>71</v>
      </c>
      <c r="V314" s="11">
        <v>17</v>
      </c>
      <c r="W314" s="20">
        <v>0.73195876288659789</v>
      </c>
      <c r="X314" s="11">
        <v>517</v>
      </c>
      <c r="Y314" s="11">
        <v>379</v>
      </c>
      <c r="Z314" s="11">
        <v>127</v>
      </c>
      <c r="AA314" s="20">
        <v>0.73307543520309482</v>
      </c>
      <c r="AB314" s="26">
        <v>286</v>
      </c>
      <c r="AC314" s="26">
        <v>232</v>
      </c>
      <c r="AD314" s="26">
        <v>60</v>
      </c>
      <c r="AE314" s="27">
        <v>0.81118881118881114</v>
      </c>
      <c r="AF314" s="28">
        <v>287</v>
      </c>
      <c r="AG314" s="28">
        <v>193</v>
      </c>
      <c r="AH314" s="28">
        <v>64</v>
      </c>
      <c r="AI314" s="37">
        <v>0.67247386759581884</v>
      </c>
      <c r="AJ314" s="33">
        <f t="shared" si="10"/>
        <v>0</v>
      </c>
      <c r="AK314" s="26">
        <v>1299</v>
      </c>
      <c r="AL314" s="26">
        <v>963</v>
      </c>
      <c r="AM314" s="11">
        <v>254</v>
      </c>
      <c r="AN314" s="38">
        <v>0.74133949191685911</v>
      </c>
    </row>
    <row r="315" spans="2:40" ht="16.5" x14ac:dyDescent="0.25">
      <c r="B315" s="10">
        <v>45237</v>
      </c>
      <c r="C315" s="11">
        <v>305</v>
      </c>
      <c r="D315" s="11">
        <v>250</v>
      </c>
      <c r="E315" s="11">
        <v>57</v>
      </c>
      <c r="F315" s="20">
        <v>0.81967213114754101</v>
      </c>
      <c r="G315" s="11">
        <v>1603</v>
      </c>
      <c r="H315" s="11">
        <v>1205</v>
      </c>
      <c r="I315" s="11">
        <v>318</v>
      </c>
      <c r="J315" s="20">
        <v>0.75171553337492203</v>
      </c>
      <c r="K315" s="32">
        <f t="shared" si="11"/>
        <v>0</v>
      </c>
      <c r="L315" s="26">
        <v>7511</v>
      </c>
      <c r="M315" s="26">
        <v>6409</v>
      </c>
      <c r="N315" s="11">
        <v>900</v>
      </c>
      <c r="O315" s="38">
        <v>0.85328185328185324</v>
      </c>
      <c r="P315" s="11">
        <v>354</v>
      </c>
      <c r="Q315" s="11">
        <v>262</v>
      </c>
      <c r="R315" s="11">
        <v>76</v>
      </c>
      <c r="S315" s="35">
        <v>0.74011299435028244</v>
      </c>
      <c r="T315" s="11">
        <v>97</v>
      </c>
      <c r="U315" s="11">
        <v>69</v>
      </c>
      <c r="V315" s="11">
        <v>19</v>
      </c>
      <c r="W315" s="20">
        <v>0.71134020618556704</v>
      </c>
      <c r="X315" s="11">
        <v>513</v>
      </c>
      <c r="Y315" s="11">
        <v>374</v>
      </c>
      <c r="Z315" s="11">
        <v>132</v>
      </c>
      <c r="AA315" s="20">
        <v>0.72904483430799216</v>
      </c>
      <c r="AB315" s="26">
        <v>286</v>
      </c>
      <c r="AC315" s="26">
        <v>229</v>
      </c>
      <c r="AD315" s="26">
        <v>62</v>
      </c>
      <c r="AE315" s="27">
        <v>0.80069930069930073</v>
      </c>
      <c r="AF315" s="28">
        <v>287</v>
      </c>
      <c r="AG315" s="28">
        <v>210</v>
      </c>
      <c r="AH315" s="28">
        <v>49</v>
      </c>
      <c r="AI315" s="37">
        <v>0.73170731707317072</v>
      </c>
      <c r="AJ315" s="33">
        <f t="shared" si="10"/>
        <v>0</v>
      </c>
      <c r="AK315" s="26">
        <v>1254</v>
      </c>
      <c r="AL315" s="26">
        <v>992</v>
      </c>
      <c r="AM315" s="11">
        <v>224</v>
      </c>
      <c r="AN315" s="38">
        <v>0.7910685805422647</v>
      </c>
    </row>
    <row r="316" spans="2:40" ht="16.5" x14ac:dyDescent="0.25">
      <c r="B316" s="10">
        <v>45238</v>
      </c>
      <c r="C316" s="11">
        <v>305</v>
      </c>
      <c r="D316" s="11">
        <v>246</v>
      </c>
      <c r="E316" s="11">
        <v>64</v>
      </c>
      <c r="F316" s="20">
        <v>0.80655737704918029</v>
      </c>
      <c r="G316" s="11">
        <v>1603</v>
      </c>
      <c r="H316" s="11">
        <v>1234</v>
      </c>
      <c r="I316" s="11">
        <v>291</v>
      </c>
      <c r="J316" s="20">
        <v>0.7698066126013724</v>
      </c>
      <c r="K316" s="32">
        <f t="shared" si="11"/>
        <v>0</v>
      </c>
      <c r="L316" s="26">
        <v>7506</v>
      </c>
      <c r="M316" s="26">
        <v>6682</v>
      </c>
      <c r="N316" s="11">
        <v>594</v>
      </c>
      <c r="O316" s="38">
        <v>0.89022115640820676</v>
      </c>
      <c r="P316" s="11">
        <v>354</v>
      </c>
      <c r="Q316" s="11">
        <v>286</v>
      </c>
      <c r="R316" s="11">
        <v>57</v>
      </c>
      <c r="S316" s="35">
        <v>0.80790960451977401</v>
      </c>
      <c r="T316" s="11">
        <v>97</v>
      </c>
      <c r="U316" s="11">
        <v>68</v>
      </c>
      <c r="V316" s="11">
        <v>22</v>
      </c>
      <c r="W316" s="20">
        <v>0.7010309278350515</v>
      </c>
      <c r="X316" s="11">
        <v>513</v>
      </c>
      <c r="Y316" s="11">
        <v>388</v>
      </c>
      <c r="Z316" s="11">
        <v>110</v>
      </c>
      <c r="AA316" s="20">
        <v>0.75633528265107208</v>
      </c>
      <c r="AB316" s="26">
        <v>286</v>
      </c>
      <c r="AC316" s="26">
        <v>230</v>
      </c>
      <c r="AD316" s="26">
        <v>60</v>
      </c>
      <c r="AE316" s="27">
        <v>0.80419580419580416</v>
      </c>
      <c r="AF316" s="28">
        <v>287</v>
      </c>
      <c r="AG316" s="28">
        <v>209</v>
      </c>
      <c r="AH316" s="28">
        <v>50</v>
      </c>
      <c r="AI316" s="37">
        <v>0.72822299651567945</v>
      </c>
      <c r="AJ316" s="33">
        <f t="shared" si="10"/>
        <v>0</v>
      </c>
      <c r="AK316" s="26">
        <v>1254</v>
      </c>
      <c r="AL316" s="26">
        <v>988</v>
      </c>
      <c r="AM316" s="11">
        <v>219</v>
      </c>
      <c r="AN316" s="38">
        <v>0.78787878787878785</v>
      </c>
    </row>
    <row r="317" spans="2:40" ht="16.5" x14ac:dyDescent="0.25">
      <c r="B317" s="10">
        <v>45239</v>
      </c>
      <c r="C317" s="11">
        <v>305</v>
      </c>
      <c r="D317" s="11">
        <v>250</v>
      </c>
      <c r="E317" s="11">
        <v>57</v>
      </c>
      <c r="F317" s="20">
        <v>0.81967213114754101</v>
      </c>
      <c r="G317" s="11">
        <v>1603</v>
      </c>
      <c r="H317" s="11">
        <v>1205</v>
      </c>
      <c r="I317" s="11">
        <v>318</v>
      </c>
      <c r="J317" s="20">
        <v>0.75171553337492203</v>
      </c>
      <c r="K317" s="32">
        <f t="shared" si="11"/>
        <v>0</v>
      </c>
      <c r="L317" s="26">
        <v>7506</v>
      </c>
      <c r="M317" s="26">
        <v>6409</v>
      </c>
      <c r="N317" s="11">
        <v>900</v>
      </c>
      <c r="O317" s="38">
        <v>0.85385025313082863</v>
      </c>
      <c r="P317" s="11">
        <v>354</v>
      </c>
      <c r="Q317" s="11">
        <v>262</v>
      </c>
      <c r="R317" s="11">
        <v>76</v>
      </c>
      <c r="S317" s="35">
        <v>0.74011299435028244</v>
      </c>
      <c r="T317" s="11">
        <v>97</v>
      </c>
      <c r="U317" s="11">
        <v>69</v>
      </c>
      <c r="V317" s="11">
        <v>19</v>
      </c>
      <c r="W317" s="20">
        <v>0.71134020618556704</v>
      </c>
      <c r="X317" s="11">
        <v>513</v>
      </c>
      <c r="Y317" s="11">
        <v>374</v>
      </c>
      <c r="Z317" s="11">
        <v>132</v>
      </c>
      <c r="AA317" s="20">
        <v>0.72904483430799216</v>
      </c>
      <c r="AB317" s="26">
        <v>286</v>
      </c>
      <c r="AC317" s="26">
        <v>229</v>
      </c>
      <c r="AD317" s="26">
        <v>62</v>
      </c>
      <c r="AE317" s="27">
        <v>0.80069930069930073</v>
      </c>
      <c r="AF317" s="28">
        <v>287</v>
      </c>
      <c r="AG317" s="28">
        <v>210</v>
      </c>
      <c r="AH317" s="28">
        <v>49</v>
      </c>
      <c r="AI317" s="37">
        <v>0.73170731707317072</v>
      </c>
      <c r="AJ317" s="33">
        <f t="shared" si="10"/>
        <v>0</v>
      </c>
      <c r="AK317" s="26">
        <v>1254</v>
      </c>
      <c r="AL317" s="26">
        <v>992</v>
      </c>
      <c r="AM317" s="11">
        <v>224</v>
      </c>
      <c r="AN317" s="38">
        <v>0.7910685805422647</v>
      </c>
    </row>
    <row r="318" spans="2:40" ht="16.5" x14ac:dyDescent="0.25">
      <c r="B318" s="10">
        <v>45240</v>
      </c>
      <c r="C318" s="11">
        <v>305</v>
      </c>
      <c r="D318" s="11">
        <v>252</v>
      </c>
      <c r="E318" s="11">
        <v>61</v>
      </c>
      <c r="F318" s="20">
        <v>0.82622950819672136</v>
      </c>
      <c r="G318" s="11">
        <v>1603</v>
      </c>
      <c r="H318" s="11">
        <v>1209</v>
      </c>
      <c r="I318" s="11">
        <v>316</v>
      </c>
      <c r="J318" s="20">
        <v>0.7542108546475359</v>
      </c>
      <c r="K318" s="32">
        <f t="shared" si="11"/>
        <v>0</v>
      </c>
      <c r="L318" s="26">
        <v>7506</v>
      </c>
      <c r="M318" s="26">
        <v>6663</v>
      </c>
      <c r="N318" s="11">
        <v>627</v>
      </c>
      <c r="O318" s="38">
        <v>0.88768984812150276</v>
      </c>
      <c r="P318" s="11">
        <v>354</v>
      </c>
      <c r="Q318" s="11">
        <v>258</v>
      </c>
      <c r="R318" s="11">
        <v>74</v>
      </c>
      <c r="S318" s="35">
        <v>0.72881355932203384</v>
      </c>
      <c r="T318" s="11">
        <v>97</v>
      </c>
      <c r="U318" s="11">
        <v>66</v>
      </c>
      <c r="V318" s="11">
        <v>23</v>
      </c>
      <c r="W318" s="20">
        <v>0.68041237113402064</v>
      </c>
      <c r="X318" s="11">
        <v>513</v>
      </c>
      <c r="Y318" s="11">
        <v>360</v>
      </c>
      <c r="Z318" s="11">
        <v>122</v>
      </c>
      <c r="AA318" s="20">
        <v>0.70175438596491224</v>
      </c>
      <c r="AB318" s="26">
        <v>286</v>
      </c>
      <c r="AC318" s="26">
        <v>237</v>
      </c>
      <c r="AD318" s="26">
        <v>51</v>
      </c>
      <c r="AE318" s="27">
        <v>0.82867132867132864</v>
      </c>
      <c r="AF318" s="28">
        <v>287</v>
      </c>
      <c r="AG318" s="28">
        <v>213</v>
      </c>
      <c r="AH318" s="28">
        <v>47</v>
      </c>
      <c r="AI318" s="37">
        <v>0.74216027874564461</v>
      </c>
      <c r="AJ318" s="33">
        <f t="shared" si="10"/>
        <v>0</v>
      </c>
      <c r="AK318" s="26">
        <v>1254</v>
      </c>
      <c r="AL318" s="26">
        <v>1006</v>
      </c>
      <c r="AM318" s="11">
        <v>202</v>
      </c>
      <c r="AN318" s="38">
        <v>0.80223285486443385</v>
      </c>
    </row>
    <row r="319" spans="2:40" ht="16.5" x14ac:dyDescent="0.25">
      <c r="B319" s="10">
        <v>45241</v>
      </c>
      <c r="C319" s="11">
        <v>305</v>
      </c>
      <c r="D319" s="11">
        <v>250</v>
      </c>
      <c r="E319" s="11">
        <v>60</v>
      </c>
      <c r="F319" s="20">
        <v>0.81967213114754101</v>
      </c>
      <c r="G319" s="11">
        <v>1603</v>
      </c>
      <c r="H319" s="11">
        <v>1275</v>
      </c>
      <c r="I319" s="11">
        <v>251</v>
      </c>
      <c r="J319" s="20">
        <v>0.79538365564566438</v>
      </c>
      <c r="K319" s="32">
        <f t="shared" si="11"/>
        <v>0</v>
      </c>
      <c r="L319" s="26">
        <v>7506</v>
      </c>
      <c r="M319" s="26">
        <v>6662</v>
      </c>
      <c r="N319" s="11">
        <v>678</v>
      </c>
      <c r="O319" s="38">
        <v>0.88755662136957103</v>
      </c>
      <c r="P319" s="11">
        <v>354</v>
      </c>
      <c r="Q319" s="11">
        <v>270</v>
      </c>
      <c r="R319" s="11">
        <v>74</v>
      </c>
      <c r="S319" s="35">
        <v>0.76271186440677963</v>
      </c>
      <c r="T319" s="11">
        <v>97</v>
      </c>
      <c r="U319" s="11">
        <v>63</v>
      </c>
      <c r="V319" s="11">
        <v>25</v>
      </c>
      <c r="W319" s="20">
        <v>0.64948453608247425</v>
      </c>
      <c r="X319" s="11">
        <v>513</v>
      </c>
      <c r="Y319" s="11">
        <v>375</v>
      </c>
      <c r="Z319" s="11">
        <v>125</v>
      </c>
      <c r="AA319" s="20">
        <v>0.73099415204678364</v>
      </c>
      <c r="AB319" s="26">
        <v>286</v>
      </c>
      <c r="AC319" s="26">
        <v>240</v>
      </c>
      <c r="AD319" s="26">
        <v>51</v>
      </c>
      <c r="AE319" s="27">
        <v>0.83916083916083917</v>
      </c>
      <c r="AF319" s="28">
        <v>287</v>
      </c>
      <c r="AG319" s="28">
        <v>211</v>
      </c>
      <c r="AH319" s="28">
        <v>46</v>
      </c>
      <c r="AI319" s="37">
        <v>0.73519163763066198</v>
      </c>
      <c r="AJ319" s="33">
        <f t="shared" si="10"/>
        <v>0</v>
      </c>
      <c r="AK319" s="26">
        <v>1254</v>
      </c>
      <c r="AL319" s="26">
        <v>1010</v>
      </c>
      <c r="AM319" s="11">
        <v>194</v>
      </c>
      <c r="AN319" s="38">
        <v>0.80542264752791071</v>
      </c>
    </row>
    <row r="320" spans="2:40" ht="16.5" x14ac:dyDescent="0.25">
      <c r="B320" s="10">
        <v>45242</v>
      </c>
      <c r="C320" s="11">
        <v>305</v>
      </c>
      <c r="D320" s="11">
        <v>229</v>
      </c>
      <c r="E320" s="11">
        <v>84</v>
      </c>
      <c r="F320" s="20">
        <v>0.75081967213114753</v>
      </c>
      <c r="G320" s="11">
        <v>1603</v>
      </c>
      <c r="H320" s="11">
        <v>1217</v>
      </c>
      <c r="I320" s="11">
        <v>309</v>
      </c>
      <c r="J320" s="20">
        <v>0.75920149719276353</v>
      </c>
      <c r="K320" s="32">
        <f t="shared" si="11"/>
        <v>0</v>
      </c>
      <c r="L320" s="26">
        <v>7506</v>
      </c>
      <c r="M320" s="26">
        <v>6597</v>
      </c>
      <c r="N320" s="11">
        <v>730</v>
      </c>
      <c r="O320" s="38">
        <v>0.87889688249400477</v>
      </c>
      <c r="P320" s="11">
        <v>354</v>
      </c>
      <c r="Q320" s="11">
        <v>249</v>
      </c>
      <c r="R320" s="11">
        <v>96</v>
      </c>
      <c r="S320" s="35">
        <v>0.70338983050847459</v>
      </c>
      <c r="T320" s="11">
        <v>97</v>
      </c>
      <c r="U320" s="11">
        <v>62</v>
      </c>
      <c r="V320" s="11">
        <v>25</v>
      </c>
      <c r="W320" s="20">
        <v>0.63917525773195871</v>
      </c>
      <c r="X320" s="11">
        <v>513</v>
      </c>
      <c r="Y320" s="11">
        <v>378</v>
      </c>
      <c r="Z320" s="11">
        <v>112</v>
      </c>
      <c r="AA320" s="20">
        <v>0.73684210526315785</v>
      </c>
      <c r="AB320" s="26">
        <v>286</v>
      </c>
      <c r="AC320" s="26">
        <v>231</v>
      </c>
      <c r="AD320" s="26">
        <v>56</v>
      </c>
      <c r="AE320" s="27">
        <v>0.80769230769230771</v>
      </c>
      <c r="AF320" s="28">
        <v>287</v>
      </c>
      <c r="AG320" s="28">
        <v>215</v>
      </c>
      <c r="AH320" s="28">
        <v>45</v>
      </c>
      <c r="AI320" s="37">
        <v>0.74912891986062713</v>
      </c>
      <c r="AJ320" s="33">
        <f t="shared" si="10"/>
        <v>0</v>
      </c>
      <c r="AK320" s="26">
        <v>1254</v>
      </c>
      <c r="AL320" s="26">
        <v>1009</v>
      </c>
      <c r="AM320" s="11">
        <v>196</v>
      </c>
      <c r="AN320" s="38">
        <v>0.80462519936204147</v>
      </c>
    </row>
    <row r="321" spans="2:40" ht="16.5" x14ac:dyDescent="0.25">
      <c r="B321" s="10">
        <v>45243</v>
      </c>
      <c r="C321" s="11">
        <v>305</v>
      </c>
      <c r="D321" s="11">
        <v>256</v>
      </c>
      <c r="E321" s="11">
        <v>59</v>
      </c>
      <c r="F321" s="20">
        <v>0.83934426229508197</v>
      </c>
      <c r="G321" s="11">
        <v>1603</v>
      </c>
      <c r="H321" s="11">
        <v>1299</v>
      </c>
      <c r="I321" s="11">
        <v>229</v>
      </c>
      <c r="J321" s="20">
        <v>0.81035558328134749</v>
      </c>
      <c r="K321" s="32">
        <f t="shared" si="11"/>
        <v>0</v>
      </c>
      <c r="L321" s="26">
        <v>7506</v>
      </c>
      <c r="M321" s="26">
        <v>6562</v>
      </c>
      <c r="N321" s="11">
        <v>764</v>
      </c>
      <c r="O321" s="38">
        <v>0.87423394617639227</v>
      </c>
      <c r="P321" s="11">
        <v>354</v>
      </c>
      <c r="Q321" s="11">
        <v>265</v>
      </c>
      <c r="R321" s="11">
        <v>80</v>
      </c>
      <c r="S321" s="35">
        <v>0.74858757062146897</v>
      </c>
      <c r="T321" s="11">
        <v>97</v>
      </c>
      <c r="U321" s="11">
        <v>63</v>
      </c>
      <c r="V321" s="11">
        <v>13</v>
      </c>
      <c r="W321" s="20">
        <v>0.64948453608247425</v>
      </c>
      <c r="X321" s="11">
        <v>513</v>
      </c>
      <c r="Y321" s="11">
        <v>385</v>
      </c>
      <c r="Z321" s="11">
        <v>101</v>
      </c>
      <c r="AA321" s="20">
        <v>0.75048732943469787</v>
      </c>
      <c r="AB321" s="26">
        <v>286</v>
      </c>
      <c r="AC321" s="26">
        <v>221</v>
      </c>
      <c r="AD321" s="26">
        <v>62</v>
      </c>
      <c r="AE321" s="27">
        <v>0.77272727272727271</v>
      </c>
      <c r="AF321" s="28">
        <v>287</v>
      </c>
      <c r="AG321" s="28">
        <v>211</v>
      </c>
      <c r="AH321" s="28">
        <v>48</v>
      </c>
      <c r="AI321" s="37">
        <v>0.73519163763066198</v>
      </c>
      <c r="AJ321" s="33">
        <f t="shared" si="10"/>
        <v>0</v>
      </c>
      <c r="AK321" s="26">
        <v>1254</v>
      </c>
      <c r="AL321" s="26">
        <v>1022</v>
      </c>
      <c r="AM321" s="11">
        <v>195</v>
      </c>
      <c r="AN321" s="38">
        <v>0.81499202551834127</v>
      </c>
    </row>
    <row r="322" spans="2:40" ht="16.5" x14ac:dyDescent="0.25">
      <c r="B322" s="10">
        <v>45244</v>
      </c>
      <c r="C322" s="11">
        <v>305</v>
      </c>
      <c r="D322" s="11">
        <v>242</v>
      </c>
      <c r="E322" s="11">
        <v>71</v>
      </c>
      <c r="F322" s="20">
        <v>0.79344262295081969</v>
      </c>
      <c r="G322" s="11">
        <v>1603</v>
      </c>
      <c r="H322" s="11">
        <v>1279</v>
      </c>
      <c r="I322" s="11">
        <v>249</v>
      </c>
      <c r="J322" s="20">
        <v>0.79787897691827825</v>
      </c>
      <c r="K322" s="32">
        <f t="shared" si="11"/>
        <v>0</v>
      </c>
      <c r="L322" s="26">
        <v>7506</v>
      </c>
      <c r="M322" s="26">
        <v>6572</v>
      </c>
      <c r="N322" s="11">
        <v>710</v>
      </c>
      <c r="O322" s="38">
        <v>0.87556621369571008</v>
      </c>
      <c r="P322" s="11">
        <v>354</v>
      </c>
      <c r="Q322" s="11">
        <v>254</v>
      </c>
      <c r="R322" s="11">
        <v>89</v>
      </c>
      <c r="S322" s="35">
        <v>0.71751412429378536</v>
      </c>
      <c r="T322" s="11">
        <v>97</v>
      </c>
      <c r="U322" s="11">
        <v>73</v>
      </c>
      <c r="V322" s="11">
        <v>14</v>
      </c>
      <c r="W322" s="20">
        <v>0.75257731958762886</v>
      </c>
      <c r="X322" s="11">
        <v>513</v>
      </c>
      <c r="Y322" s="11">
        <v>365</v>
      </c>
      <c r="Z322" s="11">
        <v>128</v>
      </c>
      <c r="AA322" s="20">
        <v>0.71150097465886941</v>
      </c>
      <c r="AB322" s="26">
        <v>286</v>
      </c>
      <c r="AC322" s="26">
        <v>222</v>
      </c>
      <c r="AD322" s="26">
        <v>68</v>
      </c>
      <c r="AE322" s="27">
        <v>0.77622377622377625</v>
      </c>
      <c r="AF322" s="28">
        <v>287</v>
      </c>
      <c r="AG322" s="28">
        <v>217</v>
      </c>
      <c r="AH322" s="28">
        <v>37</v>
      </c>
      <c r="AI322" s="37">
        <v>0.75609756097560976</v>
      </c>
      <c r="AJ322" s="33">
        <f t="shared" si="10"/>
        <v>0</v>
      </c>
      <c r="AK322" s="26">
        <v>1254</v>
      </c>
      <c r="AL322" s="26">
        <v>1014</v>
      </c>
      <c r="AM322" s="11">
        <v>186</v>
      </c>
      <c r="AN322" s="38">
        <v>0.80861244019138756</v>
      </c>
    </row>
    <row r="323" spans="2:40" ht="16.5" x14ac:dyDescent="0.25">
      <c r="B323" s="10">
        <v>45245</v>
      </c>
      <c r="C323" s="11">
        <v>305</v>
      </c>
      <c r="D323" s="11">
        <v>262</v>
      </c>
      <c r="E323" s="11">
        <v>49</v>
      </c>
      <c r="F323" s="20">
        <v>0.85901639344262293</v>
      </c>
      <c r="G323" s="11">
        <v>1603</v>
      </c>
      <c r="H323" s="11">
        <v>1350</v>
      </c>
      <c r="I323" s="11">
        <v>184</v>
      </c>
      <c r="J323" s="20">
        <v>0.84217092950717409</v>
      </c>
      <c r="K323" s="32">
        <f t="shared" si="11"/>
        <v>0</v>
      </c>
      <c r="L323" s="26">
        <v>7506</v>
      </c>
      <c r="M323" s="26">
        <v>6706</v>
      </c>
      <c r="N323" s="11">
        <v>606</v>
      </c>
      <c r="O323" s="38">
        <v>0.89341859845456972</v>
      </c>
      <c r="P323" s="11">
        <v>354</v>
      </c>
      <c r="Q323" s="11">
        <v>242</v>
      </c>
      <c r="R323" s="11">
        <v>106</v>
      </c>
      <c r="S323" s="35">
        <v>0.68361581920903958</v>
      </c>
      <c r="T323" s="11">
        <v>97</v>
      </c>
      <c r="U323" s="11">
        <v>68</v>
      </c>
      <c r="V323" s="11">
        <v>21</v>
      </c>
      <c r="W323" s="20">
        <v>0.7010309278350515</v>
      </c>
      <c r="X323" s="11">
        <v>513</v>
      </c>
      <c r="Y323" s="11">
        <v>377</v>
      </c>
      <c r="Z323" s="11">
        <v>125</v>
      </c>
      <c r="AA323" s="20">
        <v>0.73489278752436649</v>
      </c>
      <c r="AB323" s="26">
        <v>286</v>
      </c>
      <c r="AC323" s="26">
        <v>220</v>
      </c>
      <c r="AD323" s="26">
        <v>70</v>
      </c>
      <c r="AE323" s="27">
        <v>0.76923076923076927</v>
      </c>
      <c r="AF323" s="28">
        <v>287</v>
      </c>
      <c r="AG323" s="28">
        <v>222</v>
      </c>
      <c r="AH323" s="28">
        <v>38</v>
      </c>
      <c r="AI323" s="37">
        <v>0.77351916376306618</v>
      </c>
      <c r="AJ323" s="33">
        <f t="shared" si="10"/>
        <v>0</v>
      </c>
      <c r="AK323" s="26">
        <v>1254</v>
      </c>
      <c r="AL323" s="26">
        <v>1008</v>
      </c>
      <c r="AM323" s="11">
        <v>194</v>
      </c>
      <c r="AN323" s="38">
        <v>0.80382775119617222</v>
      </c>
    </row>
    <row r="324" spans="2:40" ht="16.5" x14ac:dyDescent="0.25">
      <c r="B324" s="10">
        <v>45246</v>
      </c>
      <c r="C324" s="11">
        <v>305</v>
      </c>
      <c r="D324" s="11">
        <v>254</v>
      </c>
      <c r="E324" s="11">
        <v>56</v>
      </c>
      <c r="F324" s="20">
        <v>0.83278688524590161</v>
      </c>
      <c r="G324" s="11">
        <v>1603</v>
      </c>
      <c r="H324" s="11">
        <v>1301</v>
      </c>
      <c r="I324" s="11">
        <v>227</v>
      </c>
      <c r="J324" s="20">
        <v>0.81160324391765437</v>
      </c>
      <c r="K324" s="32">
        <f t="shared" si="11"/>
        <v>0</v>
      </c>
      <c r="L324" s="26">
        <v>7506</v>
      </c>
      <c r="M324" s="26">
        <v>6690</v>
      </c>
      <c r="N324" s="11">
        <v>597</v>
      </c>
      <c r="O324" s="38">
        <v>0.89128697042366112</v>
      </c>
      <c r="P324" s="11">
        <v>354</v>
      </c>
      <c r="Q324" s="11">
        <v>252</v>
      </c>
      <c r="R324" s="11">
        <v>98</v>
      </c>
      <c r="S324" s="35">
        <v>0.71186440677966101</v>
      </c>
      <c r="T324" s="11">
        <v>97</v>
      </c>
      <c r="U324" s="11">
        <v>76</v>
      </c>
      <c r="V324" s="11">
        <v>13</v>
      </c>
      <c r="W324" s="20">
        <v>0.78350515463917525</v>
      </c>
      <c r="X324" s="11">
        <v>513</v>
      </c>
      <c r="Y324" s="11">
        <v>373</v>
      </c>
      <c r="Z324" s="11">
        <v>126</v>
      </c>
      <c r="AA324" s="20">
        <v>0.72709551656920079</v>
      </c>
      <c r="AB324" s="26">
        <v>286</v>
      </c>
      <c r="AC324" s="26">
        <v>225</v>
      </c>
      <c r="AD324" s="26">
        <v>62</v>
      </c>
      <c r="AE324" s="27">
        <v>0.78671328671328666</v>
      </c>
      <c r="AF324" s="28">
        <v>287</v>
      </c>
      <c r="AG324" s="28">
        <v>200</v>
      </c>
      <c r="AH324" s="28">
        <v>60</v>
      </c>
      <c r="AI324" s="37">
        <v>0.69686411149825789</v>
      </c>
      <c r="AJ324" s="33">
        <f t="shared" si="10"/>
        <v>0</v>
      </c>
      <c r="AK324" s="26">
        <v>1254</v>
      </c>
      <c r="AL324" s="26">
        <v>987</v>
      </c>
      <c r="AM324" s="11">
        <v>197</v>
      </c>
      <c r="AN324" s="38">
        <v>0.78708133971291872</v>
      </c>
    </row>
    <row r="325" spans="2:40" ht="16.5" x14ac:dyDescent="0.25">
      <c r="B325" s="10">
        <v>45247</v>
      </c>
      <c r="C325" s="11">
        <v>305</v>
      </c>
      <c r="D325" s="11">
        <v>235</v>
      </c>
      <c r="E325" s="11">
        <v>84</v>
      </c>
      <c r="F325" s="20">
        <v>0.77049180327868849</v>
      </c>
      <c r="G325" s="11">
        <v>1603</v>
      </c>
      <c r="H325" s="11">
        <v>1331</v>
      </c>
      <c r="I325" s="11">
        <v>196</v>
      </c>
      <c r="J325" s="20">
        <v>0.83031815346225823</v>
      </c>
      <c r="K325" s="32">
        <f t="shared" si="11"/>
        <v>0</v>
      </c>
      <c r="L325" s="26">
        <v>7515</v>
      </c>
      <c r="M325" s="26">
        <v>6742</v>
      </c>
      <c r="N325" s="11">
        <v>610</v>
      </c>
      <c r="O325" s="38">
        <v>0.8971390552228875</v>
      </c>
      <c r="P325" s="11">
        <v>354</v>
      </c>
      <c r="Q325" s="11">
        <v>237</v>
      </c>
      <c r="R325" s="11">
        <v>105</v>
      </c>
      <c r="S325" s="35">
        <v>0.66949152542372881</v>
      </c>
      <c r="T325" s="11">
        <v>97</v>
      </c>
      <c r="U325" s="11">
        <v>65</v>
      </c>
      <c r="V325" s="11">
        <v>23</v>
      </c>
      <c r="W325" s="20">
        <v>0.67010309278350511</v>
      </c>
      <c r="X325" s="11">
        <v>513</v>
      </c>
      <c r="Y325" s="11">
        <v>380</v>
      </c>
      <c r="Z325" s="11">
        <v>123</v>
      </c>
      <c r="AA325" s="20">
        <v>0.7407407407407407</v>
      </c>
      <c r="AB325" s="26">
        <v>286</v>
      </c>
      <c r="AC325" s="26">
        <v>221</v>
      </c>
      <c r="AD325" s="26">
        <v>67</v>
      </c>
      <c r="AE325" s="27">
        <v>0.77272727272727271</v>
      </c>
      <c r="AF325" s="28">
        <v>287</v>
      </c>
      <c r="AG325" s="28">
        <v>213</v>
      </c>
      <c r="AH325" s="28">
        <v>46</v>
      </c>
      <c r="AI325" s="37">
        <v>0.74216027874564461</v>
      </c>
      <c r="AJ325" s="33">
        <f t="shared" si="10"/>
        <v>0</v>
      </c>
      <c r="AK325" s="26">
        <v>1254</v>
      </c>
      <c r="AL325" s="26">
        <v>996</v>
      </c>
      <c r="AM325" s="11">
        <v>206</v>
      </c>
      <c r="AN325" s="38">
        <v>0.79425837320574166</v>
      </c>
    </row>
    <row r="326" spans="2:40" ht="16.5" x14ac:dyDescent="0.25">
      <c r="B326" s="10">
        <v>45248</v>
      </c>
      <c r="C326" s="11">
        <v>305</v>
      </c>
      <c r="D326" s="11">
        <v>239</v>
      </c>
      <c r="E326" s="11">
        <v>70</v>
      </c>
      <c r="F326" s="20">
        <v>0.78360655737704921</v>
      </c>
      <c r="G326" s="11">
        <v>1603</v>
      </c>
      <c r="H326" s="11">
        <v>1262</v>
      </c>
      <c r="I326" s="11">
        <v>259</v>
      </c>
      <c r="J326" s="20">
        <v>0.78727386150966938</v>
      </c>
      <c r="K326" s="32">
        <f t="shared" si="11"/>
        <v>0</v>
      </c>
      <c r="L326" s="26">
        <v>7516</v>
      </c>
      <c r="M326" s="26">
        <v>6671</v>
      </c>
      <c r="N326" s="11">
        <v>665</v>
      </c>
      <c r="O326" s="38">
        <v>0.88757317722192652</v>
      </c>
      <c r="P326" s="11">
        <v>354</v>
      </c>
      <c r="Q326" s="11">
        <v>244</v>
      </c>
      <c r="R326" s="11">
        <v>104</v>
      </c>
      <c r="S326" s="35">
        <v>0.68926553672316382</v>
      </c>
      <c r="T326" s="11">
        <v>97</v>
      </c>
      <c r="U326" s="11">
        <v>63</v>
      </c>
      <c r="V326" s="11">
        <v>26</v>
      </c>
      <c r="W326" s="20">
        <v>0.64948453608247425</v>
      </c>
      <c r="X326" s="11">
        <v>513</v>
      </c>
      <c r="Y326" s="11">
        <v>386</v>
      </c>
      <c r="Z326" s="11">
        <v>119</v>
      </c>
      <c r="AA326" s="20">
        <v>0.75243664717348924</v>
      </c>
      <c r="AB326" s="26">
        <v>286</v>
      </c>
      <c r="AC326" s="26">
        <v>214</v>
      </c>
      <c r="AD326" s="26">
        <v>73</v>
      </c>
      <c r="AE326" s="27">
        <v>0.74825174825174823</v>
      </c>
      <c r="AF326" s="28">
        <v>287</v>
      </c>
      <c r="AG326" s="28">
        <v>209</v>
      </c>
      <c r="AH326" s="28">
        <v>51</v>
      </c>
      <c r="AI326" s="37">
        <v>0.72822299651567945</v>
      </c>
      <c r="AJ326" s="33">
        <f t="shared" si="10"/>
        <v>0</v>
      </c>
      <c r="AK326" s="26">
        <v>1254</v>
      </c>
      <c r="AL326" s="26">
        <v>997</v>
      </c>
      <c r="AM326" s="11">
        <v>202</v>
      </c>
      <c r="AN326" s="38">
        <v>0.79505582137161079</v>
      </c>
    </row>
    <row r="327" spans="2:40" ht="16.5" x14ac:dyDescent="0.25">
      <c r="B327" s="10">
        <v>45249</v>
      </c>
      <c r="C327" s="11">
        <v>305</v>
      </c>
      <c r="D327" s="11">
        <v>244</v>
      </c>
      <c r="E327" s="11">
        <v>68</v>
      </c>
      <c r="F327" s="20">
        <v>0.8</v>
      </c>
      <c r="G327" s="11">
        <v>1603</v>
      </c>
      <c r="H327" s="11">
        <v>1280</v>
      </c>
      <c r="I327" s="11">
        <v>242</v>
      </c>
      <c r="J327" s="20">
        <v>0.79850280723643174</v>
      </c>
      <c r="K327" s="32">
        <f t="shared" si="11"/>
        <v>0</v>
      </c>
      <c r="L327" s="26">
        <v>7516</v>
      </c>
      <c r="M327" s="26">
        <v>6661</v>
      </c>
      <c r="N327" s="11">
        <v>695</v>
      </c>
      <c r="O327" s="38">
        <v>0.88624268227780734</v>
      </c>
      <c r="P327" s="11">
        <v>354</v>
      </c>
      <c r="Q327" s="11">
        <v>259</v>
      </c>
      <c r="R327" s="11">
        <v>89</v>
      </c>
      <c r="S327" s="35">
        <v>0.73163841807909602</v>
      </c>
      <c r="T327" s="11">
        <v>97</v>
      </c>
      <c r="U327" s="11">
        <v>74</v>
      </c>
      <c r="V327" s="11">
        <v>14</v>
      </c>
      <c r="W327" s="20">
        <v>0.76288659793814428</v>
      </c>
      <c r="X327" s="11">
        <v>513</v>
      </c>
      <c r="Y327" s="11">
        <v>403</v>
      </c>
      <c r="Z327" s="11">
        <v>93</v>
      </c>
      <c r="AA327" s="20">
        <v>0.78557504873294348</v>
      </c>
      <c r="AB327" s="26">
        <v>286</v>
      </c>
      <c r="AC327" s="26">
        <v>220</v>
      </c>
      <c r="AD327" s="26">
        <v>68</v>
      </c>
      <c r="AE327" s="27">
        <v>0.76923076923076927</v>
      </c>
      <c r="AF327" s="28">
        <v>287</v>
      </c>
      <c r="AG327" s="28">
        <v>198</v>
      </c>
      <c r="AH327" s="28">
        <v>61</v>
      </c>
      <c r="AI327" s="37">
        <v>0.68989547038327526</v>
      </c>
      <c r="AJ327" s="33">
        <f t="shared" si="10"/>
        <v>0</v>
      </c>
      <c r="AK327" s="26">
        <v>1254</v>
      </c>
      <c r="AL327" s="26">
        <v>983</v>
      </c>
      <c r="AM327" s="11">
        <v>224</v>
      </c>
      <c r="AN327" s="38">
        <v>0.78389154704944175</v>
      </c>
    </row>
    <row r="328" spans="2:40" ht="16.5" x14ac:dyDescent="0.25">
      <c r="B328" s="10">
        <v>45250</v>
      </c>
      <c r="C328" s="11">
        <v>305</v>
      </c>
      <c r="D328" s="11">
        <v>239</v>
      </c>
      <c r="E328" s="11">
        <v>70</v>
      </c>
      <c r="F328" s="20">
        <v>0.78360655737704921</v>
      </c>
      <c r="G328" s="11">
        <v>1603</v>
      </c>
      <c r="H328" s="11">
        <v>1233</v>
      </c>
      <c r="I328" s="11">
        <v>295</v>
      </c>
      <c r="J328" s="20">
        <v>0.76918278228321901</v>
      </c>
      <c r="K328" s="32">
        <f t="shared" si="11"/>
        <v>0</v>
      </c>
      <c r="L328" s="26">
        <v>7516</v>
      </c>
      <c r="M328" s="26">
        <v>6645</v>
      </c>
      <c r="N328" s="11">
        <v>695</v>
      </c>
      <c r="O328" s="38">
        <v>0.88411389036721666</v>
      </c>
      <c r="P328" s="11">
        <f>SUM(P326:P327)</f>
        <v>708</v>
      </c>
      <c r="Q328" s="11">
        <f>SUM(Q326:Q327)</f>
        <v>503</v>
      </c>
      <c r="R328" s="11">
        <f>SUM(R326:R327)</f>
        <v>193</v>
      </c>
      <c r="S328" s="20">
        <f>+Q328/P328</f>
        <v>0.71045197740112997</v>
      </c>
      <c r="T328" s="11">
        <v>97</v>
      </c>
      <c r="U328" s="11">
        <v>63</v>
      </c>
      <c r="V328" s="11">
        <v>25</v>
      </c>
      <c r="W328" s="20">
        <v>0.64948453608247425</v>
      </c>
      <c r="X328" s="11">
        <v>511</v>
      </c>
      <c r="Y328" s="11">
        <v>404</v>
      </c>
      <c r="Z328" s="11">
        <v>84</v>
      </c>
      <c r="AA328" s="20">
        <v>0.79060665362035221</v>
      </c>
      <c r="AB328" s="26">
        <v>286</v>
      </c>
      <c r="AC328" s="26">
        <v>203</v>
      </c>
      <c r="AD328" s="26">
        <v>84</v>
      </c>
      <c r="AE328" s="27">
        <v>0.70979020979020979</v>
      </c>
      <c r="AF328" s="28">
        <v>287</v>
      </c>
      <c r="AG328" s="28">
        <v>212</v>
      </c>
      <c r="AH328" s="28">
        <v>48</v>
      </c>
      <c r="AI328" s="37">
        <v>0.73867595818815335</v>
      </c>
      <c r="AJ328" s="33">
        <f t="shared" si="10"/>
        <v>0</v>
      </c>
      <c r="AK328" s="26">
        <v>1256</v>
      </c>
      <c r="AL328" s="26">
        <v>960</v>
      </c>
      <c r="AM328" s="11">
        <v>248</v>
      </c>
      <c r="AN328" s="38">
        <v>0.76433121019108285</v>
      </c>
    </row>
    <row r="329" spans="2:40" ht="16.5" x14ac:dyDescent="0.25">
      <c r="B329" s="10">
        <v>45251</v>
      </c>
      <c r="C329" s="11">
        <v>305</v>
      </c>
      <c r="D329" s="11">
        <v>262</v>
      </c>
      <c r="E329" s="11">
        <v>49</v>
      </c>
      <c r="F329" s="20">
        <v>0.85901639344262293</v>
      </c>
      <c r="G329" s="11">
        <v>1618</v>
      </c>
      <c r="H329" s="11">
        <v>1350</v>
      </c>
      <c r="I329" s="11">
        <v>184</v>
      </c>
      <c r="J329" s="20">
        <v>0.83436341161928307</v>
      </c>
      <c r="K329" s="32">
        <f t="shared" si="11"/>
        <v>15</v>
      </c>
      <c r="L329" s="26">
        <v>7505</v>
      </c>
      <c r="M329" s="26">
        <v>6706</v>
      </c>
      <c r="N329" s="11">
        <v>606</v>
      </c>
      <c r="O329" s="38">
        <v>0.8935376415722851</v>
      </c>
      <c r="P329" s="11">
        <v>354</v>
      </c>
      <c r="Q329" s="11">
        <v>242</v>
      </c>
      <c r="R329" s="11">
        <v>106</v>
      </c>
      <c r="S329" s="35">
        <v>0.68361581920903958</v>
      </c>
      <c r="T329" s="11">
        <v>93</v>
      </c>
      <c r="U329" s="11">
        <v>68</v>
      </c>
      <c r="V329" s="11">
        <v>21</v>
      </c>
      <c r="W329" s="20">
        <v>0.73118279569892475</v>
      </c>
      <c r="X329" s="11">
        <v>517</v>
      </c>
      <c r="Y329" s="11">
        <v>377</v>
      </c>
      <c r="Z329" s="11">
        <v>125</v>
      </c>
      <c r="AA329" s="20">
        <v>0.72920696324951639</v>
      </c>
      <c r="AB329" s="26">
        <v>286</v>
      </c>
      <c r="AC329" s="26">
        <v>220</v>
      </c>
      <c r="AD329" s="26">
        <v>70</v>
      </c>
      <c r="AE329" s="27">
        <v>0.76923076923076927</v>
      </c>
      <c r="AF329" s="28">
        <v>282</v>
      </c>
      <c r="AG329" s="28">
        <v>222</v>
      </c>
      <c r="AH329" s="28">
        <v>38</v>
      </c>
      <c r="AI329" s="37">
        <v>0.78723404255319152</v>
      </c>
      <c r="AJ329" s="33">
        <f t="shared" si="10"/>
        <v>-5</v>
      </c>
      <c r="AK329" s="26">
        <v>1259</v>
      </c>
      <c r="AL329" s="26">
        <v>1008</v>
      </c>
      <c r="AM329" s="11">
        <v>194</v>
      </c>
      <c r="AN329" s="38">
        <v>0.80063542494042894</v>
      </c>
    </row>
    <row r="330" spans="2:40" ht="16.5" x14ac:dyDescent="0.25">
      <c r="B330" s="10">
        <v>45252</v>
      </c>
      <c r="C330" s="11">
        <v>305</v>
      </c>
      <c r="D330" s="11">
        <v>249</v>
      </c>
      <c r="E330" s="11">
        <v>70</v>
      </c>
      <c r="F330" s="20">
        <v>0.81639344262295077</v>
      </c>
      <c r="G330" s="11">
        <v>1618</v>
      </c>
      <c r="H330" s="11">
        <v>1286</v>
      </c>
      <c r="I330" s="11">
        <v>244</v>
      </c>
      <c r="J330" s="20">
        <v>0.79480840543881337</v>
      </c>
      <c r="K330" s="32">
        <f t="shared" si="11"/>
        <v>0</v>
      </c>
      <c r="L330" s="26">
        <v>7505</v>
      </c>
      <c r="M330" s="26">
        <v>6690</v>
      </c>
      <c r="N330" s="11">
        <v>623</v>
      </c>
      <c r="O330" s="38">
        <v>0.8914057295136576</v>
      </c>
      <c r="P330" s="11">
        <v>354</v>
      </c>
      <c r="Q330" s="11">
        <v>244</v>
      </c>
      <c r="R330" s="11">
        <v>96</v>
      </c>
      <c r="S330" s="35">
        <v>0.68926553672316382</v>
      </c>
      <c r="T330" s="11">
        <v>93</v>
      </c>
      <c r="U330" s="11">
        <v>57</v>
      </c>
      <c r="V330" s="11">
        <v>21</v>
      </c>
      <c r="W330" s="20">
        <v>0.61290322580645162</v>
      </c>
      <c r="X330" s="11">
        <v>517</v>
      </c>
      <c r="Y330" s="11">
        <v>399</v>
      </c>
      <c r="Z330" s="11">
        <v>98</v>
      </c>
      <c r="AA330" s="20">
        <v>0.77176015473887816</v>
      </c>
      <c r="AB330" s="26">
        <v>286</v>
      </c>
      <c r="AC330" s="26">
        <v>212</v>
      </c>
      <c r="AD330" s="26">
        <v>75</v>
      </c>
      <c r="AE330" s="27">
        <v>0.74125874125874125</v>
      </c>
      <c r="AF330" s="28">
        <v>282</v>
      </c>
      <c r="AG330" s="28">
        <v>207</v>
      </c>
      <c r="AH330" s="28">
        <v>48</v>
      </c>
      <c r="AI330" s="37">
        <v>0.73404255319148937</v>
      </c>
      <c r="AJ330" s="33">
        <f t="shared" si="10"/>
        <v>0</v>
      </c>
      <c r="AK330" s="26">
        <v>1259</v>
      </c>
      <c r="AL330" s="26">
        <v>984</v>
      </c>
      <c r="AM330" s="11">
        <v>228</v>
      </c>
      <c r="AN330" s="38">
        <v>0.78157267672756159</v>
      </c>
    </row>
    <row r="331" spans="2:40" ht="16.5" x14ac:dyDescent="0.25">
      <c r="B331" s="10">
        <v>45253</v>
      </c>
      <c r="C331" s="11">
        <v>305</v>
      </c>
      <c r="D331" s="11">
        <v>245</v>
      </c>
      <c r="E331" s="11">
        <v>70</v>
      </c>
      <c r="F331" s="20">
        <v>0.80327868852459017</v>
      </c>
      <c r="G331" s="11">
        <v>1618</v>
      </c>
      <c r="H331" s="11">
        <v>1298</v>
      </c>
      <c r="I331" s="11">
        <v>234</v>
      </c>
      <c r="J331" s="20">
        <v>0.8022249690976514</v>
      </c>
      <c r="K331" s="32">
        <f t="shared" si="11"/>
        <v>0</v>
      </c>
      <c r="L331" s="26">
        <v>7498</v>
      </c>
      <c r="M331" s="26">
        <v>6774</v>
      </c>
      <c r="N331" s="11">
        <v>600</v>
      </c>
      <c r="O331" s="38">
        <v>0.90344091757802081</v>
      </c>
      <c r="P331" s="11">
        <v>354</v>
      </c>
      <c r="Q331" s="11">
        <v>231</v>
      </c>
      <c r="R331" s="11">
        <v>108</v>
      </c>
      <c r="S331" s="35">
        <v>0.65254237288135597</v>
      </c>
      <c r="T331" s="11">
        <v>93</v>
      </c>
      <c r="U331" s="11">
        <v>58</v>
      </c>
      <c r="V331" s="11">
        <v>25</v>
      </c>
      <c r="W331" s="20">
        <v>0.62365591397849462</v>
      </c>
      <c r="X331" s="11">
        <v>517</v>
      </c>
      <c r="Y331" s="11">
        <v>384</v>
      </c>
      <c r="Z331" s="11">
        <v>123</v>
      </c>
      <c r="AA331" s="20">
        <v>0.74274661508704065</v>
      </c>
      <c r="AB331" s="26">
        <v>286</v>
      </c>
      <c r="AC331" s="26">
        <v>223</v>
      </c>
      <c r="AD331" s="26">
        <v>66</v>
      </c>
      <c r="AE331" s="27">
        <v>0.77972027972027969</v>
      </c>
      <c r="AF331" s="28">
        <v>282</v>
      </c>
      <c r="AG331" s="28">
        <v>210</v>
      </c>
      <c r="AH331" s="28">
        <v>45</v>
      </c>
      <c r="AI331" s="37">
        <v>0.74468085106382975</v>
      </c>
      <c r="AJ331" s="33">
        <f t="shared" si="10"/>
        <v>0</v>
      </c>
      <c r="AK331" s="26">
        <v>1259</v>
      </c>
      <c r="AL331" s="26">
        <v>1014</v>
      </c>
      <c r="AM331" s="11">
        <v>198</v>
      </c>
      <c r="AN331" s="38">
        <v>0.80540111199364572</v>
      </c>
    </row>
    <row r="332" spans="2:40" ht="16.5" x14ac:dyDescent="0.25">
      <c r="B332" s="10">
        <v>45254</v>
      </c>
      <c r="C332" s="11">
        <v>305</v>
      </c>
      <c r="D332" s="11">
        <v>232</v>
      </c>
      <c r="E332" s="11">
        <v>80</v>
      </c>
      <c r="F332" s="20">
        <v>0.76065573770491801</v>
      </c>
      <c r="G332" s="11">
        <v>1618</v>
      </c>
      <c r="H332" s="11">
        <v>1263</v>
      </c>
      <c r="I332" s="11">
        <v>290</v>
      </c>
      <c r="J332" s="20">
        <v>0.78059332509270707</v>
      </c>
      <c r="K332" s="32">
        <f t="shared" si="11"/>
        <v>0</v>
      </c>
      <c r="L332" s="26">
        <v>7498</v>
      </c>
      <c r="M332" s="26">
        <v>6719</v>
      </c>
      <c r="N332" s="11">
        <v>598</v>
      </c>
      <c r="O332" s="38">
        <v>0.89610562816751138</v>
      </c>
      <c r="P332" s="11">
        <v>354</v>
      </c>
      <c r="Q332" s="11">
        <v>232</v>
      </c>
      <c r="R332" s="11">
        <v>112</v>
      </c>
      <c r="S332" s="35">
        <v>0.65536723163841804</v>
      </c>
      <c r="T332" s="11">
        <v>93</v>
      </c>
      <c r="U332" s="11">
        <v>58</v>
      </c>
      <c r="V332" s="11">
        <v>27</v>
      </c>
      <c r="W332" s="20">
        <v>0.62365591397849462</v>
      </c>
      <c r="X332" s="11">
        <v>517</v>
      </c>
      <c r="Y332" s="11">
        <v>368</v>
      </c>
      <c r="Z332" s="11">
        <v>128</v>
      </c>
      <c r="AA332" s="20">
        <v>0.71179883945841393</v>
      </c>
      <c r="AB332" s="26">
        <v>286</v>
      </c>
      <c r="AC332" s="26">
        <v>232</v>
      </c>
      <c r="AD332" s="26">
        <v>57</v>
      </c>
      <c r="AE332" s="27">
        <v>0.81118881118881114</v>
      </c>
      <c r="AF332" s="28">
        <v>282</v>
      </c>
      <c r="AG332" s="28">
        <v>210</v>
      </c>
      <c r="AH332" s="28">
        <v>45</v>
      </c>
      <c r="AI332" s="37">
        <v>0.74468085106382975</v>
      </c>
      <c r="AJ332" s="33">
        <f t="shared" si="10"/>
        <v>0</v>
      </c>
      <c r="AK332" s="26">
        <v>1259</v>
      </c>
      <c r="AL332" s="26">
        <v>988</v>
      </c>
      <c r="AM332" s="11">
        <v>224</v>
      </c>
      <c r="AN332" s="38">
        <v>0.78474980142970607</v>
      </c>
    </row>
    <row r="333" spans="2:40" ht="16.5" x14ac:dyDescent="0.25">
      <c r="B333" s="10">
        <v>45255</v>
      </c>
      <c r="C333" s="11">
        <v>305</v>
      </c>
      <c r="D333" s="11">
        <v>233</v>
      </c>
      <c r="E333" s="11">
        <v>75</v>
      </c>
      <c r="F333" s="20">
        <v>0.76393442622950825</v>
      </c>
      <c r="G333" s="11">
        <v>1618</v>
      </c>
      <c r="H333" s="11">
        <v>1262</v>
      </c>
      <c r="I333" s="11">
        <v>291</v>
      </c>
      <c r="J333" s="20">
        <v>0.77997527812113721</v>
      </c>
      <c r="K333" s="32">
        <f t="shared" si="11"/>
        <v>0</v>
      </c>
      <c r="L333" s="26">
        <v>7498</v>
      </c>
      <c r="M333" s="26">
        <v>6703</v>
      </c>
      <c r="N333" s="11">
        <v>661</v>
      </c>
      <c r="O333" s="38">
        <v>0.89397172579354489</v>
      </c>
      <c r="P333" s="11">
        <v>354</v>
      </c>
      <c r="Q333" s="11">
        <v>227</v>
      </c>
      <c r="R333" s="11">
        <v>113</v>
      </c>
      <c r="S333" s="35">
        <v>0.64124293785310738</v>
      </c>
      <c r="T333" s="11">
        <v>93</v>
      </c>
      <c r="U333" s="11">
        <v>59</v>
      </c>
      <c r="V333" s="11">
        <v>27</v>
      </c>
      <c r="W333" s="20">
        <v>0.63440860215053763</v>
      </c>
      <c r="X333" s="11">
        <v>517</v>
      </c>
      <c r="Y333" s="11">
        <v>379</v>
      </c>
      <c r="Z333" s="11">
        <v>114</v>
      </c>
      <c r="AA333" s="20">
        <v>0.73307543520309482</v>
      </c>
      <c r="AB333" s="26">
        <v>286</v>
      </c>
      <c r="AC333" s="26">
        <v>241</v>
      </c>
      <c r="AD333" s="26">
        <v>56</v>
      </c>
      <c r="AE333" s="27">
        <v>0.84265734265734271</v>
      </c>
      <c r="AF333" s="28">
        <v>282</v>
      </c>
      <c r="AG333" s="28">
        <v>216</v>
      </c>
      <c r="AH333" s="28">
        <v>36</v>
      </c>
      <c r="AI333" s="37">
        <v>0.76595744680851063</v>
      </c>
      <c r="AJ333" s="33">
        <f t="shared" si="10"/>
        <v>0</v>
      </c>
      <c r="AK333" s="26">
        <v>1259</v>
      </c>
      <c r="AL333" s="26">
        <v>1026</v>
      </c>
      <c r="AM333" s="11">
        <v>196</v>
      </c>
      <c r="AN333" s="38">
        <v>0.8149324861000794</v>
      </c>
    </row>
    <row r="334" spans="2:40" ht="16.5" x14ac:dyDescent="0.25">
      <c r="B334" s="10">
        <v>45256</v>
      </c>
      <c r="C334" s="11">
        <v>305</v>
      </c>
      <c r="D334" s="11">
        <v>248</v>
      </c>
      <c r="E334" s="11">
        <v>66</v>
      </c>
      <c r="F334" s="20">
        <v>0.81311475409836065</v>
      </c>
      <c r="G334" s="11">
        <v>1618</v>
      </c>
      <c r="H334" s="11">
        <v>1297</v>
      </c>
      <c r="I334" s="11">
        <v>256</v>
      </c>
      <c r="J334" s="20">
        <v>0.80160692212608153</v>
      </c>
      <c r="K334" s="32">
        <f t="shared" si="11"/>
        <v>0</v>
      </c>
      <c r="L334" s="26">
        <v>7498</v>
      </c>
      <c r="M334" s="26">
        <v>6520</v>
      </c>
      <c r="N334" s="11">
        <v>775</v>
      </c>
      <c r="O334" s="38">
        <v>0.86956521739130432</v>
      </c>
      <c r="P334" s="11">
        <v>354</v>
      </c>
      <c r="Q334" s="11">
        <v>238</v>
      </c>
      <c r="R334" s="11">
        <v>106</v>
      </c>
      <c r="S334" s="35">
        <v>0.67231638418079098</v>
      </c>
      <c r="T334" s="11">
        <v>93</v>
      </c>
      <c r="U334" s="11">
        <v>57</v>
      </c>
      <c r="V334" s="11">
        <v>28</v>
      </c>
      <c r="W334" s="20">
        <v>0.61290322580645162</v>
      </c>
      <c r="X334" s="11">
        <v>517</v>
      </c>
      <c r="Y334" s="11">
        <v>408</v>
      </c>
      <c r="Z334" s="11">
        <v>95</v>
      </c>
      <c r="AA334" s="20">
        <v>0.78916827852998062</v>
      </c>
      <c r="AB334" s="26">
        <v>286</v>
      </c>
      <c r="AC334" s="26">
        <v>208</v>
      </c>
      <c r="AD334" s="26">
        <v>71</v>
      </c>
      <c r="AE334" s="27">
        <v>0.72727272727272729</v>
      </c>
      <c r="AF334" s="28">
        <v>282</v>
      </c>
      <c r="AG334" s="28">
        <v>217</v>
      </c>
      <c r="AH334" s="28">
        <v>36</v>
      </c>
      <c r="AI334" s="37">
        <v>0.76950354609929073</v>
      </c>
      <c r="AJ334" s="33">
        <f t="shared" si="10"/>
        <v>0</v>
      </c>
      <c r="AK334" s="26">
        <v>1259</v>
      </c>
      <c r="AL334" s="26">
        <v>1007</v>
      </c>
      <c r="AM334" s="11">
        <v>180</v>
      </c>
      <c r="AN334" s="38">
        <v>0.79984114376489279</v>
      </c>
    </row>
    <row r="335" spans="2:40" ht="16.5" x14ac:dyDescent="0.25">
      <c r="B335" s="10">
        <v>45257</v>
      </c>
      <c r="C335" s="11">
        <v>305</v>
      </c>
      <c r="D335" s="11">
        <v>229</v>
      </c>
      <c r="E335" s="11">
        <v>77</v>
      </c>
      <c r="F335" s="20">
        <v>0.75081967213114753</v>
      </c>
      <c r="G335" s="11">
        <v>1618</v>
      </c>
      <c r="H335" s="11">
        <v>1299</v>
      </c>
      <c r="I335" s="11">
        <v>274</v>
      </c>
      <c r="J335" s="20">
        <v>0.80284301606922126</v>
      </c>
      <c r="K335" s="32">
        <f t="shared" si="11"/>
        <v>0</v>
      </c>
      <c r="L335" s="26">
        <v>7477</v>
      </c>
      <c r="M335" s="26">
        <v>6632</v>
      </c>
      <c r="N335" s="11">
        <v>727</v>
      </c>
      <c r="O335" s="38">
        <v>0.88698675939547944</v>
      </c>
      <c r="P335" s="11">
        <v>354</v>
      </c>
      <c r="Q335" s="11">
        <v>233</v>
      </c>
      <c r="R335" s="11">
        <v>103</v>
      </c>
      <c r="S335" s="35">
        <v>0.65819209039548021</v>
      </c>
      <c r="T335" s="11">
        <v>93</v>
      </c>
      <c r="U335" s="11">
        <v>59</v>
      </c>
      <c r="V335" s="11">
        <v>26</v>
      </c>
      <c r="W335" s="20">
        <v>0.63440860215053763</v>
      </c>
      <c r="X335" s="11">
        <v>515</v>
      </c>
      <c r="Y335" s="11">
        <v>378</v>
      </c>
      <c r="Z335" s="11">
        <v>134</v>
      </c>
      <c r="AA335" s="20">
        <v>0.7339805825242719</v>
      </c>
      <c r="AB335" s="26">
        <v>286</v>
      </c>
      <c r="AC335" s="26">
        <v>215</v>
      </c>
      <c r="AD335" s="26">
        <v>79</v>
      </c>
      <c r="AE335" s="27">
        <v>0.75174825174825177</v>
      </c>
      <c r="AF335" s="28">
        <v>277</v>
      </c>
      <c r="AG335" s="28">
        <v>212</v>
      </c>
      <c r="AH335" s="28">
        <v>41</v>
      </c>
      <c r="AI335" s="37">
        <v>0.76534296028880866</v>
      </c>
      <c r="AJ335" s="33">
        <f t="shared" si="10"/>
        <v>-5</v>
      </c>
      <c r="AK335" s="26">
        <v>1249</v>
      </c>
      <c r="AL335" s="26">
        <v>997</v>
      </c>
      <c r="AM335" s="11">
        <v>203</v>
      </c>
      <c r="AN335" s="38">
        <v>0.79823859087269811</v>
      </c>
    </row>
    <row r="336" spans="2:40" ht="16.5" x14ac:dyDescent="0.25">
      <c r="B336" s="10">
        <v>45258</v>
      </c>
      <c r="C336" s="11">
        <v>305</v>
      </c>
      <c r="D336" s="11">
        <v>230</v>
      </c>
      <c r="E336" s="11">
        <v>77</v>
      </c>
      <c r="F336" s="20">
        <v>0.75409836065573765</v>
      </c>
      <c r="G336" s="11">
        <v>1618</v>
      </c>
      <c r="H336" s="11">
        <v>1274</v>
      </c>
      <c r="I336" s="11">
        <v>283</v>
      </c>
      <c r="J336" s="20">
        <v>0.78739184177997523</v>
      </c>
      <c r="K336" s="32">
        <f t="shared" si="11"/>
        <v>0</v>
      </c>
      <c r="L336" s="26">
        <v>7498</v>
      </c>
      <c r="M336" s="26">
        <v>6707</v>
      </c>
      <c r="N336" s="11">
        <v>637</v>
      </c>
      <c r="O336" s="38">
        <v>0.8945052013870366</v>
      </c>
      <c r="P336" s="11">
        <v>354</v>
      </c>
      <c r="Q336" s="11">
        <v>231</v>
      </c>
      <c r="R336" s="11">
        <v>116</v>
      </c>
      <c r="S336" s="35">
        <v>0.65254237288135597</v>
      </c>
      <c r="T336" s="11">
        <v>93</v>
      </c>
      <c r="U336" s="11">
        <v>61</v>
      </c>
      <c r="V336" s="11">
        <v>24</v>
      </c>
      <c r="W336" s="20">
        <v>0.65591397849462363</v>
      </c>
      <c r="X336" s="11">
        <v>517</v>
      </c>
      <c r="Y336" s="11">
        <v>403</v>
      </c>
      <c r="Z336" s="11">
        <v>94</v>
      </c>
      <c r="AA336" s="20">
        <v>0.77949709864603478</v>
      </c>
      <c r="AB336" s="26">
        <v>286</v>
      </c>
      <c r="AC336" s="26">
        <v>220</v>
      </c>
      <c r="AD336" s="26">
        <v>71</v>
      </c>
      <c r="AE336" s="27">
        <v>0.76923076923076927</v>
      </c>
      <c r="AF336" s="28">
        <v>282</v>
      </c>
      <c r="AG336" s="28">
        <v>209</v>
      </c>
      <c r="AH336" s="28">
        <v>46</v>
      </c>
      <c r="AI336" s="37">
        <v>0.74113475177304966</v>
      </c>
      <c r="AJ336" s="33">
        <f t="shared" si="10"/>
        <v>5</v>
      </c>
      <c r="AK336" s="26">
        <v>1259</v>
      </c>
      <c r="AL336" s="26">
        <v>988</v>
      </c>
      <c r="AM336" s="11">
        <v>219</v>
      </c>
      <c r="AN336" s="38">
        <v>0.78474980142970607</v>
      </c>
    </row>
    <row r="337" spans="2:40" ht="16.5" x14ac:dyDescent="0.25">
      <c r="B337" s="10">
        <v>45259</v>
      </c>
      <c r="C337" s="11">
        <v>305</v>
      </c>
      <c r="D337" s="11">
        <v>219</v>
      </c>
      <c r="E337" s="11">
        <v>90</v>
      </c>
      <c r="F337" s="20">
        <v>0.71803278688524586</v>
      </c>
      <c r="G337" s="11">
        <v>1620</v>
      </c>
      <c r="H337" s="11">
        <v>1318</v>
      </c>
      <c r="I337" s="11">
        <v>219</v>
      </c>
      <c r="J337" s="20">
        <v>0.81358024691358022</v>
      </c>
      <c r="K337" s="32">
        <f t="shared" si="11"/>
        <v>2</v>
      </c>
      <c r="L337" s="26">
        <v>7494</v>
      </c>
      <c r="M337" s="26">
        <v>6737</v>
      </c>
      <c r="N337" s="11">
        <v>602</v>
      </c>
      <c r="O337" s="38">
        <v>0.89898585535094744</v>
      </c>
      <c r="P337" s="11">
        <v>354</v>
      </c>
      <c r="Q337" s="11">
        <v>230</v>
      </c>
      <c r="R337" s="11">
        <v>116</v>
      </c>
      <c r="S337" s="35">
        <v>0.64971751412429379</v>
      </c>
      <c r="T337" s="11">
        <v>93</v>
      </c>
      <c r="U337" s="11">
        <v>59</v>
      </c>
      <c r="V337" s="11">
        <v>26</v>
      </c>
      <c r="W337" s="20">
        <v>0.63440860215053763</v>
      </c>
      <c r="X337" s="11">
        <v>517</v>
      </c>
      <c r="Y337" s="11">
        <v>408</v>
      </c>
      <c r="Z337" s="11">
        <v>98</v>
      </c>
      <c r="AA337" s="20">
        <v>0.78916827852998062</v>
      </c>
      <c r="AB337" s="26">
        <v>286</v>
      </c>
      <c r="AC337" s="26">
        <v>219</v>
      </c>
      <c r="AD337" s="26">
        <v>70</v>
      </c>
      <c r="AE337" s="27">
        <v>0.76573426573426573</v>
      </c>
      <c r="AF337" s="28">
        <v>282</v>
      </c>
      <c r="AG337" s="28">
        <v>217</v>
      </c>
      <c r="AH337" s="28">
        <v>38</v>
      </c>
      <c r="AI337" s="37">
        <v>0.76950354609929073</v>
      </c>
      <c r="AJ337" s="33">
        <f t="shared" si="10"/>
        <v>0</v>
      </c>
      <c r="AK337" s="26">
        <v>1259</v>
      </c>
      <c r="AL337" s="26">
        <v>1005</v>
      </c>
      <c r="AM337" s="11">
        <v>208</v>
      </c>
      <c r="AN337" s="38">
        <v>0.79825258141382049</v>
      </c>
    </row>
    <row r="338" spans="2:40" ht="16.5" x14ac:dyDescent="0.25">
      <c r="B338" s="10">
        <v>45260</v>
      </c>
      <c r="C338" s="11">
        <v>305</v>
      </c>
      <c r="D338" s="11">
        <v>251</v>
      </c>
      <c r="E338" s="11">
        <v>76</v>
      </c>
      <c r="F338" s="20">
        <v>0.82295081967213113</v>
      </c>
      <c r="G338" s="11">
        <v>1620</v>
      </c>
      <c r="H338" s="11">
        <v>1354</v>
      </c>
      <c r="I338" s="11">
        <v>200</v>
      </c>
      <c r="J338" s="20">
        <v>0.83580246913580247</v>
      </c>
      <c r="K338" s="32">
        <f t="shared" si="11"/>
        <v>0</v>
      </c>
      <c r="L338" s="26">
        <v>7496</v>
      </c>
      <c r="M338" s="26">
        <v>6654</v>
      </c>
      <c r="N338" s="11">
        <v>650</v>
      </c>
      <c r="O338" s="38">
        <v>0.88767342582710784</v>
      </c>
      <c r="P338" s="11">
        <v>354</v>
      </c>
      <c r="Q338" s="11">
        <v>226</v>
      </c>
      <c r="R338" s="11">
        <v>118</v>
      </c>
      <c r="S338" s="35">
        <v>0.6384180790960452</v>
      </c>
      <c r="T338" s="11">
        <v>93</v>
      </c>
      <c r="U338" s="11">
        <v>63</v>
      </c>
      <c r="V338" s="11">
        <v>22</v>
      </c>
      <c r="W338" s="20">
        <v>0.67741935483870963</v>
      </c>
      <c r="X338" s="11">
        <v>517</v>
      </c>
      <c r="Y338" s="11">
        <v>384</v>
      </c>
      <c r="Z338" s="11">
        <v>113</v>
      </c>
      <c r="AA338" s="20">
        <v>0.74274661508704065</v>
      </c>
      <c r="AB338" s="26">
        <v>286</v>
      </c>
      <c r="AC338" s="26">
        <v>214</v>
      </c>
      <c r="AD338" s="26">
        <v>79</v>
      </c>
      <c r="AE338" s="27">
        <v>0.74825174825174823</v>
      </c>
      <c r="AF338" s="28">
        <v>282</v>
      </c>
      <c r="AG338" s="28">
        <v>210</v>
      </c>
      <c r="AH338" s="28">
        <v>45</v>
      </c>
      <c r="AI338" s="37">
        <v>0.74468085106382975</v>
      </c>
      <c r="AJ338" s="33">
        <f t="shared" si="10"/>
        <v>0</v>
      </c>
      <c r="AK338" s="26">
        <v>1259</v>
      </c>
      <c r="AL338" s="26">
        <v>996</v>
      </c>
      <c r="AM338" s="11">
        <v>211</v>
      </c>
      <c r="AN338" s="38">
        <v>0.79110405083399526</v>
      </c>
    </row>
    <row r="339" spans="2:40" ht="16.5" x14ac:dyDescent="0.25">
      <c r="B339" s="10">
        <v>45261</v>
      </c>
      <c r="C339" s="11">
        <v>305</v>
      </c>
      <c r="D339" s="11">
        <v>226</v>
      </c>
      <c r="E339" s="11">
        <v>85</v>
      </c>
      <c r="F339" s="20">
        <v>0.74098360655737705</v>
      </c>
      <c r="G339" s="11">
        <v>1620</v>
      </c>
      <c r="H339" s="11">
        <v>1311</v>
      </c>
      <c r="I339" s="11">
        <v>242</v>
      </c>
      <c r="J339" s="20">
        <v>0.80925925925925923</v>
      </c>
      <c r="K339" s="32">
        <f t="shared" si="11"/>
        <v>0</v>
      </c>
      <c r="L339" s="26">
        <v>7496</v>
      </c>
      <c r="M339" s="26">
        <v>6675</v>
      </c>
      <c r="N339" s="11">
        <v>667</v>
      </c>
      <c r="O339" s="38">
        <v>0.89047491995731054</v>
      </c>
      <c r="P339" s="11">
        <v>354</v>
      </c>
      <c r="Q339" s="11">
        <v>217</v>
      </c>
      <c r="R339" s="11">
        <v>123</v>
      </c>
      <c r="S339" s="35">
        <v>0.61299435028248583</v>
      </c>
      <c r="T339" s="11">
        <v>93</v>
      </c>
      <c r="U339" s="11">
        <v>56</v>
      </c>
      <c r="V339" s="11">
        <v>29</v>
      </c>
      <c r="W339" s="20">
        <v>0.60215053763440862</v>
      </c>
      <c r="X339" s="11">
        <v>517</v>
      </c>
      <c r="Y339" s="11">
        <v>368</v>
      </c>
      <c r="Z339" s="11">
        <v>138</v>
      </c>
      <c r="AA339" s="20">
        <v>0.71179883945841393</v>
      </c>
      <c r="AB339" s="26">
        <v>286</v>
      </c>
      <c r="AC339" s="26">
        <v>230</v>
      </c>
      <c r="AD339" s="26">
        <v>65</v>
      </c>
      <c r="AE339" s="27">
        <v>0.80419580419580416</v>
      </c>
      <c r="AF339" s="28">
        <v>282</v>
      </c>
      <c r="AG339" s="28">
        <v>206</v>
      </c>
      <c r="AH339" s="28">
        <v>45</v>
      </c>
      <c r="AI339" s="37">
        <v>0.73049645390070927</v>
      </c>
      <c r="AJ339" s="33">
        <f t="shared" si="10"/>
        <v>0</v>
      </c>
      <c r="AK339" s="26">
        <v>1259</v>
      </c>
      <c r="AL339" s="26">
        <v>996</v>
      </c>
      <c r="AM339" s="11">
        <v>211</v>
      </c>
      <c r="AN339" s="38">
        <v>0.79110405083399526</v>
      </c>
    </row>
    <row r="340" spans="2:40" ht="16.5" x14ac:dyDescent="0.25">
      <c r="B340" s="10">
        <v>45262</v>
      </c>
      <c r="C340" s="11">
        <v>305</v>
      </c>
      <c r="D340" s="11">
        <v>231</v>
      </c>
      <c r="E340" s="11">
        <v>75</v>
      </c>
      <c r="F340" s="20">
        <v>0.75737704918032789</v>
      </c>
      <c r="G340" s="11">
        <v>1620</v>
      </c>
      <c r="H340" s="11">
        <v>1316</v>
      </c>
      <c r="I340" s="11">
        <v>225</v>
      </c>
      <c r="J340" s="20">
        <v>0.81234567901234567</v>
      </c>
      <c r="K340" s="32">
        <f t="shared" si="11"/>
        <v>0</v>
      </c>
      <c r="L340" s="26">
        <v>7496</v>
      </c>
      <c r="M340" s="26">
        <v>6635</v>
      </c>
      <c r="N340" s="11">
        <v>684</v>
      </c>
      <c r="O340" s="38">
        <v>0.88513874066168619</v>
      </c>
      <c r="P340" s="11">
        <v>354</v>
      </c>
      <c r="Q340" s="11">
        <v>236</v>
      </c>
      <c r="R340" s="11">
        <v>114</v>
      </c>
      <c r="S340" s="35">
        <v>0.66666666666666663</v>
      </c>
      <c r="T340" s="11">
        <v>93</v>
      </c>
      <c r="U340" s="11">
        <v>59</v>
      </c>
      <c r="V340" s="11">
        <v>26</v>
      </c>
      <c r="W340" s="20">
        <v>0.63440860215053763</v>
      </c>
      <c r="X340" s="11">
        <v>517</v>
      </c>
      <c r="Y340" s="11">
        <v>372</v>
      </c>
      <c r="Z340" s="11">
        <v>137</v>
      </c>
      <c r="AA340" s="20">
        <v>0.71953578336557056</v>
      </c>
      <c r="AB340" s="26">
        <v>286</v>
      </c>
      <c r="AC340" s="26">
        <v>230</v>
      </c>
      <c r="AD340" s="26">
        <v>56</v>
      </c>
      <c r="AE340" s="27">
        <v>0.80419580419580416</v>
      </c>
      <c r="AF340" s="28">
        <v>282</v>
      </c>
      <c r="AG340" s="28">
        <v>205</v>
      </c>
      <c r="AH340" s="28">
        <v>48</v>
      </c>
      <c r="AI340" s="37">
        <v>0.72695035460992907</v>
      </c>
      <c r="AJ340" s="33">
        <f t="shared" si="10"/>
        <v>0</v>
      </c>
      <c r="AK340" s="26">
        <v>1259</v>
      </c>
      <c r="AL340" s="26">
        <v>998</v>
      </c>
      <c r="AM340" s="11">
        <v>220</v>
      </c>
      <c r="AN340" s="38">
        <v>0.79269261318506756</v>
      </c>
    </row>
    <row r="341" spans="2:40" ht="16.5" x14ac:dyDescent="0.25">
      <c r="B341" s="10">
        <v>45263</v>
      </c>
      <c r="C341" s="11">
        <v>305</v>
      </c>
      <c r="D341" s="11">
        <v>224</v>
      </c>
      <c r="E341" s="11">
        <v>86</v>
      </c>
      <c r="F341" s="20">
        <v>0.73442622950819669</v>
      </c>
      <c r="G341" s="11">
        <v>1620</v>
      </c>
      <c r="H341" s="11">
        <v>1296</v>
      </c>
      <c r="I341" s="11">
        <v>251</v>
      </c>
      <c r="J341" s="20">
        <v>0.8</v>
      </c>
      <c r="K341" s="32">
        <f t="shared" si="11"/>
        <v>0</v>
      </c>
      <c r="L341" s="26">
        <v>7496</v>
      </c>
      <c r="M341" s="26">
        <v>6660</v>
      </c>
      <c r="N341" s="11">
        <v>696</v>
      </c>
      <c r="O341" s="38">
        <v>0.88847385272145141</v>
      </c>
      <c r="P341" s="11">
        <v>354</v>
      </c>
      <c r="Q341" s="11">
        <v>218</v>
      </c>
      <c r="R341" s="11">
        <v>99</v>
      </c>
      <c r="S341" s="35">
        <v>0.61581920903954801</v>
      </c>
      <c r="T341" s="11">
        <v>93</v>
      </c>
      <c r="U341" s="11">
        <v>59</v>
      </c>
      <c r="V341" s="11">
        <v>25</v>
      </c>
      <c r="W341" s="20">
        <v>0.63440860215053763</v>
      </c>
      <c r="X341" s="11">
        <v>517</v>
      </c>
      <c r="Y341" s="11">
        <v>376</v>
      </c>
      <c r="Z341" s="11">
        <v>129</v>
      </c>
      <c r="AA341" s="20">
        <v>0.72727272727272729</v>
      </c>
      <c r="AB341" s="26">
        <v>286</v>
      </c>
      <c r="AC341" s="26">
        <v>225</v>
      </c>
      <c r="AD341" s="26">
        <v>64</v>
      </c>
      <c r="AE341" s="27">
        <v>0.78671328671328666</v>
      </c>
      <c r="AF341" s="28">
        <v>282</v>
      </c>
      <c r="AG341" s="28">
        <v>195</v>
      </c>
      <c r="AH341" s="28">
        <v>71</v>
      </c>
      <c r="AI341" s="37">
        <v>0.69148936170212771</v>
      </c>
      <c r="AJ341" s="33">
        <f t="shared" si="10"/>
        <v>0</v>
      </c>
      <c r="AK341" s="26">
        <v>1259</v>
      </c>
      <c r="AL341" s="26">
        <v>960</v>
      </c>
      <c r="AM341" s="11">
        <v>252</v>
      </c>
      <c r="AN341" s="38">
        <v>0.76250992851469424</v>
      </c>
    </row>
    <row r="342" spans="2:40" ht="16.5" x14ac:dyDescent="0.25">
      <c r="B342" s="10">
        <v>45264</v>
      </c>
      <c r="C342" s="11">
        <v>305</v>
      </c>
      <c r="D342" s="11">
        <v>236</v>
      </c>
      <c r="E342" s="11">
        <v>75</v>
      </c>
      <c r="F342" s="20">
        <v>0.77377049180327873</v>
      </c>
      <c r="G342" s="11">
        <v>1620</v>
      </c>
      <c r="H342" s="11">
        <v>1300</v>
      </c>
      <c r="I342" s="11">
        <v>250</v>
      </c>
      <c r="J342" s="20">
        <v>0.80246913580246915</v>
      </c>
      <c r="K342" s="32">
        <f t="shared" si="11"/>
        <v>0</v>
      </c>
      <c r="L342" s="26">
        <v>7496</v>
      </c>
      <c r="M342" s="26">
        <v>6588</v>
      </c>
      <c r="N342" s="11">
        <v>719</v>
      </c>
      <c r="O342" s="38">
        <v>0.87886872998932764</v>
      </c>
      <c r="P342" s="11">
        <v>354</v>
      </c>
      <c r="Q342" s="11">
        <v>245</v>
      </c>
      <c r="R342" s="11">
        <v>102</v>
      </c>
      <c r="S342" s="35">
        <v>0.69209039548022599</v>
      </c>
      <c r="T342" s="11">
        <v>93</v>
      </c>
      <c r="U342" s="11">
        <v>61</v>
      </c>
      <c r="V342" s="11">
        <v>22</v>
      </c>
      <c r="W342" s="20">
        <v>0.65591397849462363</v>
      </c>
      <c r="X342" s="11">
        <v>517</v>
      </c>
      <c r="Y342" s="11">
        <v>387</v>
      </c>
      <c r="Z342" s="11">
        <v>113</v>
      </c>
      <c r="AA342" s="20">
        <v>0.74854932301740817</v>
      </c>
      <c r="AB342" s="26">
        <v>286</v>
      </c>
      <c r="AC342" s="26">
        <v>219</v>
      </c>
      <c r="AD342" s="26">
        <v>70</v>
      </c>
      <c r="AE342" s="27">
        <v>0.76573426573426573</v>
      </c>
      <c r="AF342" s="28">
        <v>282</v>
      </c>
      <c r="AG342" s="28">
        <v>200</v>
      </c>
      <c r="AH342" s="28">
        <v>55</v>
      </c>
      <c r="AI342" s="37">
        <v>0.70921985815602839</v>
      </c>
      <c r="AJ342" s="33">
        <f t="shared" si="10"/>
        <v>0</v>
      </c>
      <c r="AK342" s="26">
        <v>1259</v>
      </c>
      <c r="AL342" s="26">
        <v>994</v>
      </c>
      <c r="AM342" s="11">
        <v>212</v>
      </c>
      <c r="AN342" s="38">
        <v>0.78951548848292297</v>
      </c>
    </row>
    <row r="343" spans="2:40" ht="16.5" x14ac:dyDescent="0.25">
      <c r="B343" s="10">
        <v>45265</v>
      </c>
      <c r="C343" s="11">
        <v>305</v>
      </c>
      <c r="D343" s="11">
        <v>226</v>
      </c>
      <c r="E343" s="11">
        <v>84</v>
      </c>
      <c r="F343" s="20">
        <v>0.74098360655737705</v>
      </c>
      <c r="G343" s="11">
        <v>1620</v>
      </c>
      <c r="H343" s="11">
        <v>1253</v>
      </c>
      <c r="I343" s="11">
        <v>297</v>
      </c>
      <c r="J343" s="20">
        <v>0.77345679012345681</v>
      </c>
      <c r="K343" s="32">
        <f t="shared" si="11"/>
        <v>0</v>
      </c>
      <c r="L343" s="26">
        <v>7496</v>
      </c>
      <c r="M343" s="26">
        <v>6747</v>
      </c>
      <c r="N343" s="11">
        <v>611</v>
      </c>
      <c r="O343" s="38">
        <v>0.90008004268943431</v>
      </c>
      <c r="P343" s="11">
        <v>354</v>
      </c>
      <c r="Q343" s="11">
        <v>231</v>
      </c>
      <c r="R343" s="11">
        <v>117</v>
      </c>
      <c r="S343" s="35">
        <v>0.65254237288135597</v>
      </c>
      <c r="T343" s="11">
        <v>93</v>
      </c>
      <c r="U343" s="11">
        <v>70</v>
      </c>
      <c r="V343" s="11">
        <v>15</v>
      </c>
      <c r="W343" s="20">
        <v>0.75268817204301075</v>
      </c>
      <c r="X343" s="11">
        <v>517</v>
      </c>
      <c r="Y343" s="11">
        <v>391</v>
      </c>
      <c r="Z343" s="11">
        <v>114</v>
      </c>
      <c r="AA343" s="20">
        <v>0.7562862669245648</v>
      </c>
      <c r="AB343" s="26">
        <v>286</v>
      </c>
      <c r="AC343" s="26">
        <v>227</v>
      </c>
      <c r="AD343" s="26">
        <v>66</v>
      </c>
      <c r="AE343" s="27">
        <v>0.79370629370629375</v>
      </c>
      <c r="AF343" s="28">
        <v>282</v>
      </c>
      <c r="AG343" s="28">
        <v>219</v>
      </c>
      <c r="AH343" s="28">
        <v>36</v>
      </c>
      <c r="AI343" s="37">
        <v>0.77659574468085102</v>
      </c>
      <c r="AJ343" s="33">
        <f t="shared" si="10"/>
        <v>0</v>
      </c>
      <c r="AK343" s="26">
        <v>1259</v>
      </c>
      <c r="AL343" s="26">
        <v>1008</v>
      </c>
      <c r="AM343" s="11">
        <v>197</v>
      </c>
      <c r="AN343" s="38">
        <v>0.80063542494042894</v>
      </c>
    </row>
    <row r="344" spans="2:40" ht="16.5" x14ac:dyDescent="0.25">
      <c r="B344" s="10">
        <v>45266</v>
      </c>
      <c r="C344" s="11">
        <v>305</v>
      </c>
      <c r="D344" s="11">
        <v>235</v>
      </c>
      <c r="E344" s="11">
        <v>80</v>
      </c>
      <c r="F344" s="20">
        <v>0.77049180327868849</v>
      </c>
      <c r="G344" s="11">
        <v>1595</v>
      </c>
      <c r="H344" s="11">
        <v>1320</v>
      </c>
      <c r="I344" s="11">
        <v>230</v>
      </c>
      <c r="J344" s="20">
        <v>0.82758620689655171</v>
      </c>
      <c r="K344" s="32">
        <f t="shared" si="11"/>
        <v>-25</v>
      </c>
      <c r="L344" s="26">
        <v>7475</v>
      </c>
      <c r="M344" s="26">
        <v>6738</v>
      </c>
      <c r="N344" s="11">
        <v>595</v>
      </c>
      <c r="O344" s="38">
        <v>0.90140468227424753</v>
      </c>
      <c r="P344" s="11">
        <v>354</v>
      </c>
      <c r="Q344" s="11">
        <v>243</v>
      </c>
      <c r="R344" s="11">
        <v>103</v>
      </c>
      <c r="S344" s="35">
        <v>0.68644067796610164</v>
      </c>
      <c r="T344" s="11">
        <v>91</v>
      </c>
      <c r="U344" s="11">
        <v>71</v>
      </c>
      <c r="V344" s="11">
        <v>14</v>
      </c>
      <c r="W344" s="20">
        <v>0.78021978021978022</v>
      </c>
      <c r="X344" s="11">
        <v>514</v>
      </c>
      <c r="Y344" s="11">
        <v>376</v>
      </c>
      <c r="Z344" s="11">
        <v>123</v>
      </c>
      <c r="AA344" s="20">
        <v>0.73151750972762641</v>
      </c>
      <c r="AB344" s="26">
        <v>286</v>
      </c>
      <c r="AC344" s="26">
        <v>224</v>
      </c>
      <c r="AD344" s="26">
        <v>60</v>
      </c>
      <c r="AE344" s="27">
        <v>0.78321678321678323</v>
      </c>
      <c r="AF344" s="28">
        <v>261</v>
      </c>
      <c r="AG344" s="28">
        <v>211</v>
      </c>
      <c r="AH344" s="28">
        <v>44</v>
      </c>
      <c r="AI344" s="37">
        <v>0.80842911877394641</v>
      </c>
      <c r="AJ344" s="33">
        <f t="shared" si="10"/>
        <v>-21</v>
      </c>
      <c r="AK344" s="26">
        <v>1203</v>
      </c>
      <c r="AL344" s="26">
        <v>1005</v>
      </c>
      <c r="AM344" s="11">
        <v>208</v>
      </c>
      <c r="AN344" s="38">
        <v>0.8354114713216958</v>
      </c>
    </row>
    <row r="345" spans="2:40" ht="16.5" x14ac:dyDescent="0.25">
      <c r="B345" s="10">
        <v>45267</v>
      </c>
      <c r="C345" s="11">
        <v>305</v>
      </c>
      <c r="D345" s="11">
        <v>246</v>
      </c>
      <c r="E345" s="11">
        <v>67</v>
      </c>
      <c r="F345" s="20">
        <v>0.80655737704918029</v>
      </c>
      <c r="G345" s="11">
        <v>1595</v>
      </c>
      <c r="H345" s="11">
        <v>1298</v>
      </c>
      <c r="I345" s="11">
        <v>259</v>
      </c>
      <c r="J345" s="20">
        <v>0.81379310344827582</v>
      </c>
      <c r="K345" s="32">
        <f t="shared" si="11"/>
        <v>0</v>
      </c>
      <c r="L345" s="26">
        <v>7475</v>
      </c>
      <c r="M345" s="26">
        <v>6764</v>
      </c>
      <c r="N345" s="11">
        <v>609</v>
      </c>
      <c r="O345" s="38">
        <v>0.90488294314381268</v>
      </c>
      <c r="P345" s="11">
        <v>354</v>
      </c>
      <c r="Q345" s="11">
        <v>232</v>
      </c>
      <c r="R345" s="11">
        <v>112</v>
      </c>
      <c r="S345" s="35">
        <v>0.65536723163841804</v>
      </c>
      <c r="T345" s="11">
        <v>91</v>
      </c>
      <c r="U345" s="11">
        <v>69</v>
      </c>
      <c r="V345" s="11">
        <v>16</v>
      </c>
      <c r="W345" s="20">
        <v>0.75824175824175821</v>
      </c>
      <c r="X345" s="11">
        <v>514</v>
      </c>
      <c r="Y345" s="11">
        <v>384</v>
      </c>
      <c r="Z345" s="11">
        <v>124</v>
      </c>
      <c r="AA345" s="20">
        <v>0.74708171206225682</v>
      </c>
      <c r="AB345" s="26">
        <v>286</v>
      </c>
      <c r="AC345" s="26">
        <v>226</v>
      </c>
      <c r="AD345" s="26">
        <v>63</v>
      </c>
      <c r="AE345" s="27">
        <v>0.79020979020979021</v>
      </c>
      <c r="AF345" s="28">
        <v>261</v>
      </c>
      <c r="AG345" s="28">
        <v>217</v>
      </c>
      <c r="AH345" s="28">
        <v>38</v>
      </c>
      <c r="AI345" s="45">
        <v>0.83141762452107282</v>
      </c>
      <c r="AJ345" s="33">
        <f t="shared" si="10"/>
        <v>0</v>
      </c>
      <c r="AK345" s="26">
        <v>1203</v>
      </c>
      <c r="AL345" s="26">
        <v>977</v>
      </c>
      <c r="AM345" s="11">
        <v>236</v>
      </c>
      <c r="AN345" s="38">
        <v>0.81213632585203654</v>
      </c>
    </row>
    <row r="346" spans="2:40" ht="16.5" x14ac:dyDescent="0.25">
      <c r="B346" s="10">
        <v>45268</v>
      </c>
      <c r="C346" s="11">
        <v>305</v>
      </c>
      <c r="D346" s="11">
        <v>239</v>
      </c>
      <c r="E346" s="11">
        <v>73</v>
      </c>
      <c r="F346" s="20">
        <v>0.78360655737704921</v>
      </c>
      <c r="G346" s="11">
        <v>1595</v>
      </c>
      <c r="H346" s="11">
        <v>1265</v>
      </c>
      <c r="I346" s="11">
        <v>462</v>
      </c>
      <c r="J346" s="20">
        <v>0.7931034482758621</v>
      </c>
      <c r="K346" s="32">
        <f t="shared" si="11"/>
        <v>0</v>
      </c>
      <c r="L346" s="26">
        <v>7475</v>
      </c>
      <c r="M346" s="26">
        <v>6349</v>
      </c>
      <c r="N346" s="11">
        <v>972</v>
      </c>
      <c r="O346" s="38">
        <v>0.84936454849498333</v>
      </c>
      <c r="P346" s="11">
        <v>354</v>
      </c>
      <c r="Q346" s="11">
        <v>251</v>
      </c>
      <c r="R346" s="11">
        <v>90</v>
      </c>
      <c r="S346" s="35">
        <v>0.70903954802259883</v>
      </c>
      <c r="T346" s="11">
        <v>91</v>
      </c>
      <c r="U346" s="11">
        <v>74</v>
      </c>
      <c r="V346" s="11">
        <v>11</v>
      </c>
      <c r="W346" s="20">
        <v>0.81318681318681318</v>
      </c>
      <c r="X346" s="11">
        <v>514</v>
      </c>
      <c r="Y346" s="11">
        <v>358</v>
      </c>
      <c r="Z346" s="11">
        <v>125</v>
      </c>
      <c r="AA346" s="20">
        <v>0.69649805447470814</v>
      </c>
      <c r="AB346" s="26">
        <v>286</v>
      </c>
      <c r="AC346" s="26">
        <v>229</v>
      </c>
      <c r="AD346" s="26">
        <v>58</v>
      </c>
      <c r="AE346" s="27">
        <v>0.80069930069930073</v>
      </c>
      <c r="AF346" s="28">
        <v>261</v>
      </c>
      <c r="AG346" s="28">
        <v>211</v>
      </c>
      <c r="AH346" s="28">
        <v>44</v>
      </c>
      <c r="AI346" s="37">
        <v>0.80842911877394641</v>
      </c>
      <c r="AJ346" s="33">
        <f t="shared" si="10"/>
        <v>0</v>
      </c>
      <c r="AK346" s="26">
        <v>1203</v>
      </c>
      <c r="AL346" s="26">
        <v>976</v>
      </c>
      <c r="AM346" s="11">
        <v>218</v>
      </c>
      <c r="AN346" s="38">
        <v>0.81130507065669155</v>
      </c>
    </row>
    <row r="347" spans="2:40" ht="16.5" x14ac:dyDescent="0.25">
      <c r="B347" s="10">
        <v>45269</v>
      </c>
      <c r="C347" s="11">
        <v>305</v>
      </c>
      <c r="D347" s="11">
        <v>235</v>
      </c>
      <c r="E347" s="11">
        <v>72</v>
      </c>
      <c r="F347" s="20">
        <v>0.77049180327868849</v>
      </c>
      <c r="G347" s="11">
        <v>1595</v>
      </c>
      <c r="H347" s="11">
        <v>1220</v>
      </c>
      <c r="I347" s="11">
        <v>325</v>
      </c>
      <c r="J347" s="20">
        <v>0.76489028213166144</v>
      </c>
      <c r="K347" s="32">
        <f t="shared" si="11"/>
        <v>0</v>
      </c>
      <c r="L347" s="26">
        <v>7475</v>
      </c>
      <c r="M347" s="26">
        <v>6565</v>
      </c>
      <c r="N347" s="11">
        <v>786</v>
      </c>
      <c r="O347" s="38">
        <v>0.87826086956521743</v>
      </c>
      <c r="P347" s="11">
        <v>354</v>
      </c>
      <c r="Q347" s="11">
        <v>240</v>
      </c>
      <c r="R347" s="11">
        <v>109</v>
      </c>
      <c r="S347" s="35">
        <v>0.67796610169491522</v>
      </c>
      <c r="T347" s="11">
        <v>91</v>
      </c>
      <c r="U347" s="11">
        <v>67</v>
      </c>
      <c r="V347" s="11">
        <v>17</v>
      </c>
      <c r="W347" s="20">
        <v>0.73626373626373631</v>
      </c>
      <c r="X347" s="11">
        <v>514</v>
      </c>
      <c r="Y347" s="11">
        <v>365</v>
      </c>
      <c r="Z347" s="11">
        <v>129</v>
      </c>
      <c r="AA347" s="20">
        <v>0.71011673151750976</v>
      </c>
      <c r="AB347" s="26">
        <v>286</v>
      </c>
      <c r="AC347" s="26">
        <v>235</v>
      </c>
      <c r="AD347" s="26">
        <v>52</v>
      </c>
      <c r="AE347" s="27">
        <v>0.82167832167832167</v>
      </c>
      <c r="AF347" s="28">
        <v>261</v>
      </c>
      <c r="AG347" s="28">
        <v>207</v>
      </c>
      <c r="AH347" s="28">
        <v>48</v>
      </c>
      <c r="AI347" s="37">
        <v>0.7931034482758621</v>
      </c>
      <c r="AJ347" s="33">
        <f t="shared" si="10"/>
        <v>0</v>
      </c>
      <c r="AK347" s="26">
        <v>1203</v>
      </c>
      <c r="AL347" s="26">
        <v>996</v>
      </c>
      <c r="AM347" s="11">
        <v>222</v>
      </c>
      <c r="AN347" s="38">
        <v>0.82793017456359097</v>
      </c>
    </row>
    <row r="348" spans="2:40" ht="16.5" x14ac:dyDescent="0.25">
      <c r="B348" s="10">
        <v>45270</v>
      </c>
      <c r="C348" s="11">
        <v>305</v>
      </c>
      <c r="D348" s="11">
        <v>222</v>
      </c>
      <c r="E348" s="11">
        <v>73</v>
      </c>
      <c r="F348" s="20">
        <v>0.72786885245901645</v>
      </c>
      <c r="G348" s="11">
        <v>1595</v>
      </c>
      <c r="H348" s="11">
        <v>1257</v>
      </c>
      <c r="I348" s="11">
        <v>298</v>
      </c>
      <c r="J348" s="20">
        <v>0.78808777429467081</v>
      </c>
      <c r="K348" s="32">
        <f t="shared" si="11"/>
        <v>0</v>
      </c>
      <c r="L348" s="26">
        <v>7475</v>
      </c>
      <c r="M348" s="26">
        <v>6466</v>
      </c>
      <c r="N348" s="11">
        <v>817</v>
      </c>
      <c r="O348" s="38">
        <v>0.86501672240802674</v>
      </c>
      <c r="P348" s="11">
        <v>354</v>
      </c>
      <c r="Q348" s="11">
        <v>258</v>
      </c>
      <c r="R348" s="11">
        <v>91</v>
      </c>
      <c r="S348" s="35">
        <v>0.72881355932203384</v>
      </c>
      <c r="T348" s="11">
        <v>91</v>
      </c>
      <c r="U348" s="11">
        <v>67</v>
      </c>
      <c r="V348" s="11">
        <v>18</v>
      </c>
      <c r="W348" s="20">
        <v>0.73626373626373631</v>
      </c>
      <c r="X348" s="11">
        <v>514</v>
      </c>
      <c r="Y348" s="11">
        <v>392</v>
      </c>
      <c r="Z348" s="11">
        <v>122</v>
      </c>
      <c r="AA348" s="20">
        <v>0.76264591439688711</v>
      </c>
      <c r="AB348" s="26">
        <v>286</v>
      </c>
      <c r="AC348" s="26">
        <v>243</v>
      </c>
      <c r="AD348" s="26">
        <v>44</v>
      </c>
      <c r="AE348" s="27">
        <v>0.84965034965034969</v>
      </c>
      <c r="AF348" s="28">
        <v>261</v>
      </c>
      <c r="AG348" s="28">
        <v>197</v>
      </c>
      <c r="AH348" s="28">
        <v>58</v>
      </c>
      <c r="AI348" s="37">
        <v>0.75478927203065138</v>
      </c>
      <c r="AJ348" s="33">
        <f t="shared" si="10"/>
        <v>0</v>
      </c>
      <c r="AK348" s="26">
        <v>1203</v>
      </c>
      <c r="AL348" s="26">
        <v>996</v>
      </c>
      <c r="AM348" s="11">
        <v>193</v>
      </c>
      <c r="AN348" s="38">
        <v>0.82793017456359097</v>
      </c>
    </row>
    <row r="349" spans="2:40" ht="16.5" x14ac:dyDescent="0.25">
      <c r="B349" s="10">
        <v>45271</v>
      </c>
      <c r="C349" s="11">
        <v>305</v>
      </c>
      <c r="D349" s="11">
        <v>239</v>
      </c>
      <c r="E349" s="11">
        <v>72</v>
      </c>
      <c r="F349" s="20">
        <v>0.78360655737704921</v>
      </c>
      <c r="G349" s="11">
        <v>1595</v>
      </c>
      <c r="H349" s="11">
        <v>1283</v>
      </c>
      <c r="I349" s="11">
        <v>272</v>
      </c>
      <c r="J349" s="20">
        <v>0.80438871473354234</v>
      </c>
      <c r="K349" s="32">
        <f t="shared" si="11"/>
        <v>0</v>
      </c>
      <c r="L349" s="26">
        <v>7475</v>
      </c>
      <c r="M349" s="26">
        <v>6554</v>
      </c>
      <c r="N349" s="11">
        <v>771</v>
      </c>
      <c r="O349" s="38">
        <v>0.87678929765886293</v>
      </c>
      <c r="P349" s="11">
        <v>354</v>
      </c>
      <c r="Q349" s="11">
        <v>228</v>
      </c>
      <c r="R349" s="11">
        <v>119</v>
      </c>
      <c r="S349" s="35">
        <v>0.64406779661016944</v>
      </c>
      <c r="T349" s="11">
        <v>91</v>
      </c>
      <c r="U349" s="11">
        <v>75</v>
      </c>
      <c r="V349" s="11">
        <v>12</v>
      </c>
      <c r="W349" s="20">
        <v>0.82417582417582413</v>
      </c>
      <c r="X349" s="11">
        <v>514</v>
      </c>
      <c r="Y349" s="11">
        <v>353</v>
      </c>
      <c r="Z349" s="11">
        <v>133</v>
      </c>
      <c r="AA349" s="20">
        <v>0.6867704280155642</v>
      </c>
      <c r="AB349" s="26">
        <v>286</v>
      </c>
      <c r="AC349" s="26">
        <v>232</v>
      </c>
      <c r="AD349" s="26">
        <v>55</v>
      </c>
      <c r="AE349" s="27">
        <v>0.81118881118881114</v>
      </c>
      <c r="AF349" s="28">
        <v>261</v>
      </c>
      <c r="AG349" s="28">
        <v>207</v>
      </c>
      <c r="AH349" s="28">
        <v>48</v>
      </c>
      <c r="AI349" s="37">
        <v>0.7931034482758621</v>
      </c>
      <c r="AJ349" s="33">
        <f t="shared" si="10"/>
        <v>0</v>
      </c>
      <c r="AK349" s="26">
        <v>1203</v>
      </c>
      <c r="AL349" s="26">
        <v>987</v>
      </c>
      <c r="AM349" s="11">
        <v>199</v>
      </c>
      <c r="AN349" s="38">
        <v>0.82044887780548625</v>
      </c>
    </row>
    <row r="350" spans="2:40" ht="16.5" x14ac:dyDescent="0.25">
      <c r="B350" s="10">
        <v>45272</v>
      </c>
      <c r="C350" s="11">
        <v>305</v>
      </c>
      <c r="D350" s="11">
        <v>238</v>
      </c>
      <c r="E350" s="11">
        <v>72</v>
      </c>
      <c r="F350" s="20">
        <v>0.78032786885245897</v>
      </c>
      <c r="G350" s="11">
        <v>1595</v>
      </c>
      <c r="H350" s="11">
        <v>1276</v>
      </c>
      <c r="I350" s="11">
        <v>277</v>
      </c>
      <c r="J350" s="20">
        <v>0.8</v>
      </c>
      <c r="K350" s="32">
        <f t="shared" si="11"/>
        <v>0</v>
      </c>
      <c r="L350" s="26">
        <v>7475</v>
      </c>
      <c r="M350" s="26">
        <v>6677</v>
      </c>
      <c r="N350" s="11">
        <v>627</v>
      </c>
      <c r="O350" s="38">
        <v>0.89324414715719058</v>
      </c>
      <c r="P350" s="11">
        <v>354</v>
      </c>
      <c r="Q350" s="11">
        <v>247</v>
      </c>
      <c r="R350" s="11">
        <v>102</v>
      </c>
      <c r="S350" s="35">
        <v>0.69774011299435024</v>
      </c>
      <c r="T350" s="11">
        <v>91</v>
      </c>
      <c r="U350" s="11">
        <v>77</v>
      </c>
      <c r="V350" s="11">
        <v>10</v>
      </c>
      <c r="W350" s="20">
        <v>0.84615384615384615</v>
      </c>
      <c r="X350" s="11">
        <v>514</v>
      </c>
      <c r="Y350" s="11">
        <v>399</v>
      </c>
      <c r="Z350" s="11">
        <v>99</v>
      </c>
      <c r="AA350" s="20">
        <v>0.77626459143968873</v>
      </c>
      <c r="AB350" s="26">
        <v>286</v>
      </c>
      <c r="AC350" s="26">
        <v>241</v>
      </c>
      <c r="AD350" s="26">
        <v>47</v>
      </c>
      <c r="AE350" s="27">
        <v>0.84265734265734271</v>
      </c>
      <c r="AF350" s="28">
        <v>261</v>
      </c>
      <c r="AG350" s="28">
        <v>207</v>
      </c>
      <c r="AH350" s="28">
        <v>48</v>
      </c>
      <c r="AI350" s="37">
        <v>0.7931034482758621</v>
      </c>
      <c r="AJ350" s="33">
        <f t="shared" si="10"/>
        <v>0</v>
      </c>
      <c r="AK350" s="26">
        <v>1195</v>
      </c>
      <c r="AL350" s="26">
        <v>997</v>
      </c>
      <c r="AM350" s="11">
        <v>203</v>
      </c>
      <c r="AN350" s="38">
        <v>0.83430962343096238</v>
      </c>
    </row>
    <row r="351" spans="2:40" ht="16.5" x14ac:dyDescent="0.25">
      <c r="B351" s="10">
        <v>45273</v>
      </c>
      <c r="C351" s="11">
        <v>305</v>
      </c>
      <c r="D351" s="11">
        <v>240</v>
      </c>
      <c r="E351" s="11">
        <v>69</v>
      </c>
      <c r="F351" s="20">
        <v>0.78688524590163933</v>
      </c>
      <c r="G351" s="11">
        <v>1595</v>
      </c>
      <c r="H351" s="11">
        <v>1301</v>
      </c>
      <c r="I351" s="11">
        <v>254</v>
      </c>
      <c r="J351" s="20">
        <v>0.81567398119122259</v>
      </c>
      <c r="K351" s="32">
        <f t="shared" si="11"/>
        <v>0</v>
      </c>
      <c r="L351" s="26">
        <v>7475</v>
      </c>
      <c r="M351" s="26">
        <v>6681</v>
      </c>
      <c r="N351" s="11">
        <v>656</v>
      </c>
      <c r="O351" s="38">
        <v>0.89377926421404685</v>
      </c>
      <c r="P351" s="11">
        <v>354</v>
      </c>
      <c r="Q351" s="11">
        <v>245</v>
      </c>
      <c r="R351" s="11">
        <v>106</v>
      </c>
      <c r="S351" s="35">
        <v>0.69209039548022599</v>
      </c>
      <c r="T351" s="11">
        <v>91</v>
      </c>
      <c r="U351" s="11">
        <v>68</v>
      </c>
      <c r="V351" s="11">
        <v>19</v>
      </c>
      <c r="W351" s="20">
        <v>0.74725274725274726</v>
      </c>
      <c r="X351" s="11">
        <v>514</v>
      </c>
      <c r="Y351" s="11">
        <v>385</v>
      </c>
      <c r="Z351" s="11">
        <v>118</v>
      </c>
      <c r="AA351" s="20">
        <v>0.74902723735408561</v>
      </c>
      <c r="AB351" s="26">
        <v>286</v>
      </c>
      <c r="AC351" s="26">
        <v>239</v>
      </c>
      <c r="AD351" s="26">
        <v>47</v>
      </c>
      <c r="AE351" s="27">
        <v>0.83566433566433562</v>
      </c>
      <c r="AF351" s="28">
        <v>261</v>
      </c>
      <c r="AG351" s="28">
        <v>201</v>
      </c>
      <c r="AH351" s="28">
        <v>54</v>
      </c>
      <c r="AI351" s="37">
        <v>0.77011494252873558</v>
      </c>
      <c r="AJ351" s="33">
        <f t="shared" si="10"/>
        <v>0</v>
      </c>
      <c r="AK351" s="26">
        <v>1195</v>
      </c>
      <c r="AL351" s="26">
        <v>963</v>
      </c>
      <c r="AM351" s="11">
        <v>237</v>
      </c>
      <c r="AN351" s="38">
        <v>0.80585774058577408</v>
      </c>
    </row>
    <row r="352" spans="2:40" ht="16.5" x14ac:dyDescent="0.25">
      <c r="B352" s="10">
        <v>45274</v>
      </c>
      <c r="C352" s="11">
        <v>305</v>
      </c>
      <c r="D352" s="11">
        <v>251</v>
      </c>
      <c r="E352" s="11">
        <v>63</v>
      </c>
      <c r="F352" s="20">
        <v>0.82295081967213113</v>
      </c>
      <c r="G352" s="11">
        <v>1595</v>
      </c>
      <c r="H352" s="11">
        <v>1247</v>
      </c>
      <c r="I352" s="11">
        <v>308</v>
      </c>
      <c r="J352" s="20">
        <v>0.78181818181818186</v>
      </c>
      <c r="K352" s="32">
        <f t="shared" si="11"/>
        <v>0</v>
      </c>
      <c r="L352" s="26">
        <v>7475</v>
      </c>
      <c r="M352" s="26">
        <v>6612</v>
      </c>
      <c r="N352" s="11">
        <v>692</v>
      </c>
      <c r="O352" s="38">
        <v>0.88454849498327759</v>
      </c>
      <c r="P352" s="11">
        <v>354</v>
      </c>
      <c r="Q352" s="11">
        <v>239</v>
      </c>
      <c r="R352" s="11">
        <v>105</v>
      </c>
      <c r="S352" s="35">
        <v>0.67514124293785316</v>
      </c>
      <c r="T352" s="11">
        <v>91</v>
      </c>
      <c r="U352" s="11">
        <v>69</v>
      </c>
      <c r="V352" s="11">
        <v>16</v>
      </c>
      <c r="W352" s="20">
        <v>0.75824175824175821</v>
      </c>
      <c r="X352" s="11">
        <v>514</v>
      </c>
      <c r="Y352" s="11">
        <v>381</v>
      </c>
      <c r="Z352" s="11">
        <v>117</v>
      </c>
      <c r="AA352" s="20">
        <v>0.74124513618677046</v>
      </c>
      <c r="AB352" s="26">
        <v>286</v>
      </c>
      <c r="AC352" s="26">
        <v>243</v>
      </c>
      <c r="AD352" s="26">
        <v>46</v>
      </c>
      <c r="AE352" s="27">
        <v>0.84965034965034969</v>
      </c>
      <c r="AF352" s="28">
        <v>261</v>
      </c>
      <c r="AG352" s="28">
        <v>198</v>
      </c>
      <c r="AH352" s="28">
        <v>55</v>
      </c>
      <c r="AI352" s="37">
        <v>0.75862068965517238</v>
      </c>
      <c r="AJ352" s="33">
        <f t="shared" si="10"/>
        <v>0</v>
      </c>
      <c r="AK352" s="26">
        <v>1195</v>
      </c>
      <c r="AL352" s="26">
        <v>974</v>
      </c>
      <c r="AM352" s="11">
        <v>224</v>
      </c>
      <c r="AN352" s="38">
        <v>0.8150627615062761</v>
      </c>
    </row>
    <row r="353" spans="2:40" ht="16.5" x14ac:dyDescent="0.25">
      <c r="B353" s="10">
        <v>45275</v>
      </c>
      <c r="C353" s="11">
        <v>305</v>
      </c>
      <c r="D353" s="11">
        <v>246</v>
      </c>
      <c r="E353" s="11">
        <v>57</v>
      </c>
      <c r="F353" s="20">
        <v>0.80655737704918029</v>
      </c>
      <c r="G353" s="11">
        <v>1595</v>
      </c>
      <c r="H353" s="11">
        <v>1296</v>
      </c>
      <c r="I353" s="11">
        <v>256</v>
      </c>
      <c r="J353" s="20">
        <v>0.81253918495297806</v>
      </c>
      <c r="K353" s="32">
        <f t="shared" si="11"/>
        <v>0</v>
      </c>
      <c r="L353" s="26">
        <v>7475</v>
      </c>
      <c r="M353" s="26">
        <v>6611</v>
      </c>
      <c r="N353" s="11">
        <v>716</v>
      </c>
      <c r="O353" s="38">
        <v>0.88441471571906349</v>
      </c>
      <c r="P353" s="11">
        <v>354</v>
      </c>
      <c r="Q353" s="11">
        <v>238</v>
      </c>
      <c r="R353" s="11">
        <v>114</v>
      </c>
      <c r="S353" s="35">
        <v>0.67231638418079098</v>
      </c>
      <c r="T353" s="11">
        <v>91</v>
      </c>
      <c r="U353" s="11">
        <v>69</v>
      </c>
      <c r="V353" s="11">
        <v>16</v>
      </c>
      <c r="W353" s="20">
        <v>0.75824175824175821</v>
      </c>
      <c r="X353" s="11">
        <v>514</v>
      </c>
      <c r="Y353" s="11">
        <v>347</v>
      </c>
      <c r="Z353" s="11">
        <v>156</v>
      </c>
      <c r="AA353" s="20">
        <v>0.67509727626459148</v>
      </c>
      <c r="AB353" s="26">
        <v>286</v>
      </c>
      <c r="AC353" s="26">
        <v>220</v>
      </c>
      <c r="AD353" s="26">
        <v>71</v>
      </c>
      <c r="AE353" s="27">
        <v>0.76923076923076927</v>
      </c>
      <c r="AF353" s="28">
        <v>261</v>
      </c>
      <c r="AG353" s="28">
        <v>199</v>
      </c>
      <c r="AH353" s="28">
        <v>54</v>
      </c>
      <c r="AI353" s="37">
        <v>0.76245210727969348</v>
      </c>
      <c r="AJ353" s="33">
        <f t="shared" si="10"/>
        <v>0</v>
      </c>
      <c r="AK353" s="26">
        <v>1195</v>
      </c>
      <c r="AL353" s="26">
        <v>947</v>
      </c>
      <c r="AM353" s="11">
        <v>236</v>
      </c>
      <c r="AN353" s="38">
        <v>0.79246861924686196</v>
      </c>
    </row>
    <row r="354" spans="2:40" ht="16.5" x14ac:dyDescent="0.25">
      <c r="B354" s="10">
        <v>45276</v>
      </c>
      <c r="C354" s="11">
        <v>305</v>
      </c>
      <c r="D354" s="11">
        <v>239</v>
      </c>
      <c r="E354" s="11">
        <v>69</v>
      </c>
      <c r="F354" s="20">
        <v>0.78360655737704921</v>
      </c>
      <c r="G354" s="11">
        <v>1595</v>
      </c>
      <c r="H354" s="11">
        <v>1171</v>
      </c>
      <c r="I354" s="11">
        <v>386</v>
      </c>
      <c r="J354" s="20">
        <v>0.73416927899686524</v>
      </c>
      <c r="K354" s="32">
        <f t="shared" si="11"/>
        <v>0</v>
      </c>
      <c r="L354" s="26">
        <v>7475</v>
      </c>
      <c r="M354" s="26">
        <v>6553</v>
      </c>
      <c r="N354" s="11">
        <v>724</v>
      </c>
      <c r="O354" s="38">
        <v>0.87665551839464884</v>
      </c>
      <c r="P354" s="11">
        <v>354</v>
      </c>
      <c r="Q354" s="11">
        <v>259</v>
      </c>
      <c r="R354" s="11">
        <v>78</v>
      </c>
      <c r="S354" s="35">
        <v>0.73163841807909602</v>
      </c>
      <c r="T354" s="11">
        <v>91</v>
      </c>
      <c r="U354" s="11">
        <v>70</v>
      </c>
      <c r="V354" s="11">
        <v>15</v>
      </c>
      <c r="W354" s="20">
        <v>0.76923076923076927</v>
      </c>
      <c r="X354" s="11">
        <v>514</v>
      </c>
      <c r="Y354" s="11">
        <v>344</v>
      </c>
      <c r="Z354" s="11">
        <v>156</v>
      </c>
      <c r="AA354" s="20">
        <v>0.66926070038910501</v>
      </c>
      <c r="AB354" s="26">
        <v>286</v>
      </c>
      <c r="AC354" s="26">
        <v>225</v>
      </c>
      <c r="AD354" s="26">
        <v>63</v>
      </c>
      <c r="AE354" s="27">
        <v>0.78671328671328666</v>
      </c>
      <c r="AF354" s="28">
        <v>261</v>
      </c>
      <c r="AG354" s="28">
        <v>203</v>
      </c>
      <c r="AH354" s="28">
        <v>50</v>
      </c>
      <c r="AI354" s="37">
        <v>0.77777777777777779</v>
      </c>
      <c r="AJ354" s="33">
        <f t="shared" si="10"/>
        <v>0</v>
      </c>
      <c r="AK354" s="26">
        <v>1195</v>
      </c>
      <c r="AL354" s="26">
        <v>930</v>
      </c>
      <c r="AM354" s="11">
        <v>248</v>
      </c>
      <c r="AN354" s="38">
        <v>0.77824267782426781</v>
      </c>
    </row>
    <row r="355" spans="2:40" ht="16.5" x14ac:dyDescent="0.25">
      <c r="B355" s="10">
        <v>45277</v>
      </c>
      <c r="C355" s="11">
        <v>305</v>
      </c>
      <c r="D355" s="11">
        <v>250</v>
      </c>
      <c r="E355" s="11">
        <v>64</v>
      </c>
      <c r="F355" s="20">
        <v>0.81967213114754101</v>
      </c>
      <c r="G355" s="11">
        <v>1595</v>
      </c>
      <c r="H355" s="11">
        <v>1137</v>
      </c>
      <c r="I355" s="11">
        <v>420</v>
      </c>
      <c r="J355" s="20">
        <v>0.71285266457680252</v>
      </c>
      <c r="K355" s="32">
        <f t="shared" si="11"/>
        <v>0</v>
      </c>
      <c r="L355" s="26">
        <v>7475</v>
      </c>
      <c r="M355" s="26">
        <v>6603</v>
      </c>
      <c r="N355" s="11">
        <v>747</v>
      </c>
      <c r="O355" s="38">
        <v>0.88334448160535117</v>
      </c>
      <c r="P355" s="11">
        <v>354</v>
      </c>
      <c r="Q355" s="11">
        <v>248</v>
      </c>
      <c r="R355" s="11">
        <v>95</v>
      </c>
      <c r="S355" s="35">
        <v>0.70056497175141241</v>
      </c>
      <c r="T355" s="11">
        <v>91</v>
      </c>
      <c r="U355" s="11">
        <v>66</v>
      </c>
      <c r="V355" s="11">
        <v>19</v>
      </c>
      <c r="W355" s="20">
        <v>0.72527472527472525</v>
      </c>
      <c r="X355" s="11">
        <v>514</v>
      </c>
      <c r="Y355" s="11">
        <v>358</v>
      </c>
      <c r="Z355" s="11">
        <v>141</v>
      </c>
      <c r="AA355" s="20">
        <v>0.69649805447470814</v>
      </c>
      <c r="AB355" s="26">
        <v>286</v>
      </c>
      <c r="AC355" s="26">
        <v>241</v>
      </c>
      <c r="AD355" s="26">
        <v>49</v>
      </c>
      <c r="AE355" s="27">
        <v>0.84265734265734271</v>
      </c>
      <c r="AF355" s="28">
        <v>261</v>
      </c>
      <c r="AG355" s="28">
        <v>208</v>
      </c>
      <c r="AH355" s="28">
        <v>45</v>
      </c>
      <c r="AI355" s="37">
        <v>0.79693486590038309</v>
      </c>
      <c r="AJ355" s="33">
        <f t="shared" si="10"/>
        <v>0</v>
      </c>
      <c r="AK355" s="26">
        <v>1195</v>
      </c>
      <c r="AL355" s="26">
        <v>937</v>
      </c>
      <c r="AM355" s="11">
        <v>247</v>
      </c>
      <c r="AN355" s="38">
        <v>0.78410041841004186</v>
      </c>
    </row>
    <row r="356" spans="2:40" ht="16.5" x14ac:dyDescent="0.25">
      <c r="B356" s="10">
        <v>45278</v>
      </c>
      <c r="C356" s="11">
        <v>305</v>
      </c>
      <c r="D356" s="11">
        <v>258</v>
      </c>
      <c r="E356" s="11">
        <v>53</v>
      </c>
      <c r="F356" s="20">
        <v>0.84590163934426232</v>
      </c>
      <c r="G356" s="11">
        <v>1595</v>
      </c>
      <c r="H356" s="11">
        <v>1194</v>
      </c>
      <c r="I356" s="11">
        <v>355</v>
      </c>
      <c r="J356" s="20">
        <v>0.74858934169279001</v>
      </c>
      <c r="K356" s="32">
        <f t="shared" si="11"/>
        <v>0</v>
      </c>
      <c r="L356" s="26">
        <v>7475</v>
      </c>
      <c r="M356" s="26">
        <v>6494</v>
      </c>
      <c r="N356" s="11">
        <v>794</v>
      </c>
      <c r="O356" s="38">
        <v>0.86876254180602008</v>
      </c>
      <c r="P356" s="11">
        <v>354</v>
      </c>
      <c r="Q356" s="11">
        <v>260</v>
      </c>
      <c r="R356" s="11">
        <v>85</v>
      </c>
      <c r="S356" s="35">
        <v>0.7344632768361582</v>
      </c>
      <c r="T356" s="11">
        <v>91</v>
      </c>
      <c r="U356" s="11">
        <v>73</v>
      </c>
      <c r="V356" s="11">
        <v>12</v>
      </c>
      <c r="W356" s="20">
        <v>0.80219780219780223</v>
      </c>
      <c r="X356" s="11">
        <v>514</v>
      </c>
      <c r="Y356" s="11">
        <v>380</v>
      </c>
      <c r="Z356" s="11">
        <v>107</v>
      </c>
      <c r="AA356" s="20">
        <v>0.73929961089494167</v>
      </c>
      <c r="AB356" s="26">
        <v>286</v>
      </c>
      <c r="AC356" s="26">
        <v>236</v>
      </c>
      <c r="AD356" s="26">
        <v>49</v>
      </c>
      <c r="AE356" s="27">
        <v>0.82517482517482521</v>
      </c>
      <c r="AF356" s="28">
        <v>261</v>
      </c>
      <c r="AG356" s="28">
        <v>202</v>
      </c>
      <c r="AH356" s="28">
        <v>51</v>
      </c>
      <c r="AI356" s="37">
        <v>0.77394636015325668</v>
      </c>
      <c r="AJ356" s="33">
        <f t="shared" si="10"/>
        <v>0</v>
      </c>
      <c r="AK356" s="26">
        <v>1195</v>
      </c>
      <c r="AL356" s="26">
        <v>958</v>
      </c>
      <c r="AM356" s="11">
        <v>215</v>
      </c>
      <c r="AN356" s="38">
        <v>0.80167364016736398</v>
      </c>
    </row>
    <row r="357" spans="2:40" ht="16.5" x14ac:dyDescent="0.25">
      <c r="B357" s="10">
        <v>45279</v>
      </c>
      <c r="C357" s="11">
        <v>305</v>
      </c>
      <c r="D357" s="11">
        <v>255</v>
      </c>
      <c r="E357" s="11">
        <v>51</v>
      </c>
      <c r="F357" s="20">
        <v>0.83606557377049184</v>
      </c>
      <c r="G357" s="11">
        <v>1595</v>
      </c>
      <c r="H357" s="11">
        <v>1232</v>
      </c>
      <c r="I357" s="11">
        <v>317</v>
      </c>
      <c r="J357" s="20">
        <v>0.77241379310344827</v>
      </c>
      <c r="K357" s="32">
        <f t="shared" si="11"/>
        <v>0</v>
      </c>
      <c r="L357" s="26">
        <v>7475</v>
      </c>
      <c r="M357" s="26">
        <v>6647</v>
      </c>
      <c r="N357" s="11">
        <v>695</v>
      </c>
      <c r="O357" s="38">
        <v>0.88923076923076927</v>
      </c>
      <c r="P357" s="11">
        <v>354</v>
      </c>
      <c r="Q357" s="11">
        <v>242</v>
      </c>
      <c r="R357" s="11">
        <v>102</v>
      </c>
      <c r="S357" s="35">
        <v>0.68361581920903958</v>
      </c>
      <c r="T357" s="11">
        <v>90</v>
      </c>
      <c r="U357" s="11">
        <v>69</v>
      </c>
      <c r="V357" s="11">
        <v>15</v>
      </c>
      <c r="W357" s="20">
        <v>0.76666666666666672</v>
      </c>
      <c r="X357" s="11">
        <v>514</v>
      </c>
      <c r="Y357" s="11">
        <v>383</v>
      </c>
      <c r="Z357" s="11">
        <v>124</v>
      </c>
      <c r="AA357" s="20">
        <v>0.74513618677042803</v>
      </c>
      <c r="AB357" s="26">
        <v>286</v>
      </c>
      <c r="AC357" s="26">
        <v>243</v>
      </c>
      <c r="AD357" s="26">
        <v>48</v>
      </c>
      <c r="AE357" s="27">
        <v>0.84965034965034969</v>
      </c>
      <c r="AF357" s="28">
        <v>254</v>
      </c>
      <c r="AG357" s="28">
        <v>197</v>
      </c>
      <c r="AH357" s="28">
        <v>49</v>
      </c>
      <c r="AI357" s="37">
        <v>0.77559055118110232</v>
      </c>
      <c r="AJ357" s="33">
        <f t="shared" si="10"/>
        <v>-7</v>
      </c>
      <c r="AK357" s="26">
        <v>1195</v>
      </c>
      <c r="AL357" s="26">
        <v>954</v>
      </c>
      <c r="AM357" s="11">
        <v>226</v>
      </c>
      <c r="AN357" s="38">
        <v>0.798326359832636</v>
      </c>
    </row>
    <row r="358" spans="2:40" ht="16.5" x14ac:dyDescent="0.25">
      <c r="B358" s="10">
        <v>45280</v>
      </c>
      <c r="C358" s="11">
        <v>305</v>
      </c>
      <c r="D358" s="11">
        <v>235</v>
      </c>
      <c r="E358" s="11">
        <v>77</v>
      </c>
      <c r="F358" s="20">
        <v>0.77049180327868849</v>
      </c>
      <c r="G358" s="11">
        <v>1595</v>
      </c>
      <c r="H358" s="11">
        <v>1208</v>
      </c>
      <c r="I358" s="11">
        <v>430</v>
      </c>
      <c r="J358" s="20">
        <v>0.75736677115987461</v>
      </c>
      <c r="K358" s="32">
        <f t="shared" si="11"/>
        <v>0</v>
      </c>
      <c r="L358" s="26">
        <v>7447</v>
      </c>
      <c r="M358" s="26">
        <v>6540</v>
      </c>
      <c r="N358" s="11">
        <v>754</v>
      </c>
      <c r="O358" s="38">
        <v>0.8782059889888546</v>
      </c>
      <c r="P358" s="11">
        <v>354</v>
      </c>
      <c r="Q358" s="11">
        <v>232</v>
      </c>
      <c r="R358" s="11">
        <v>111</v>
      </c>
      <c r="S358" s="35">
        <v>0.65536723163841804</v>
      </c>
      <c r="T358" s="11">
        <v>90</v>
      </c>
      <c r="U358" s="11">
        <v>69</v>
      </c>
      <c r="V358" s="11">
        <v>16</v>
      </c>
      <c r="W358" s="20">
        <v>0.76666666666666672</v>
      </c>
      <c r="X358" s="11">
        <v>513</v>
      </c>
      <c r="Y358" s="11">
        <v>372</v>
      </c>
      <c r="Z358" s="11">
        <v>110</v>
      </c>
      <c r="AA358" s="20">
        <v>0.72514619883040932</v>
      </c>
      <c r="AB358" s="26">
        <v>286</v>
      </c>
      <c r="AC358" s="26">
        <v>240</v>
      </c>
      <c r="AD358" s="26">
        <v>51</v>
      </c>
      <c r="AE358" s="27">
        <v>0.83916083916083917</v>
      </c>
      <c r="AF358" s="28">
        <v>254</v>
      </c>
      <c r="AG358" s="28">
        <v>201</v>
      </c>
      <c r="AH358" s="28">
        <v>48</v>
      </c>
      <c r="AI358" s="37">
        <v>0.79</v>
      </c>
      <c r="AJ358" s="33">
        <f t="shared" si="10"/>
        <v>0</v>
      </c>
      <c r="AK358" s="26">
        <v>1194</v>
      </c>
      <c r="AL358" s="26">
        <v>948</v>
      </c>
      <c r="AM358" s="11">
        <v>220</v>
      </c>
      <c r="AN358" s="38">
        <v>0.79396984924623115</v>
      </c>
    </row>
    <row r="359" spans="2:40" ht="16.5" x14ac:dyDescent="0.25">
      <c r="B359" s="10">
        <v>45281</v>
      </c>
      <c r="C359" s="11">
        <v>305</v>
      </c>
      <c r="D359" s="11">
        <v>245</v>
      </c>
      <c r="E359" s="11">
        <v>65</v>
      </c>
      <c r="F359" s="20">
        <v>0.80327868852459017</v>
      </c>
      <c r="G359" s="11">
        <v>1595</v>
      </c>
      <c r="H359" s="11">
        <v>1214</v>
      </c>
      <c r="I359" s="11">
        <v>335</v>
      </c>
      <c r="J359" s="20">
        <v>0.76112852664576802</v>
      </c>
      <c r="K359" s="32">
        <f t="shared" si="11"/>
        <v>0</v>
      </c>
      <c r="L359" s="26">
        <v>7447</v>
      </c>
      <c r="M359" s="26">
        <v>6559</v>
      </c>
      <c r="N359" s="11">
        <v>782</v>
      </c>
      <c r="O359" s="38">
        <v>0.88075735195380689</v>
      </c>
      <c r="P359" s="11">
        <v>354</v>
      </c>
      <c r="Q359" s="11">
        <v>262</v>
      </c>
      <c r="R359" s="11">
        <v>97</v>
      </c>
      <c r="S359" s="35">
        <v>0.74011299435028244</v>
      </c>
      <c r="T359" s="11">
        <v>91</v>
      </c>
      <c r="U359" s="11">
        <v>75</v>
      </c>
      <c r="V359" s="11">
        <v>10</v>
      </c>
      <c r="W359" s="20">
        <v>0.82417582417582413</v>
      </c>
      <c r="X359" s="11">
        <v>513</v>
      </c>
      <c r="Y359" s="11">
        <v>358</v>
      </c>
      <c r="Z359" s="11">
        <v>140</v>
      </c>
      <c r="AA359" s="20">
        <v>0.6978557504873294</v>
      </c>
      <c r="AB359" s="26">
        <v>286</v>
      </c>
      <c r="AC359" s="26">
        <v>234</v>
      </c>
      <c r="AD359" s="26">
        <v>56</v>
      </c>
      <c r="AE359" s="27">
        <v>0.81818181818181823</v>
      </c>
      <c r="AF359" s="28">
        <v>261</v>
      </c>
      <c r="AG359" s="28">
        <v>213</v>
      </c>
      <c r="AH359" s="28">
        <v>33</v>
      </c>
      <c r="AI359" s="37">
        <v>0.81609195402298851</v>
      </c>
      <c r="AJ359" s="33">
        <f t="shared" si="10"/>
        <v>7</v>
      </c>
      <c r="AK359" s="26">
        <v>1194</v>
      </c>
      <c r="AL359" s="26">
        <v>956</v>
      </c>
      <c r="AM359" s="11">
        <v>223</v>
      </c>
      <c r="AN359" s="38">
        <v>0.80067001675041871</v>
      </c>
    </row>
    <row r="360" spans="2:40" ht="16.5" x14ac:dyDescent="0.25">
      <c r="B360" s="10">
        <v>45282</v>
      </c>
      <c r="C360" s="11">
        <v>305</v>
      </c>
      <c r="D360" s="11">
        <v>236</v>
      </c>
      <c r="E360" s="11">
        <v>73</v>
      </c>
      <c r="F360" s="20">
        <v>0.77377049180327873</v>
      </c>
      <c r="G360" s="11">
        <v>1595</v>
      </c>
      <c r="H360" s="11">
        <v>1128</v>
      </c>
      <c r="I360" s="11">
        <v>422</v>
      </c>
      <c r="J360" s="20">
        <v>0.70721003134796234</v>
      </c>
      <c r="K360" s="32">
        <f t="shared" si="11"/>
        <v>0</v>
      </c>
      <c r="L360" s="26">
        <v>7448</v>
      </c>
      <c r="M360" s="26">
        <v>6393</v>
      </c>
      <c r="N360" s="11">
        <v>869</v>
      </c>
      <c r="O360" s="38">
        <v>0.85835123523093448</v>
      </c>
      <c r="P360" s="11">
        <v>354</v>
      </c>
      <c r="Q360" s="11">
        <v>255</v>
      </c>
      <c r="R360" s="11">
        <v>90</v>
      </c>
      <c r="S360" s="35">
        <v>0.72033898305084743</v>
      </c>
      <c r="T360" s="11">
        <v>91</v>
      </c>
      <c r="U360" s="11">
        <v>75</v>
      </c>
      <c r="V360" s="11">
        <v>10</v>
      </c>
      <c r="W360" s="20">
        <v>0.82417582417582413</v>
      </c>
      <c r="X360" s="11">
        <v>513</v>
      </c>
      <c r="Y360" s="11">
        <v>383</v>
      </c>
      <c r="Z360" s="11">
        <v>126</v>
      </c>
      <c r="AA360" s="20">
        <v>0.74658869395711502</v>
      </c>
      <c r="AB360" s="26">
        <v>286</v>
      </c>
      <c r="AC360" s="26">
        <v>234</v>
      </c>
      <c r="AD360" s="26">
        <v>55</v>
      </c>
      <c r="AE360" s="27">
        <v>0.81818181818181823</v>
      </c>
      <c r="AF360" s="28">
        <v>261</v>
      </c>
      <c r="AG360" s="28">
        <v>213</v>
      </c>
      <c r="AH360" s="28">
        <v>40</v>
      </c>
      <c r="AI360" s="37">
        <v>0.81609195402298851</v>
      </c>
      <c r="AJ360" s="33">
        <f t="shared" si="10"/>
        <v>0</v>
      </c>
      <c r="AK360" s="26">
        <v>1194</v>
      </c>
      <c r="AL360" s="26">
        <v>978</v>
      </c>
      <c r="AM360" s="11">
        <v>199</v>
      </c>
      <c r="AN360" s="46">
        <v>0.81909547738693467</v>
      </c>
    </row>
    <row r="361" spans="2:40" ht="16.5" x14ac:dyDescent="0.25">
      <c r="B361" s="10">
        <v>45283</v>
      </c>
      <c r="C361" s="11">
        <v>305</v>
      </c>
      <c r="D361" s="11">
        <v>233</v>
      </c>
      <c r="E361" s="11">
        <v>77</v>
      </c>
      <c r="F361" s="20">
        <v>0.76393442622950825</v>
      </c>
      <c r="G361" s="11">
        <v>1595</v>
      </c>
      <c r="H361" s="11">
        <v>1066</v>
      </c>
      <c r="I361" s="11">
        <v>480</v>
      </c>
      <c r="J361" s="20">
        <v>0.66833855799373043</v>
      </c>
      <c r="K361" s="32">
        <f t="shared" si="11"/>
        <v>0</v>
      </c>
      <c r="L361" s="26">
        <v>7448</v>
      </c>
      <c r="M361" s="26">
        <v>6229</v>
      </c>
      <c r="N361" s="11">
        <v>1064</v>
      </c>
      <c r="O361" s="38">
        <v>0.83633190118152523</v>
      </c>
      <c r="P361" s="11">
        <v>354</v>
      </c>
      <c r="Q361" s="11">
        <v>252</v>
      </c>
      <c r="R361" s="11">
        <v>93</v>
      </c>
      <c r="S361" s="35">
        <v>0.71186440677966101</v>
      </c>
      <c r="T361" s="11">
        <v>91</v>
      </c>
      <c r="U361" s="11">
        <v>72</v>
      </c>
      <c r="V361" s="11">
        <v>13</v>
      </c>
      <c r="W361" s="20">
        <v>0.79120879120879117</v>
      </c>
      <c r="X361" s="11">
        <v>513</v>
      </c>
      <c r="Y361" s="11">
        <v>372</v>
      </c>
      <c r="Z361" s="11">
        <v>143</v>
      </c>
      <c r="AA361" s="20">
        <v>0.72514619883040932</v>
      </c>
      <c r="AB361" s="26">
        <v>286</v>
      </c>
      <c r="AC361" s="26">
        <v>222</v>
      </c>
      <c r="AD361" s="26">
        <v>69</v>
      </c>
      <c r="AE361" s="27">
        <v>0.77622377622377625</v>
      </c>
      <c r="AF361" s="28">
        <v>261</v>
      </c>
      <c r="AG361" s="28">
        <v>201</v>
      </c>
      <c r="AH361" s="28">
        <v>52</v>
      </c>
      <c r="AI361" s="37">
        <v>0.77011494252873558</v>
      </c>
      <c r="AJ361" s="33">
        <f t="shared" ref="AJ361:AJ369" si="12">+AF361-AF360</f>
        <v>0</v>
      </c>
      <c r="AK361" s="26">
        <v>1194</v>
      </c>
      <c r="AL361" s="26">
        <v>963</v>
      </c>
      <c r="AM361" s="11">
        <v>213</v>
      </c>
      <c r="AN361" s="38">
        <v>0.80653266331658291</v>
      </c>
    </row>
    <row r="362" spans="2:40" ht="16.5" x14ac:dyDescent="0.25">
      <c r="B362" s="10">
        <v>45284</v>
      </c>
      <c r="C362" s="11">
        <v>305</v>
      </c>
      <c r="D362" s="11">
        <v>235</v>
      </c>
      <c r="E362" s="11">
        <v>74</v>
      </c>
      <c r="F362" s="20">
        <v>0.77049180327868849</v>
      </c>
      <c r="G362" s="11">
        <v>1595</v>
      </c>
      <c r="H362" s="11">
        <v>977</v>
      </c>
      <c r="I362" s="11">
        <v>568</v>
      </c>
      <c r="J362" s="20">
        <v>0.6125391849529781</v>
      </c>
      <c r="K362" s="32">
        <f t="shared" si="11"/>
        <v>0</v>
      </c>
      <c r="L362" s="26">
        <v>7448</v>
      </c>
      <c r="M362" s="26">
        <v>6029</v>
      </c>
      <c r="N362" s="11">
        <v>1260</v>
      </c>
      <c r="O362" s="38">
        <v>0.80947905477980664</v>
      </c>
      <c r="P362" s="11">
        <v>354</v>
      </c>
      <c r="Q362" s="11">
        <v>252</v>
      </c>
      <c r="R362" s="11">
        <v>95</v>
      </c>
      <c r="S362" s="35">
        <v>0.71186440677966101</v>
      </c>
      <c r="T362" s="11">
        <v>91</v>
      </c>
      <c r="U362" s="11">
        <v>65</v>
      </c>
      <c r="V362" s="11">
        <v>18</v>
      </c>
      <c r="W362" s="20">
        <v>0.7142857142857143</v>
      </c>
      <c r="X362" s="11">
        <v>513</v>
      </c>
      <c r="Y362" s="11">
        <v>367</v>
      </c>
      <c r="Z362" s="11">
        <v>137</v>
      </c>
      <c r="AA362" s="20">
        <v>0.71539961013645226</v>
      </c>
      <c r="AB362" s="26">
        <v>286</v>
      </c>
      <c r="AC362" s="26">
        <v>206</v>
      </c>
      <c r="AD362" s="26">
        <v>81</v>
      </c>
      <c r="AE362" s="27">
        <v>0.72027972027972031</v>
      </c>
      <c r="AF362" s="28">
        <v>261</v>
      </c>
      <c r="AG362" s="28">
        <v>183</v>
      </c>
      <c r="AH362" s="28">
        <v>70</v>
      </c>
      <c r="AI362" s="37">
        <v>0.70114942528735635</v>
      </c>
      <c r="AJ362" s="33">
        <f t="shared" si="12"/>
        <v>0</v>
      </c>
      <c r="AK362" s="26">
        <v>1194</v>
      </c>
      <c r="AL362" s="26">
        <v>921</v>
      </c>
      <c r="AM362" s="11">
        <v>265</v>
      </c>
      <c r="AN362" s="38">
        <v>0.77135678391959794</v>
      </c>
    </row>
    <row r="363" spans="2:40" ht="16.5" x14ac:dyDescent="0.25">
      <c r="B363" s="10">
        <v>45285</v>
      </c>
      <c r="C363" s="11">
        <v>305</v>
      </c>
      <c r="D363" s="11">
        <v>214</v>
      </c>
      <c r="E363" s="11">
        <v>95</v>
      </c>
      <c r="F363" s="20">
        <v>0.70163934426229513</v>
      </c>
      <c r="G363" s="11">
        <v>1595</v>
      </c>
      <c r="H363" s="11">
        <v>789</v>
      </c>
      <c r="I363" s="11">
        <v>941</v>
      </c>
      <c r="J363" s="20">
        <v>0.49467084639498432</v>
      </c>
      <c r="K363" s="32">
        <f t="shared" si="11"/>
        <v>0</v>
      </c>
      <c r="L363" s="26">
        <v>7448</v>
      </c>
      <c r="M363" s="26">
        <v>5821</v>
      </c>
      <c r="N363" s="11">
        <v>1443</v>
      </c>
      <c r="O363" s="38">
        <v>0.78155209452201935</v>
      </c>
      <c r="P363" s="11">
        <v>354</v>
      </c>
      <c r="Q363" s="11">
        <v>244</v>
      </c>
      <c r="R363" s="11">
        <v>104</v>
      </c>
      <c r="S363" s="35">
        <v>0.68926553672316382</v>
      </c>
      <c r="T363" s="11">
        <v>91</v>
      </c>
      <c r="U363" s="11">
        <v>63</v>
      </c>
      <c r="V363" s="11">
        <v>22</v>
      </c>
      <c r="W363" s="20">
        <v>0.69230769230769229</v>
      </c>
      <c r="X363" s="11">
        <v>513</v>
      </c>
      <c r="Y363" s="11">
        <v>353</v>
      </c>
      <c r="Z363" s="11">
        <v>158</v>
      </c>
      <c r="AA363" s="20">
        <v>0.68810916179337234</v>
      </c>
      <c r="AB363" s="26">
        <v>286</v>
      </c>
      <c r="AC363" s="26">
        <v>194</v>
      </c>
      <c r="AD363" s="26">
        <v>93</v>
      </c>
      <c r="AE363" s="27">
        <v>0.67832167832167833</v>
      </c>
      <c r="AF363" s="28">
        <v>261</v>
      </c>
      <c r="AG363" s="28">
        <v>175</v>
      </c>
      <c r="AH363" s="28">
        <v>78</v>
      </c>
      <c r="AI363" s="37">
        <v>0.67049808429118773</v>
      </c>
      <c r="AJ363" s="33">
        <f t="shared" si="12"/>
        <v>0</v>
      </c>
      <c r="AK363" s="26">
        <v>1194</v>
      </c>
      <c r="AL363" s="26">
        <v>841</v>
      </c>
      <c r="AM363" s="11">
        <v>336</v>
      </c>
      <c r="AN363" s="38">
        <v>0.7043551088777219</v>
      </c>
    </row>
    <row r="364" spans="2:40" ht="16.5" x14ac:dyDescent="0.25">
      <c r="B364" s="10">
        <v>45286</v>
      </c>
      <c r="C364" s="11">
        <v>305</v>
      </c>
      <c r="D364" s="11">
        <v>241</v>
      </c>
      <c r="E364" s="11">
        <v>68</v>
      </c>
      <c r="F364" s="20">
        <v>0.79016393442622945</v>
      </c>
      <c r="G364" s="11">
        <v>1595</v>
      </c>
      <c r="H364" s="11">
        <v>991</v>
      </c>
      <c r="I364" s="11">
        <v>574</v>
      </c>
      <c r="J364" s="20">
        <v>0.6213166144200627</v>
      </c>
      <c r="K364" s="32">
        <f t="shared" si="11"/>
        <v>0</v>
      </c>
      <c r="L364" s="26">
        <v>7448</v>
      </c>
      <c r="M364" s="26">
        <v>5794</v>
      </c>
      <c r="N364" s="11">
        <v>1469</v>
      </c>
      <c r="O364" s="38">
        <v>0.77792696025778729</v>
      </c>
      <c r="P364" s="11">
        <v>354</v>
      </c>
      <c r="Q364" s="11">
        <v>251</v>
      </c>
      <c r="R364" s="11">
        <v>98</v>
      </c>
      <c r="S364" s="35">
        <v>0.70903954802259883</v>
      </c>
      <c r="T364" s="11">
        <v>91</v>
      </c>
      <c r="U364" s="11">
        <v>65</v>
      </c>
      <c r="V364" s="11">
        <v>20</v>
      </c>
      <c r="W364" s="20">
        <v>0.7142857142857143</v>
      </c>
      <c r="X364" s="11">
        <v>513</v>
      </c>
      <c r="Y364" s="11">
        <v>357</v>
      </c>
      <c r="Z364" s="11">
        <v>154</v>
      </c>
      <c r="AA364" s="20">
        <v>0.69590643274853803</v>
      </c>
      <c r="AB364" s="26">
        <v>286</v>
      </c>
      <c r="AC364" s="26">
        <v>203</v>
      </c>
      <c r="AD364" s="26">
        <v>84</v>
      </c>
      <c r="AE364" s="27">
        <v>0.70979020979020979</v>
      </c>
      <c r="AF364" s="28">
        <v>261</v>
      </c>
      <c r="AG364" s="28">
        <v>188</v>
      </c>
      <c r="AH364" s="28">
        <v>65</v>
      </c>
      <c r="AI364" s="37">
        <v>0.72030651340996166</v>
      </c>
      <c r="AJ364" s="33">
        <f t="shared" si="12"/>
        <v>0</v>
      </c>
      <c r="AK364" s="26">
        <v>1194</v>
      </c>
      <c r="AL364" s="26">
        <v>908</v>
      </c>
      <c r="AM364" s="11">
        <v>265</v>
      </c>
      <c r="AN364" s="38">
        <v>0.76046901172529313</v>
      </c>
    </row>
    <row r="365" spans="2:40" ht="16.5" x14ac:dyDescent="0.25">
      <c r="B365" s="10">
        <v>45287</v>
      </c>
      <c r="C365" s="11">
        <v>305</v>
      </c>
      <c r="D365" s="11">
        <v>244</v>
      </c>
      <c r="E365" s="11">
        <v>68</v>
      </c>
      <c r="F365" s="20">
        <v>0.8</v>
      </c>
      <c r="G365" s="11">
        <v>1595</v>
      </c>
      <c r="H365" s="11">
        <v>1056</v>
      </c>
      <c r="I365" s="11">
        <v>508</v>
      </c>
      <c r="J365" s="20">
        <v>0.66206896551724137</v>
      </c>
      <c r="K365" s="32">
        <f t="shared" si="11"/>
        <v>0</v>
      </c>
      <c r="L365" s="26">
        <v>7448</v>
      </c>
      <c r="M365" s="26">
        <v>6179</v>
      </c>
      <c r="N365" s="11">
        <v>1141</v>
      </c>
      <c r="O365" s="38">
        <v>0.82961868958109564</v>
      </c>
      <c r="P365" s="11">
        <v>354</v>
      </c>
      <c r="Q365" s="11">
        <v>240</v>
      </c>
      <c r="R365" s="11">
        <v>99</v>
      </c>
      <c r="S365" s="35">
        <v>0.67796610169491522</v>
      </c>
      <c r="T365" s="11">
        <v>91</v>
      </c>
      <c r="U365" s="11">
        <v>59</v>
      </c>
      <c r="V365" s="11">
        <v>26</v>
      </c>
      <c r="W365" s="20">
        <v>0.64835164835164838</v>
      </c>
      <c r="X365" s="11">
        <v>513</v>
      </c>
      <c r="Y365" s="11">
        <v>349</v>
      </c>
      <c r="Z365" s="11">
        <v>137</v>
      </c>
      <c r="AA365" s="20">
        <v>0.68031189083820665</v>
      </c>
      <c r="AB365" s="26">
        <v>286</v>
      </c>
      <c r="AC365" s="26">
        <v>220</v>
      </c>
      <c r="AD365" s="26">
        <v>72</v>
      </c>
      <c r="AE365" s="27">
        <v>0.76923076923076927</v>
      </c>
      <c r="AF365" s="28">
        <v>261</v>
      </c>
      <c r="AG365" s="28">
        <v>189</v>
      </c>
      <c r="AH365" s="28">
        <v>64</v>
      </c>
      <c r="AI365" s="37">
        <v>0.72413793103448276</v>
      </c>
      <c r="AJ365" s="33">
        <f t="shared" si="12"/>
        <v>0</v>
      </c>
      <c r="AK365" s="26">
        <v>1194</v>
      </c>
      <c r="AL365" s="26">
        <v>892</v>
      </c>
      <c r="AM365" s="11">
        <v>277</v>
      </c>
      <c r="AN365" s="38">
        <v>0.7470686767169179</v>
      </c>
    </row>
    <row r="366" spans="2:40" ht="16.5" x14ac:dyDescent="0.25">
      <c r="B366" s="10">
        <v>45288</v>
      </c>
      <c r="C366" s="11">
        <v>305</v>
      </c>
      <c r="D366" s="11">
        <v>231</v>
      </c>
      <c r="E366" s="11">
        <v>78</v>
      </c>
      <c r="F366" s="20">
        <v>0.75737704918032789</v>
      </c>
      <c r="G366" s="11">
        <v>1595</v>
      </c>
      <c r="H366" s="11">
        <v>1059</v>
      </c>
      <c r="I366" s="11">
        <v>495</v>
      </c>
      <c r="J366" s="20">
        <v>0.66394984326018813</v>
      </c>
      <c r="K366" s="32">
        <f t="shared" si="11"/>
        <v>0</v>
      </c>
      <c r="L366" s="26">
        <v>7449</v>
      </c>
      <c r="M366" s="26">
        <v>6286</v>
      </c>
      <c r="N366" s="11">
        <v>1064</v>
      </c>
      <c r="O366" s="38">
        <v>0.84387166062558727</v>
      </c>
      <c r="P366" s="11">
        <v>354</v>
      </c>
      <c r="Q366" s="11">
        <v>237</v>
      </c>
      <c r="R366" s="11">
        <v>109</v>
      </c>
      <c r="S366" s="35">
        <v>0.66949152542372881</v>
      </c>
      <c r="T366" s="11">
        <v>91</v>
      </c>
      <c r="U366" s="11">
        <v>65</v>
      </c>
      <c r="V366" s="11">
        <v>22</v>
      </c>
      <c r="W366" s="20">
        <v>0.7142857142857143</v>
      </c>
      <c r="X366" s="11">
        <v>513</v>
      </c>
      <c r="Y366" s="11">
        <v>355</v>
      </c>
      <c r="Z366" s="11">
        <v>135</v>
      </c>
      <c r="AA366" s="20">
        <v>0.69200779727095518</v>
      </c>
      <c r="AB366" s="26">
        <v>286</v>
      </c>
      <c r="AC366" s="26">
        <v>223</v>
      </c>
      <c r="AD366" s="26">
        <v>70</v>
      </c>
      <c r="AE366" s="27">
        <v>0.77972027972027969</v>
      </c>
      <c r="AF366" s="28">
        <v>261</v>
      </c>
      <c r="AG366" s="28">
        <v>183</v>
      </c>
      <c r="AH366" s="28">
        <v>74</v>
      </c>
      <c r="AI366" s="37">
        <v>0.70114942528735635</v>
      </c>
      <c r="AJ366" s="33">
        <f t="shared" si="12"/>
        <v>0</v>
      </c>
      <c r="AK366" s="26">
        <v>1194</v>
      </c>
      <c r="AL366" s="26">
        <v>875</v>
      </c>
      <c r="AM366" s="11">
        <v>311</v>
      </c>
      <c r="AN366" s="38">
        <v>0.73283082077051898</v>
      </c>
    </row>
    <row r="367" spans="2:40" ht="16.5" x14ac:dyDescent="0.25">
      <c r="B367" s="10">
        <v>45289</v>
      </c>
      <c r="C367" s="11">
        <v>305</v>
      </c>
      <c r="D367" s="11">
        <v>255</v>
      </c>
      <c r="E367" s="11">
        <v>55</v>
      </c>
      <c r="F367" s="20">
        <v>0.83606557377049184</v>
      </c>
      <c r="G367" s="11">
        <v>1570</v>
      </c>
      <c r="H367" s="11">
        <v>1056</v>
      </c>
      <c r="I367" s="11">
        <v>509</v>
      </c>
      <c r="J367" s="20">
        <v>0.67261146496815283</v>
      </c>
      <c r="K367" s="32">
        <f t="shared" si="11"/>
        <v>-25</v>
      </c>
      <c r="L367" s="26">
        <v>7389</v>
      </c>
      <c r="M367" s="26">
        <v>6139</v>
      </c>
      <c r="N367" s="11">
        <v>1146</v>
      </c>
      <c r="O367" s="38">
        <v>0.83082961158478819</v>
      </c>
      <c r="P367" s="11">
        <v>354</v>
      </c>
      <c r="Q367" s="11">
        <v>220</v>
      </c>
      <c r="R367" s="11">
        <v>121</v>
      </c>
      <c r="S367" s="35">
        <v>0.62146892655367236</v>
      </c>
      <c r="T367" s="11">
        <v>90</v>
      </c>
      <c r="U367" s="11">
        <v>66</v>
      </c>
      <c r="V367" s="11">
        <v>21</v>
      </c>
      <c r="W367" s="20">
        <v>0.73333333333333328</v>
      </c>
      <c r="X367" s="11">
        <v>513</v>
      </c>
      <c r="Y367" s="11">
        <v>320</v>
      </c>
      <c r="Z367" s="11">
        <v>177</v>
      </c>
      <c r="AA367" s="20">
        <v>0.62378167641325533</v>
      </c>
      <c r="AB367" s="26">
        <v>286</v>
      </c>
      <c r="AC367" s="26">
        <v>220</v>
      </c>
      <c r="AD367" s="26">
        <v>75</v>
      </c>
      <c r="AE367" s="27">
        <v>0.76923076923076927</v>
      </c>
      <c r="AF367" s="28">
        <v>261</v>
      </c>
      <c r="AG367" s="28">
        <v>193</v>
      </c>
      <c r="AH367" s="28">
        <v>64</v>
      </c>
      <c r="AI367" s="37">
        <v>0.73946360153256707</v>
      </c>
      <c r="AJ367" s="33">
        <f t="shared" si="12"/>
        <v>0</v>
      </c>
      <c r="AK367" s="26">
        <v>1194</v>
      </c>
      <c r="AL367" s="26">
        <v>886</v>
      </c>
      <c r="AM367" s="11">
        <v>293</v>
      </c>
      <c r="AN367" s="38">
        <v>0.74204355108877718</v>
      </c>
    </row>
    <row r="368" spans="2:40" ht="16.5" x14ac:dyDescent="0.25">
      <c r="B368" s="10">
        <v>45290</v>
      </c>
      <c r="C368" s="11">
        <v>305</v>
      </c>
      <c r="D368" s="11">
        <v>235</v>
      </c>
      <c r="E368" s="11">
        <v>77</v>
      </c>
      <c r="F368" s="20">
        <v>0.77049180327868849</v>
      </c>
      <c r="G368" s="11">
        <v>1570</v>
      </c>
      <c r="H368" s="11">
        <v>951</v>
      </c>
      <c r="I368" s="11">
        <v>594</v>
      </c>
      <c r="J368" s="20">
        <v>0.61146496815286622</v>
      </c>
      <c r="K368" s="32">
        <f t="shared" si="11"/>
        <v>0</v>
      </c>
      <c r="L368" s="26">
        <v>7389</v>
      </c>
      <c r="M368" s="26">
        <v>6036</v>
      </c>
      <c r="N368" s="11">
        <v>1231</v>
      </c>
      <c r="O368" s="38">
        <v>0.81688997157937471</v>
      </c>
      <c r="P368" s="11">
        <v>354</v>
      </c>
      <c r="Q368" s="11">
        <v>246</v>
      </c>
      <c r="R368" s="11">
        <v>100</v>
      </c>
      <c r="S368" s="35">
        <v>0.69491525423728817</v>
      </c>
      <c r="T368" s="11">
        <v>90</v>
      </c>
      <c r="U368" s="11">
        <v>59</v>
      </c>
      <c r="V368" s="11">
        <v>26</v>
      </c>
      <c r="W368" s="20">
        <v>0.65555555555555556</v>
      </c>
      <c r="X368" s="11">
        <v>513</v>
      </c>
      <c r="Y368" s="11">
        <v>352</v>
      </c>
      <c r="Z368" s="11">
        <v>145</v>
      </c>
      <c r="AA368" s="20">
        <v>0.68615984405458086</v>
      </c>
      <c r="AB368" s="26">
        <v>286</v>
      </c>
      <c r="AC368" s="26">
        <v>205</v>
      </c>
      <c r="AD368" s="26">
        <v>84</v>
      </c>
      <c r="AE368" s="27">
        <v>0.71678321678321677</v>
      </c>
      <c r="AF368" s="28">
        <v>246</v>
      </c>
      <c r="AG368" s="28">
        <v>174</v>
      </c>
      <c r="AH368" s="28">
        <v>75</v>
      </c>
      <c r="AI368" s="37">
        <v>0.70731707317073167</v>
      </c>
      <c r="AJ368" s="33">
        <f t="shared" si="12"/>
        <v>-15</v>
      </c>
      <c r="AK368" s="26">
        <v>1194</v>
      </c>
      <c r="AL368" s="26">
        <v>880</v>
      </c>
      <c r="AM368" s="11">
        <v>301</v>
      </c>
      <c r="AN368" s="38">
        <v>0.73701842546063656</v>
      </c>
    </row>
    <row r="369" spans="2:40" ht="16.5" x14ac:dyDescent="0.25">
      <c r="B369" s="10">
        <v>45291</v>
      </c>
      <c r="C369" s="11">
        <v>305</v>
      </c>
      <c r="D369" s="11">
        <v>227</v>
      </c>
      <c r="E369" s="11">
        <v>87</v>
      </c>
      <c r="F369" s="20">
        <v>0.74426229508196717</v>
      </c>
      <c r="G369" s="11">
        <v>1570</v>
      </c>
      <c r="H369" s="11">
        <v>960</v>
      </c>
      <c r="I369" s="11">
        <v>569</v>
      </c>
      <c r="J369" s="20">
        <v>0.6057324840764331</v>
      </c>
      <c r="K369" s="32">
        <f t="shared" si="11"/>
        <v>0</v>
      </c>
      <c r="L369" s="26">
        <v>7389</v>
      </c>
      <c r="M369" s="26">
        <v>5884</v>
      </c>
      <c r="N369" s="11">
        <v>1420</v>
      </c>
      <c r="O369" s="38">
        <v>0.79631885234808497</v>
      </c>
      <c r="P369" s="11">
        <v>354</v>
      </c>
      <c r="Q369" s="11">
        <v>227</v>
      </c>
      <c r="R369" s="11">
        <v>114</v>
      </c>
      <c r="S369" s="35">
        <v>0.64124293785310738</v>
      </c>
      <c r="T369" s="11">
        <v>90</v>
      </c>
      <c r="U369" s="11">
        <v>54</v>
      </c>
      <c r="V369" s="11">
        <v>29</v>
      </c>
      <c r="W369" s="20">
        <v>0.6</v>
      </c>
      <c r="X369" s="11">
        <v>513</v>
      </c>
      <c r="Y369" s="11">
        <v>348</v>
      </c>
      <c r="Z369" s="11">
        <v>153</v>
      </c>
      <c r="AA369" s="20">
        <v>0.67836257309941517</v>
      </c>
      <c r="AB369" s="26">
        <v>286</v>
      </c>
      <c r="AC369" s="26">
        <v>225</v>
      </c>
      <c r="AD369" s="26">
        <v>62</v>
      </c>
      <c r="AE369" s="27">
        <v>0.78671328671328666</v>
      </c>
      <c r="AF369" s="28">
        <v>246</v>
      </c>
      <c r="AG369" s="28">
        <v>174</v>
      </c>
      <c r="AH369" s="28">
        <v>58</v>
      </c>
      <c r="AI369" s="37">
        <v>0.70731707317073167</v>
      </c>
      <c r="AJ369" s="33">
        <f t="shared" si="12"/>
        <v>0</v>
      </c>
      <c r="AK369" s="26">
        <v>1194</v>
      </c>
      <c r="AL369" s="26">
        <v>847</v>
      </c>
      <c r="AM369" s="11">
        <v>340</v>
      </c>
      <c r="AN369" s="38">
        <v>0.7102177554438861</v>
      </c>
    </row>
  </sheetData>
  <autoFilter ref="B4:AN292" xr:uid="{00000000-0009-0000-0000-000003000000}"/>
  <mergeCells count="10">
    <mergeCell ref="X3:AA3"/>
    <mergeCell ref="AB3:AE3"/>
    <mergeCell ref="AF3:AJ3"/>
    <mergeCell ref="AK3:AN3"/>
    <mergeCell ref="B3:B4"/>
    <mergeCell ref="C3:F3"/>
    <mergeCell ref="G3:K3"/>
    <mergeCell ref="L3:O3"/>
    <mergeCell ref="P3:S3"/>
    <mergeCell ref="T3:W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C3:AO369"/>
  <sheetViews>
    <sheetView zoomScale="70" zoomScaleNormal="70" workbookViewId="0">
      <pane ySplit="4" topLeftCell="A5" activePane="bottomLeft" state="frozen"/>
      <selection pane="bottomLeft" activeCell="K377" sqref="K377:K378"/>
    </sheetView>
  </sheetViews>
  <sheetFormatPr baseColWidth="10" defaultColWidth="11.42578125" defaultRowHeight="15" x14ac:dyDescent="0.25"/>
  <cols>
    <col min="3" max="3" width="30.42578125" style="1" customWidth="1"/>
    <col min="4" max="6" width="16.140625" style="1" customWidth="1"/>
    <col min="7" max="7" width="16.140625" style="15" customWidth="1"/>
    <col min="8" max="10" width="16.140625" style="1" customWidth="1"/>
    <col min="11" max="12" width="16.140625" style="15" customWidth="1"/>
    <col min="13" max="15" width="16.140625" style="1" customWidth="1"/>
    <col min="16" max="16" width="16.140625" style="15" customWidth="1"/>
    <col min="17" max="19" width="16.140625" style="1" customWidth="1"/>
    <col min="20" max="20" width="16.140625" style="15" customWidth="1"/>
    <col min="21" max="23" width="16.140625" style="1" customWidth="1"/>
    <col min="24" max="24" width="16.140625" style="15" customWidth="1"/>
    <col min="25" max="27" width="16.140625" style="1" customWidth="1"/>
    <col min="28" max="28" width="16.140625" style="15" customWidth="1"/>
    <col min="29" max="31" width="16.140625" style="1" customWidth="1"/>
    <col min="32" max="32" width="16.140625" style="15" customWidth="1"/>
    <col min="33" max="35" width="16.140625" style="1" customWidth="1"/>
    <col min="36" max="37" width="16.140625" style="15" customWidth="1"/>
    <col min="38" max="40" width="15.85546875" style="1" customWidth="1"/>
    <col min="41" max="41" width="15.85546875" style="15" customWidth="1"/>
  </cols>
  <sheetData>
    <row r="3" spans="3:41" x14ac:dyDescent="0.25">
      <c r="C3" s="140" t="s">
        <v>0</v>
      </c>
      <c r="D3" s="141" t="s">
        <v>1</v>
      </c>
      <c r="E3" s="141"/>
      <c r="F3" s="141"/>
      <c r="G3" s="141"/>
      <c r="H3" s="142" t="s">
        <v>2</v>
      </c>
      <c r="I3" s="143"/>
      <c r="J3" s="143"/>
      <c r="K3" s="143"/>
      <c r="L3" s="144"/>
      <c r="M3" s="145" t="s">
        <v>3</v>
      </c>
      <c r="N3" s="145"/>
      <c r="O3" s="145"/>
      <c r="P3" s="145"/>
      <c r="Q3" s="146" t="s">
        <v>4</v>
      </c>
      <c r="R3" s="146"/>
      <c r="S3" s="146"/>
      <c r="T3" s="146"/>
      <c r="U3" s="147" t="s">
        <v>5</v>
      </c>
      <c r="V3" s="147"/>
      <c r="W3" s="147"/>
      <c r="X3" s="147"/>
      <c r="Y3" s="134" t="s">
        <v>6</v>
      </c>
      <c r="Z3" s="134"/>
      <c r="AA3" s="134"/>
      <c r="AB3" s="134"/>
      <c r="AC3" s="135" t="s">
        <v>7</v>
      </c>
      <c r="AD3" s="135"/>
      <c r="AE3" s="135"/>
      <c r="AF3" s="135"/>
      <c r="AG3" s="136" t="s">
        <v>8</v>
      </c>
      <c r="AH3" s="137"/>
      <c r="AI3" s="137"/>
      <c r="AJ3" s="137"/>
      <c r="AK3" s="138"/>
      <c r="AL3" s="139" t="s">
        <v>9</v>
      </c>
      <c r="AM3" s="139"/>
      <c r="AN3" s="139"/>
      <c r="AO3" s="139"/>
    </row>
    <row r="4" spans="3:41" ht="30" x14ac:dyDescent="0.25">
      <c r="C4" s="140"/>
      <c r="D4" s="2" t="s">
        <v>13</v>
      </c>
      <c r="E4" s="2" t="s">
        <v>14</v>
      </c>
      <c r="F4" s="2" t="s">
        <v>15</v>
      </c>
      <c r="G4" s="13" t="s">
        <v>16</v>
      </c>
      <c r="H4" s="3" t="s">
        <v>13</v>
      </c>
      <c r="I4" s="3" t="s">
        <v>14</v>
      </c>
      <c r="J4" s="3" t="s">
        <v>15</v>
      </c>
      <c r="K4" s="16" t="s">
        <v>16</v>
      </c>
      <c r="L4" s="16" t="s">
        <v>17</v>
      </c>
      <c r="M4" s="4" t="s">
        <v>13</v>
      </c>
      <c r="N4" s="4" t="s">
        <v>14</v>
      </c>
      <c r="O4" s="4" t="s">
        <v>15</v>
      </c>
      <c r="P4" s="17" t="s">
        <v>16</v>
      </c>
      <c r="Q4" s="5" t="s">
        <v>13</v>
      </c>
      <c r="R4" s="5" t="s">
        <v>14</v>
      </c>
      <c r="S4" s="5" t="s">
        <v>15</v>
      </c>
      <c r="T4" s="18" t="s">
        <v>16</v>
      </c>
      <c r="U4" s="6" t="s">
        <v>13</v>
      </c>
      <c r="V4" s="6" t="s">
        <v>14</v>
      </c>
      <c r="W4" s="6" t="s">
        <v>15</v>
      </c>
      <c r="X4" s="19" t="s">
        <v>16</v>
      </c>
      <c r="Y4" s="7" t="s">
        <v>13</v>
      </c>
      <c r="Z4" s="7" t="s">
        <v>14</v>
      </c>
      <c r="AA4" s="7" t="s">
        <v>15</v>
      </c>
      <c r="AB4" s="21" t="s">
        <v>16</v>
      </c>
      <c r="AC4" s="8" t="s">
        <v>13</v>
      </c>
      <c r="AD4" s="8" t="s">
        <v>14</v>
      </c>
      <c r="AE4" s="8" t="s">
        <v>15</v>
      </c>
      <c r="AF4" s="22" t="s">
        <v>16</v>
      </c>
      <c r="AG4" s="2" t="s">
        <v>13</v>
      </c>
      <c r="AH4" s="2" t="s">
        <v>14</v>
      </c>
      <c r="AI4" s="2" t="s">
        <v>15</v>
      </c>
      <c r="AJ4" s="13" t="s">
        <v>16</v>
      </c>
      <c r="AK4" s="13" t="s">
        <v>18</v>
      </c>
      <c r="AL4" s="9" t="s">
        <v>13</v>
      </c>
      <c r="AM4" s="9" t="s">
        <v>14</v>
      </c>
      <c r="AN4" s="9" t="s">
        <v>15</v>
      </c>
      <c r="AO4" s="23" t="s">
        <v>16</v>
      </c>
    </row>
    <row r="5" spans="3:41" ht="16.5" x14ac:dyDescent="0.25">
      <c r="C5" s="10">
        <v>44562</v>
      </c>
      <c r="D5" s="12">
        <v>313</v>
      </c>
      <c r="E5" s="12">
        <v>215</v>
      </c>
      <c r="F5" s="12">
        <v>102</v>
      </c>
      <c r="G5" s="14">
        <v>0.68690095846645371</v>
      </c>
      <c r="H5" s="12">
        <v>1473</v>
      </c>
      <c r="I5" s="12">
        <v>873</v>
      </c>
      <c r="J5" s="12">
        <v>590</v>
      </c>
      <c r="K5" s="14">
        <v>0.59266802443991851</v>
      </c>
      <c r="L5" s="32">
        <f>H6-H5</f>
        <v>0</v>
      </c>
      <c r="M5" s="12">
        <v>7346</v>
      </c>
      <c r="N5" s="12">
        <v>5321</v>
      </c>
      <c r="O5" s="12">
        <v>1705</v>
      </c>
      <c r="P5" s="14">
        <v>0.72433977674925132</v>
      </c>
      <c r="Q5" s="12">
        <v>390</v>
      </c>
      <c r="R5" s="12">
        <v>246</v>
      </c>
      <c r="S5" s="12">
        <v>115</v>
      </c>
      <c r="T5" s="14">
        <v>0.63076923076923075</v>
      </c>
      <c r="U5" s="11">
        <v>102</v>
      </c>
      <c r="V5" s="11">
        <v>59</v>
      </c>
      <c r="W5" s="11">
        <v>43</v>
      </c>
      <c r="X5" s="20">
        <v>0.57843137254901966</v>
      </c>
      <c r="Y5" s="12">
        <v>407</v>
      </c>
      <c r="Z5" s="12">
        <v>229</v>
      </c>
      <c r="AA5" s="12">
        <v>176</v>
      </c>
      <c r="AB5" s="14">
        <v>0.5626535626535627</v>
      </c>
      <c r="AC5" s="12">
        <v>293</v>
      </c>
      <c r="AD5" s="12">
        <v>224</v>
      </c>
      <c r="AE5" s="12">
        <v>79</v>
      </c>
      <c r="AF5" s="14">
        <v>0.76450511945392496</v>
      </c>
      <c r="AG5" s="12">
        <v>205</v>
      </c>
      <c r="AH5" s="12">
        <v>157</v>
      </c>
      <c r="AI5" s="12">
        <v>48</v>
      </c>
      <c r="AJ5" s="14">
        <v>0.76585365853658538</v>
      </c>
      <c r="AK5" s="33">
        <f>AG6-AG5</f>
        <v>0</v>
      </c>
      <c r="AL5" s="12">
        <v>1708</v>
      </c>
      <c r="AM5" s="12">
        <v>1014</v>
      </c>
      <c r="AN5" s="12">
        <v>675</v>
      </c>
      <c r="AO5" s="14">
        <v>0.59367681498829039</v>
      </c>
    </row>
    <row r="6" spans="3:41" x14ac:dyDescent="0.25">
      <c r="C6" s="10">
        <v>44563</v>
      </c>
      <c r="D6" s="12">
        <v>313</v>
      </c>
      <c r="E6" s="12">
        <v>241</v>
      </c>
      <c r="F6" s="12">
        <v>74</v>
      </c>
      <c r="G6" s="14">
        <v>0.76996805111821087</v>
      </c>
      <c r="H6" s="12">
        <v>1473</v>
      </c>
      <c r="I6" s="12">
        <v>895</v>
      </c>
      <c r="J6" s="12">
        <v>569</v>
      </c>
      <c r="K6" s="14">
        <v>0.60760353021045488</v>
      </c>
      <c r="L6" s="32">
        <f t="shared" ref="L6:L69" si="0">H7-H6</f>
        <v>-2</v>
      </c>
      <c r="M6" s="12">
        <v>7346</v>
      </c>
      <c r="N6" s="12">
        <v>5500</v>
      </c>
      <c r="O6" s="12">
        <v>1521</v>
      </c>
      <c r="P6" s="14">
        <v>0.74870677919956441</v>
      </c>
      <c r="Q6" s="12">
        <v>390</v>
      </c>
      <c r="R6" s="12">
        <v>250</v>
      </c>
      <c r="S6" s="12">
        <v>121</v>
      </c>
      <c r="T6" s="14">
        <v>0.64102564102564108</v>
      </c>
      <c r="U6" s="12">
        <v>102</v>
      </c>
      <c r="V6" s="12">
        <v>64</v>
      </c>
      <c r="W6" s="12">
        <v>38</v>
      </c>
      <c r="X6" s="14">
        <v>0.62745098039215685</v>
      </c>
      <c r="Y6" s="12">
        <v>408</v>
      </c>
      <c r="Z6" s="12">
        <v>228</v>
      </c>
      <c r="AA6" s="12">
        <v>178</v>
      </c>
      <c r="AB6" s="14">
        <v>0.55882352941176472</v>
      </c>
      <c r="AC6" s="12">
        <v>293</v>
      </c>
      <c r="AD6" s="12">
        <v>209</v>
      </c>
      <c r="AE6" s="12">
        <v>78</v>
      </c>
      <c r="AF6" s="14">
        <v>0.71331058020477811</v>
      </c>
      <c r="AG6" s="12">
        <v>205</v>
      </c>
      <c r="AH6" s="12">
        <v>155</v>
      </c>
      <c r="AI6" s="12">
        <v>50</v>
      </c>
      <c r="AJ6" s="14">
        <v>0.75609756097560976</v>
      </c>
      <c r="AK6" s="33">
        <f t="shared" ref="AK6:AK69" si="1">AG7-AG6</f>
        <v>0</v>
      </c>
      <c r="AL6" s="12">
        <v>1708</v>
      </c>
      <c r="AM6" s="12">
        <v>1017</v>
      </c>
      <c r="AN6" s="12">
        <v>672</v>
      </c>
      <c r="AO6" s="14">
        <v>0.59543325526932089</v>
      </c>
    </row>
    <row r="7" spans="3:41" x14ac:dyDescent="0.25">
      <c r="C7" s="10">
        <v>44564</v>
      </c>
      <c r="D7" s="12">
        <v>313</v>
      </c>
      <c r="E7" s="12">
        <v>207</v>
      </c>
      <c r="F7" s="12">
        <v>101</v>
      </c>
      <c r="G7" s="14">
        <v>0.66134185303514381</v>
      </c>
      <c r="H7" s="12">
        <v>1471</v>
      </c>
      <c r="I7" s="12">
        <v>970</v>
      </c>
      <c r="J7" s="12">
        <v>497</v>
      </c>
      <c r="K7" s="14">
        <v>0.65941536369816456</v>
      </c>
      <c r="L7" s="32">
        <f t="shared" si="0"/>
        <v>-1</v>
      </c>
      <c r="M7" s="12">
        <v>7354</v>
      </c>
      <c r="N7" s="12">
        <v>5681</v>
      </c>
      <c r="O7" s="12">
        <v>1338</v>
      </c>
      <c r="P7" s="14">
        <v>0.77250475931465867</v>
      </c>
      <c r="Q7" s="12">
        <v>390</v>
      </c>
      <c r="R7" s="12">
        <v>265</v>
      </c>
      <c r="S7" s="12">
        <v>102</v>
      </c>
      <c r="T7" s="14">
        <v>0.67948717948717952</v>
      </c>
      <c r="U7" s="12">
        <v>102</v>
      </c>
      <c r="V7" s="12">
        <v>77</v>
      </c>
      <c r="W7" s="12">
        <v>38</v>
      </c>
      <c r="X7" s="14">
        <v>0.75490196078431371</v>
      </c>
      <c r="Y7" s="12">
        <v>407</v>
      </c>
      <c r="Z7" s="12">
        <v>240</v>
      </c>
      <c r="AA7" s="12">
        <v>165</v>
      </c>
      <c r="AB7" s="14">
        <v>0.58968058968058967</v>
      </c>
      <c r="AC7" s="12">
        <v>293</v>
      </c>
      <c r="AD7" s="12">
        <v>203</v>
      </c>
      <c r="AE7" s="12">
        <v>89</v>
      </c>
      <c r="AF7" s="14">
        <v>0.69283276450511944</v>
      </c>
      <c r="AG7" s="12">
        <v>205</v>
      </c>
      <c r="AH7" s="12">
        <v>152</v>
      </c>
      <c r="AI7" s="12">
        <v>51</v>
      </c>
      <c r="AJ7" s="14">
        <v>0.74146341463414633</v>
      </c>
      <c r="AK7" s="33">
        <f t="shared" si="1"/>
        <v>0</v>
      </c>
      <c r="AL7" s="12">
        <v>1710</v>
      </c>
      <c r="AM7" s="12">
        <v>1034</v>
      </c>
      <c r="AN7" s="12">
        <v>654</v>
      </c>
      <c r="AO7" s="14">
        <v>0.60467836257309937</v>
      </c>
    </row>
    <row r="8" spans="3:41" x14ac:dyDescent="0.25">
      <c r="C8" s="10">
        <v>44565</v>
      </c>
      <c r="D8" s="12">
        <v>313</v>
      </c>
      <c r="E8" s="12">
        <v>240</v>
      </c>
      <c r="F8" s="12">
        <v>77</v>
      </c>
      <c r="G8" s="14">
        <v>0.76677316293929709</v>
      </c>
      <c r="H8" s="12">
        <v>1470</v>
      </c>
      <c r="I8" s="12">
        <v>1034</v>
      </c>
      <c r="J8" s="12">
        <v>421</v>
      </c>
      <c r="K8" s="14">
        <v>0.70340136054421765</v>
      </c>
      <c r="L8" s="32">
        <f t="shared" si="0"/>
        <v>0</v>
      </c>
      <c r="M8" s="12">
        <v>7354</v>
      </c>
      <c r="N8" s="12">
        <v>5889</v>
      </c>
      <c r="O8" s="12">
        <v>1136</v>
      </c>
      <c r="P8" s="14">
        <v>0.80078868642915424</v>
      </c>
      <c r="Q8" s="12">
        <v>390</v>
      </c>
      <c r="R8" s="12">
        <v>259</v>
      </c>
      <c r="S8" s="12">
        <v>109</v>
      </c>
      <c r="T8" s="14">
        <v>0.66410256410256407</v>
      </c>
      <c r="U8" s="12">
        <v>102</v>
      </c>
      <c r="V8" s="12">
        <v>67</v>
      </c>
      <c r="W8" s="12">
        <v>35</v>
      </c>
      <c r="X8" s="14">
        <v>0.65686274509803921</v>
      </c>
      <c r="Y8" s="12">
        <v>407</v>
      </c>
      <c r="Z8" s="12">
        <v>265</v>
      </c>
      <c r="AA8" s="12">
        <v>140</v>
      </c>
      <c r="AB8" s="14">
        <v>0.65110565110565111</v>
      </c>
      <c r="AC8" s="12">
        <v>293</v>
      </c>
      <c r="AD8" s="12">
        <v>208</v>
      </c>
      <c r="AE8" s="12">
        <v>78</v>
      </c>
      <c r="AF8" s="14">
        <v>0.70989761092150172</v>
      </c>
      <c r="AG8" s="12">
        <v>205</v>
      </c>
      <c r="AH8" s="12">
        <v>148</v>
      </c>
      <c r="AI8" s="12">
        <v>57</v>
      </c>
      <c r="AJ8" s="14">
        <v>0.7219512195121951</v>
      </c>
      <c r="AK8" s="33">
        <f t="shared" si="1"/>
        <v>0</v>
      </c>
      <c r="AL8" s="12">
        <v>1710</v>
      </c>
      <c r="AM8" s="12">
        <v>1062</v>
      </c>
      <c r="AN8" s="12">
        <v>626</v>
      </c>
      <c r="AO8" s="14">
        <v>0.62105263157894741</v>
      </c>
    </row>
    <row r="9" spans="3:41" x14ac:dyDescent="0.25">
      <c r="C9" s="10">
        <v>44566</v>
      </c>
      <c r="D9" s="12">
        <v>313</v>
      </c>
      <c r="E9" s="12">
        <v>222</v>
      </c>
      <c r="F9" s="12">
        <v>98</v>
      </c>
      <c r="G9" s="14">
        <v>0.70926517571884984</v>
      </c>
      <c r="H9" s="12">
        <v>1470</v>
      </c>
      <c r="I9" s="12">
        <v>1073</v>
      </c>
      <c r="J9" s="12">
        <v>382</v>
      </c>
      <c r="K9" s="14">
        <v>0.7299319727891157</v>
      </c>
      <c r="L9" s="32">
        <f t="shared" si="0"/>
        <v>0</v>
      </c>
      <c r="M9" s="12">
        <v>7355</v>
      </c>
      <c r="N9" s="12">
        <v>6009</v>
      </c>
      <c r="O9" s="12">
        <v>1025</v>
      </c>
      <c r="P9" s="14">
        <v>0.81699524133242696</v>
      </c>
      <c r="Q9" s="12">
        <v>390</v>
      </c>
      <c r="R9" s="12">
        <v>240</v>
      </c>
      <c r="S9" s="12">
        <v>124</v>
      </c>
      <c r="T9" s="14">
        <v>0.61538461538461542</v>
      </c>
      <c r="U9" s="12">
        <v>102</v>
      </c>
      <c r="V9" s="12">
        <v>63</v>
      </c>
      <c r="W9" s="12">
        <v>39</v>
      </c>
      <c r="X9" s="14">
        <v>0.61764705882352944</v>
      </c>
      <c r="Y9" s="12">
        <v>407</v>
      </c>
      <c r="Z9" s="12">
        <v>273</v>
      </c>
      <c r="AA9" s="12">
        <v>131</v>
      </c>
      <c r="AB9" s="14">
        <v>0.67076167076167081</v>
      </c>
      <c r="AC9" s="12">
        <v>293</v>
      </c>
      <c r="AD9" s="12">
        <v>214</v>
      </c>
      <c r="AE9" s="12">
        <v>76</v>
      </c>
      <c r="AF9" s="14">
        <v>0.7303754266211604</v>
      </c>
      <c r="AG9" s="12">
        <v>205</v>
      </c>
      <c r="AH9" s="12">
        <v>149</v>
      </c>
      <c r="AI9" s="12">
        <v>55</v>
      </c>
      <c r="AJ9" s="14">
        <v>0.72682926829268291</v>
      </c>
      <c r="AK9" s="33">
        <f t="shared" si="1"/>
        <v>0</v>
      </c>
      <c r="AL9" s="12">
        <v>1710</v>
      </c>
      <c r="AM9" s="12">
        <v>1061</v>
      </c>
      <c r="AN9" s="12">
        <v>628</v>
      </c>
      <c r="AO9" s="14">
        <v>0.62046783625730995</v>
      </c>
    </row>
    <row r="10" spans="3:41" x14ac:dyDescent="0.25">
      <c r="C10" s="10">
        <v>44567</v>
      </c>
      <c r="D10" s="12">
        <v>313</v>
      </c>
      <c r="E10" s="12">
        <v>212</v>
      </c>
      <c r="F10" s="12">
        <v>111</v>
      </c>
      <c r="G10" s="14">
        <v>0.67731629392971249</v>
      </c>
      <c r="H10" s="12">
        <v>1470</v>
      </c>
      <c r="I10" s="12">
        <v>1086</v>
      </c>
      <c r="J10" s="12">
        <v>376</v>
      </c>
      <c r="K10" s="14">
        <v>0.73877551020408161</v>
      </c>
      <c r="L10" s="32">
        <f t="shared" si="0"/>
        <v>-17</v>
      </c>
      <c r="M10" s="12">
        <v>7357</v>
      </c>
      <c r="N10" s="12">
        <v>6025</v>
      </c>
      <c r="O10" s="12">
        <v>999</v>
      </c>
      <c r="P10" s="14">
        <v>0.81894794073671329</v>
      </c>
      <c r="Q10" s="12">
        <v>390</v>
      </c>
      <c r="R10" s="12">
        <v>243</v>
      </c>
      <c r="S10" s="12">
        <v>120</v>
      </c>
      <c r="T10" s="14">
        <v>0.62307692307692308</v>
      </c>
      <c r="U10" s="12">
        <v>102</v>
      </c>
      <c r="V10" s="12">
        <v>66</v>
      </c>
      <c r="W10" s="12">
        <v>36</v>
      </c>
      <c r="X10" s="14">
        <v>0.6470588235294118</v>
      </c>
      <c r="Y10" s="12">
        <v>407</v>
      </c>
      <c r="Z10" s="12">
        <v>269</v>
      </c>
      <c r="AA10" s="12">
        <v>136</v>
      </c>
      <c r="AB10" s="14">
        <v>0.6609336609336609</v>
      </c>
      <c r="AC10" s="12">
        <v>293</v>
      </c>
      <c r="AD10" s="12">
        <v>206</v>
      </c>
      <c r="AE10" s="12">
        <v>83</v>
      </c>
      <c r="AF10" s="14">
        <v>0.70307167235494883</v>
      </c>
      <c r="AG10" s="12">
        <v>205</v>
      </c>
      <c r="AH10" s="12">
        <v>158</v>
      </c>
      <c r="AI10" s="12">
        <v>47</v>
      </c>
      <c r="AJ10" s="14">
        <v>0.77073170731707319</v>
      </c>
      <c r="AK10" s="33">
        <f t="shared" si="1"/>
        <v>0</v>
      </c>
      <c r="AL10" s="12">
        <v>1710</v>
      </c>
      <c r="AM10" s="12">
        <v>1100</v>
      </c>
      <c r="AN10" s="12">
        <v>589</v>
      </c>
      <c r="AO10" s="14">
        <v>0.64327485380116955</v>
      </c>
    </row>
    <row r="11" spans="3:41" x14ac:dyDescent="0.25">
      <c r="C11" s="10">
        <v>44568</v>
      </c>
      <c r="D11" s="12">
        <v>313</v>
      </c>
      <c r="E11" s="12">
        <v>213</v>
      </c>
      <c r="F11" s="12">
        <v>105</v>
      </c>
      <c r="G11" s="14">
        <v>0.68051118210862616</v>
      </c>
      <c r="H11" s="12">
        <v>1453</v>
      </c>
      <c r="I11" s="12">
        <v>1098</v>
      </c>
      <c r="J11" s="12">
        <v>341</v>
      </c>
      <c r="K11" s="14">
        <v>0.75567790777701305</v>
      </c>
      <c r="L11" s="32">
        <f t="shared" si="0"/>
        <v>0</v>
      </c>
      <c r="M11" s="12">
        <v>7374</v>
      </c>
      <c r="N11" s="12">
        <v>6068</v>
      </c>
      <c r="O11" s="12">
        <v>978</v>
      </c>
      <c r="P11" s="14">
        <v>0.82289123949010035</v>
      </c>
      <c r="Q11" s="12">
        <v>390</v>
      </c>
      <c r="R11" s="12">
        <v>247</v>
      </c>
      <c r="S11" s="12">
        <v>110</v>
      </c>
      <c r="T11" s="14">
        <v>0.6333333333333333</v>
      </c>
      <c r="U11" s="12">
        <v>102</v>
      </c>
      <c r="V11" s="12">
        <v>63</v>
      </c>
      <c r="W11" s="12">
        <v>39</v>
      </c>
      <c r="X11" s="14">
        <v>0.61764705882352944</v>
      </c>
      <c r="Y11" s="12">
        <v>407</v>
      </c>
      <c r="Z11" s="12">
        <v>264</v>
      </c>
      <c r="AA11" s="12">
        <v>141</v>
      </c>
      <c r="AB11" s="14">
        <v>0.64864864864864868</v>
      </c>
      <c r="AC11" s="12">
        <v>293</v>
      </c>
      <c r="AD11" s="12">
        <v>229</v>
      </c>
      <c r="AE11" s="12">
        <v>68</v>
      </c>
      <c r="AF11" s="14">
        <v>0.78156996587030714</v>
      </c>
      <c r="AG11" s="12">
        <v>205</v>
      </c>
      <c r="AH11" s="12">
        <v>160</v>
      </c>
      <c r="AI11" s="12">
        <v>45</v>
      </c>
      <c r="AJ11" s="14">
        <v>0.78048780487804881</v>
      </c>
      <c r="AK11" s="33">
        <f t="shared" si="1"/>
        <v>0</v>
      </c>
      <c r="AL11" s="12">
        <v>1710</v>
      </c>
      <c r="AM11" s="12">
        <v>1119</v>
      </c>
      <c r="AN11" s="12">
        <v>568</v>
      </c>
      <c r="AO11" s="14">
        <v>0.65438596491228074</v>
      </c>
    </row>
    <row r="12" spans="3:41" x14ac:dyDescent="0.25">
      <c r="C12" s="10">
        <v>44569</v>
      </c>
      <c r="D12" s="12">
        <v>313</v>
      </c>
      <c r="E12" s="12">
        <v>219</v>
      </c>
      <c r="F12" s="12">
        <v>106</v>
      </c>
      <c r="G12" s="14">
        <v>0.69968051118210861</v>
      </c>
      <c r="H12" s="12">
        <v>1453</v>
      </c>
      <c r="I12" s="12">
        <v>1045</v>
      </c>
      <c r="J12" s="12">
        <v>398</v>
      </c>
      <c r="K12" s="14">
        <v>0.71920165175498962</v>
      </c>
      <c r="L12" s="32">
        <f t="shared" si="0"/>
        <v>0</v>
      </c>
      <c r="M12" s="12">
        <v>7374</v>
      </c>
      <c r="N12" s="12">
        <v>5953</v>
      </c>
      <c r="O12" s="12">
        <v>1103</v>
      </c>
      <c r="P12" s="14">
        <v>0.80729590452942768</v>
      </c>
      <c r="Q12" s="12">
        <v>390</v>
      </c>
      <c r="R12" s="12">
        <v>223</v>
      </c>
      <c r="S12" s="12">
        <v>134</v>
      </c>
      <c r="T12" s="14">
        <v>0.57179487179487176</v>
      </c>
      <c r="U12" s="12">
        <v>102</v>
      </c>
      <c r="V12" s="12">
        <v>67</v>
      </c>
      <c r="W12" s="12">
        <v>35</v>
      </c>
      <c r="X12" s="14">
        <v>0.65686274509803921</v>
      </c>
      <c r="Y12" s="12">
        <v>407</v>
      </c>
      <c r="Z12" s="12">
        <v>260</v>
      </c>
      <c r="AA12" s="12">
        <v>141</v>
      </c>
      <c r="AB12" s="14">
        <v>0.63882063882063878</v>
      </c>
      <c r="AC12" s="12">
        <v>293</v>
      </c>
      <c r="AD12" s="12">
        <v>236</v>
      </c>
      <c r="AE12" s="12">
        <v>60</v>
      </c>
      <c r="AF12" s="14">
        <v>0.80546075085324231</v>
      </c>
      <c r="AG12" s="12">
        <v>205</v>
      </c>
      <c r="AH12" s="12">
        <v>148</v>
      </c>
      <c r="AI12" s="12">
        <v>50</v>
      </c>
      <c r="AJ12" s="14">
        <v>0.7219512195121951</v>
      </c>
      <c r="AK12" s="33">
        <f t="shared" si="1"/>
        <v>0</v>
      </c>
      <c r="AL12" s="12">
        <v>1710</v>
      </c>
      <c r="AM12" s="12">
        <v>1103</v>
      </c>
      <c r="AN12" s="12">
        <v>583</v>
      </c>
      <c r="AO12" s="14">
        <v>0.64502923976608184</v>
      </c>
    </row>
    <row r="13" spans="3:41" x14ac:dyDescent="0.25">
      <c r="C13" s="10">
        <v>44570</v>
      </c>
      <c r="D13" s="12">
        <v>313</v>
      </c>
      <c r="E13" s="12">
        <v>202</v>
      </c>
      <c r="F13" s="12">
        <v>90</v>
      </c>
      <c r="G13" s="14">
        <v>0.64536741214057503</v>
      </c>
      <c r="H13" s="12">
        <v>1453</v>
      </c>
      <c r="I13" s="12">
        <v>1084</v>
      </c>
      <c r="J13" s="12">
        <v>358</v>
      </c>
      <c r="K13" s="14">
        <v>0.74604267033723326</v>
      </c>
      <c r="L13" s="32">
        <f t="shared" si="0"/>
        <v>0</v>
      </c>
      <c r="M13" s="12">
        <v>7374</v>
      </c>
      <c r="N13" s="12">
        <v>5953</v>
      </c>
      <c r="O13" s="12">
        <v>1098</v>
      </c>
      <c r="P13" s="14">
        <v>0.80729590452942768</v>
      </c>
      <c r="Q13" s="12">
        <v>390</v>
      </c>
      <c r="R13" s="12">
        <v>241</v>
      </c>
      <c r="S13" s="12">
        <v>120</v>
      </c>
      <c r="T13" s="14">
        <v>0.61794871794871797</v>
      </c>
      <c r="U13" s="12">
        <v>102</v>
      </c>
      <c r="V13" s="12">
        <v>67</v>
      </c>
      <c r="W13" s="12">
        <v>36</v>
      </c>
      <c r="X13" s="14">
        <v>0.65686274509803921</v>
      </c>
      <c r="Y13" s="12">
        <v>407</v>
      </c>
      <c r="Z13" s="12">
        <v>269</v>
      </c>
      <c r="AA13" s="12">
        <v>137</v>
      </c>
      <c r="AB13" s="14">
        <v>0.6609336609336609</v>
      </c>
      <c r="AC13" s="12">
        <v>293</v>
      </c>
      <c r="AD13" s="12">
        <v>204</v>
      </c>
      <c r="AE13" s="12">
        <v>91</v>
      </c>
      <c r="AF13" s="14">
        <v>0.69624573378839594</v>
      </c>
      <c r="AG13" s="12">
        <v>205</v>
      </c>
      <c r="AH13" s="12">
        <v>158</v>
      </c>
      <c r="AI13" s="12">
        <v>46</v>
      </c>
      <c r="AJ13" s="14">
        <v>0.77073170731707319</v>
      </c>
      <c r="AK13" s="33">
        <f t="shared" si="1"/>
        <v>0</v>
      </c>
      <c r="AL13" s="12">
        <v>1710</v>
      </c>
      <c r="AM13" s="12">
        <v>1095</v>
      </c>
      <c r="AN13" s="12">
        <v>593</v>
      </c>
      <c r="AO13" s="14">
        <v>0.64035087719298245</v>
      </c>
    </row>
    <row r="14" spans="3:41" x14ac:dyDescent="0.25">
      <c r="C14" s="10">
        <v>44571</v>
      </c>
      <c r="D14" s="12">
        <v>313</v>
      </c>
      <c r="E14" s="12">
        <v>228</v>
      </c>
      <c r="F14" s="12">
        <v>92</v>
      </c>
      <c r="G14" s="14">
        <f>+E14/D14</f>
        <v>0.72843450479233229</v>
      </c>
      <c r="H14" s="12">
        <v>1453</v>
      </c>
      <c r="I14" s="12">
        <v>1090</v>
      </c>
      <c r="J14" s="12">
        <v>352</v>
      </c>
      <c r="K14" s="14">
        <v>0.7501720578114246</v>
      </c>
      <c r="L14" s="32">
        <f t="shared" si="0"/>
        <v>2</v>
      </c>
      <c r="M14" s="12">
        <v>7374</v>
      </c>
      <c r="N14" s="12">
        <v>5953</v>
      </c>
      <c r="O14" s="12">
        <v>1098</v>
      </c>
      <c r="P14" s="14">
        <v>0.80729590452942768</v>
      </c>
      <c r="Q14" s="12">
        <v>390</v>
      </c>
      <c r="R14" s="12">
        <v>241</v>
      </c>
      <c r="S14" s="12">
        <v>120</v>
      </c>
      <c r="T14" s="14">
        <v>0.61794871794871797</v>
      </c>
      <c r="U14" s="12">
        <v>102</v>
      </c>
      <c r="V14" s="12">
        <v>67</v>
      </c>
      <c r="W14" s="12">
        <v>36</v>
      </c>
      <c r="X14" s="14">
        <v>0.65686274509803921</v>
      </c>
      <c r="Y14" s="12">
        <v>407</v>
      </c>
      <c r="Z14" s="12">
        <v>269</v>
      </c>
      <c r="AA14" s="12">
        <v>137</v>
      </c>
      <c r="AB14" s="14">
        <v>0.6609336609336609</v>
      </c>
      <c r="AC14" s="12">
        <v>293</v>
      </c>
      <c r="AD14" s="12">
        <v>204</v>
      </c>
      <c r="AE14" s="12">
        <v>91</v>
      </c>
      <c r="AF14" s="14">
        <v>0.69624573378839594</v>
      </c>
      <c r="AG14" s="12">
        <v>205</v>
      </c>
      <c r="AH14" s="12">
        <v>158</v>
      </c>
      <c r="AI14" s="12">
        <v>46</v>
      </c>
      <c r="AJ14" s="14">
        <v>0.77073170731707319</v>
      </c>
      <c r="AK14" s="33">
        <f t="shared" si="1"/>
        <v>0</v>
      </c>
      <c r="AL14" s="12">
        <v>1710</v>
      </c>
      <c r="AM14" s="12">
        <v>1095</v>
      </c>
      <c r="AN14" s="12">
        <v>593</v>
      </c>
      <c r="AO14" s="14">
        <v>0.64035087719298245</v>
      </c>
    </row>
    <row r="15" spans="3:41" x14ac:dyDescent="0.25">
      <c r="C15" s="10">
        <v>44572</v>
      </c>
      <c r="D15" s="12">
        <v>313</v>
      </c>
      <c r="E15" s="12">
        <v>241</v>
      </c>
      <c r="F15" s="12">
        <v>78</v>
      </c>
      <c r="G15" s="14">
        <f t="shared" ref="G15:G78" si="2">+E15/D15</f>
        <v>0.76996805111821087</v>
      </c>
      <c r="H15" s="12">
        <v>1455</v>
      </c>
      <c r="I15" s="12">
        <v>1103</v>
      </c>
      <c r="J15" s="12">
        <v>336</v>
      </c>
      <c r="K15" s="14">
        <f t="shared" ref="K15:K78" si="3">+I15/H15</f>
        <v>0.75807560137457042</v>
      </c>
      <c r="L15" s="32">
        <f t="shared" si="0"/>
        <v>0</v>
      </c>
      <c r="M15" s="12">
        <v>7372</v>
      </c>
      <c r="N15" s="12">
        <v>6057</v>
      </c>
      <c r="O15" s="12">
        <v>989</v>
      </c>
      <c r="P15" s="14">
        <f t="shared" ref="P15:P78" si="4">+N15/M15</f>
        <v>0.82162235485621271</v>
      </c>
      <c r="Q15" s="12">
        <v>390</v>
      </c>
      <c r="R15" s="12">
        <v>252</v>
      </c>
      <c r="S15" s="12">
        <v>103</v>
      </c>
      <c r="T15" s="14">
        <f t="shared" ref="T15:T78" si="5">+R15/Q15</f>
        <v>0.64615384615384619</v>
      </c>
      <c r="U15" s="12">
        <v>102</v>
      </c>
      <c r="V15" s="12">
        <v>72</v>
      </c>
      <c r="W15" s="12">
        <v>17</v>
      </c>
      <c r="X15" s="14">
        <f t="shared" ref="X15:X78" si="6">+V15/U15</f>
        <v>0.70588235294117652</v>
      </c>
      <c r="Y15" s="12">
        <v>407</v>
      </c>
      <c r="Z15" s="12">
        <v>268</v>
      </c>
      <c r="AA15" s="12">
        <v>136</v>
      </c>
      <c r="AB15" s="14">
        <f t="shared" ref="AB15:AB78" si="7">+Z15/Y15</f>
        <v>0.65847665847665848</v>
      </c>
      <c r="AC15" s="12">
        <v>293</v>
      </c>
      <c r="AD15" s="12">
        <v>231</v>
      </c>
      <c r="AE15" s="12">
        <v>69</v>
      </c>
      <c r="AF15" s="14">
        <f t="shared" ref="AF15:AF78" si="8">+AD15/AC15</f>
        <v>0.78839590443686003</v>
      </c>
      <c r="AG15" s="12">
        <v>205</v>
      </c>
      <c r="AH15" s="12">
        <v>160</v>
      </c>
      <c r="AI15" s="12">
        <v>44</v>
      </c>
      <c r="AJ15" s="14">
        <f t="shared" ref="AJ15:AJ78" si="9">+AH15/AG15</f>
        <v>0.78048780487804881</v>
      </c>
      <c r="AK15" s="33">
        <f t="shared" si="1"/>
        <v>0</v>
      </c>
      <c r="AL15" s="12">
        <v>1710</v>
      </c>
      <c r="AM15" s="12">
        <v>1147</v>
      </c>
      <c r="AN15" s="12">
        <v>540</v>
      </c>
      <c r="AO15" s="14">
        <f t="shared" ref="AO15:AO78" si="10">+AM15/AL15</f>
        <v>0.67076023391812867</v>
      </c>
    </row>
    <row r="16" spans="3:41" x14ac:dyDescent="0.25">
      <c r="C16" s="10">
        <v>44573</v>
      </c>
      <c r="D16" s="12">
        <v>313</v>
      </c>
      <c r="E16" s="12">
        <v>243</v>
      </c>
      <c r="F16" s="12">
        <v>76</v>
      </c>
      <c r="G16" s="14">
        <f t="shared" si="2"/>
        <v>0.77635782747603832</v>
      </c>
      <c r="H16" s="12">
        <v>1455</v>
      </c>
      <c r="I16" s="12">
        <v>1117</v>
      </c>
      <c r="J16" s="12">
        <v>323</v>
      </c>
      <c r="K16" s="14">
        <f t="shared" si="3"/>
        <v>0.76769759450171826</v>
      </c>
      <c r="L16" s="32">
        <f t="shared" si="0"/>
        <v>0</v>
      </c>
      <c r="M16" s="12">
        <v>7381</v>
      </c>
      <c r="N16" s="12">
        <v>6185</v>
      </c>
      <c r="O16" s="12">
        <v>872</v>
      </c>
      <c r="P16" s="14">
        <f t="shared" si="4"/>
        <v>0.83796233572686629</v>
      </c>
      <c r="Q16" s="12">
        <v>390</v>
      </c>
      <c r="R16" s="12">
        <v>261</v>
      </c>
      <c r="S16" s="12">
        <v>97</v>
      </c>
      <c r="T16" s="14">
        <f t="shared" si="5"/>
        <v>0.66923076923076918</v>
      </c>
      <c r="U16" s="12">
        <v>102</v>
      </c>
      <c r="V16" s="12">
        <v>71</v>
      </c>
      <c r="W16" s="12">
        <v>18</v>
      </c>
      <c r="X16" s="14">
        <f t="shared" si="6"/>
        <v>0.69607843137254899</v>
      </c>
      <c r="Y16" s="12">
        <v>407</v>
      </c>
      <c r="Z16" s="12">
        <v>274</v>
      </c>
      <c r="AA16" s="12">
        <v>130</v>
      </c>
      <c r="AB16" s="14">
        <f t="shared" si="7"/>
        <v>0.67321867321867324</v>
      </c>
      <c r="AC16" s="12">
        <v>293</v>
      </c>
      <c r="AD16" s="12">
        <v>224</v>
      </c>
      <c r="AE16" s="12">
        <v>70</v>
      </c>
      <c r="AF16" s="14">
        <f t="shared" si="8"/>
        <v>0.76450511945392496</v>
      </c>
      <c r="AG16" s="12">
        <v>205</v>
      </c>
      <c r="AH16" s="12">
        <v>155</v>
      </c>
      <c r="AI16" s="12">
        <v>49</v>
      </c>
      <c r="AJ16" s="14">
        <f t="shared" si="9"/>
        <v>0.75609756097560976</v>
      </c>
      <c r="AK16" s="33">
        <f t="shared" si="1"/>
        <v>0</v>
      </c>
      <c r="AL16" s="12">
        <v>1716</v>
      </c>
      <c r="AM16" s="12">
        <v>1158</v>
      </c>
      <c r="AN16" s="12">
        <v>532</v>
      </c>
      <c r="AO16" s="14">
        <f t="shared" si="10"/>
        <v>0.67482517482517479</v>
      </c>
    </row>
    <row r="17" spans="3:41" x14ac:dyDescent="0.25">
      <c r="C17" s="10">
        <v>44574</v>
      </c>
      <c r="D17" s="12">
        <v>313</v>
      </c>
      <c r="E17" s="12">
        <v>246</v>
      </c>
      <c r="F17" s="12">
        <v>75</v>
      </c>
      <c r="G17" s="14">
        <f t="shared" si="2"/>
        <v>0.78594249201277955</v>
      </c>
      <c r="H17" s="12">
        <v>1455</v>
      </c>
      <c r="I17" s="12">
        <v>1128</v>
      </c>
      <c r="J17" s="12">
        <v>315</v>
      </c>
      <c r="K17" s="14">
        <f t="shared" si="3"/>
        <v>0.77525773195876291</v>
      </c>
      <c r="L17" s="32">
        <f t="shared" si="0"/>
        <v>0</v>
      </c>
      <c r="M17" s="12">
        <v>7451</v>
      </c>
      <c r="N17" s="12">
        <v>6278</v>
      </c>
      <c r="O17" s="12">
        <v>782</v>
      </c>
      <c r="P17" s="14">
        <f t="shared" si="4"/>
        <v>0.84257146691719231</v>
      </c>
      <c r="Q17" s="12">
        <v>390</v>
      </c>
      <c r="R17" s="12">
        <v>243</v>
      </c>
      <c r="S17" s="12">
        <v>113</v>
      </c>
      <c r="T17" s="14">
        <f t="shared" si="5"/>
        <v>0.62307692307692308</v>
      </c>
      <c r="U17" s="12">
        <v>102</v>
      </c>
      <c r="V17" s="12">
        <v>73</v>
      </c>
      <c r="W17" s="12">
        <v>29</v>
      </c>
      <c r="X17" s="14">
        <f t="shared" si="6"/>
        <v>0.71568627450980393</v>
      </c>
      <c r="Y17" s="12">
        <v>414</v>
      </c>
      <c r="Z17" s="12">
        <v>278</v>
      </c>
      <c r="AA17" s="12">
        <v>121</v>
      </c>
      <c r="AB17" s="14">
        <f t="shared" si="7"/>
        <v>0.67149758454106279</v>
      </c>
      <c r="AC17" s="12">
        <v>293</v>
      </c>
      <c r="AD17" s="12">
        <v>233</v>
      </c>
      <c r="AE17" s="12">
        <v>62</v>
      </c>
      <c r="AF17" s="14">
        <f t="shared" si="8"/>
        <v>0.79522184300341292</v>
      </c>
      <c r="AG17" s="12">
        <v>205</v>
      </c>
      <c r="AH17" s="12">
        <v>149</v>
      </c>
      <c r="AI17" s="12">
        <v>54</v>
      </c>
      <c r="AJ17" s="14">
        <f t="shared" si="9"/>
        <v>0.72682926829268291</v>
      </c>
      <c r="AK17" s="33">
        <f t="shared" si="1"/>
        <v>0</v>
      </c>
      <c r="AL17" s="12">
        <v>1716</v>
      </c>
      <c r="AM17" s="12">
        <v>1175</v>
      </c>
      <c r="AN17" s="12">
        <v>520</v>
      </c>
      <c r="AO17" s="14">
        <f t="shared" si="10"/>
        <v>0.68473193473193472</v>
      </c>
    </row>
    <row r="18" spans="3:41" x14ac:dyDescent="0.25">
      <c r="C18" s="10">
        <v>44575</v>
      </c>
      <c r="D18" s="12">
        <v>313</v>
      </c>
      <c r="E18" s="12">
        <v>244</v>
      </c>
      <c r="F18" s="12">
        <v>74</v>
      </c>
      <c r="G18" s="14">
        <f t="shared" si="2"/>
        <v>0.7795527156549521</v>
      </c>
      <c r="H18" s="12">
        <v>1455</v>
      </c>
      <c r="I18" s="12">
        <v>1110</v>
      </c>
      <c r="J18" s="12">
        <v>322</v>
      </c>
      <c r="K18" s="14">
        <f t="shared" si="3"/>
        <v>0.76288659793814428</v>
      </c>
      <c r="L18" s="32">
        <f t="shared" si="0"/>
        <v>0</v>
      </c>
      <c r="M18" s="12">
        <v>7485</v>
      </c>
      <c r="N18" s="12">
        <v>6284</v>
      </c>
      <c r="O18" s="12">
        <v>809</v>
      </c>
      <c r="P18" s="14">
        <f t="shared" si="4"/>
        <v>0.83954575818303279</v>
      </c>
      <c r="Q18" s="12">
        <v>390</v>
      </c>
      <c r="R18" s="12">
        <v>246</v>
      </c>
      <c r="S18" s="12">
        <v>115</v>
      </c>
      <c r="T18" s="14">
        <f t="shared" si="5"/>
        <v>0.63076923076923075</v>
      </c>
      <c r="U18" s="12">
        <v>102</v>
      </c>
      <c r="V18" s="12">
        <v>68</v>
      </c>
      <c r="W18" s="12">
        <v>31</v>
      </c>
      <c r="X18" s="14">
        <f t="shared" si="6"/>
        <v>0.66666666666666663</v>
      </c>
      <c r="Y18" s="12">
        <v>412</v>
      </c>
      <c r="Z18" s="12">
        <v>312</v>
      </c>
      <c r="AA18" s="12">
        <v>85</v>
      </c>
      <c r="AB18" s="14">
        <f t="shared" si="7"/>
        <v>0.75728155339805825</v>
      </c>
      <c r="AC18" s="12">
        <v>293</v>
      </c>
      <c r="AD18" s="12">
        <v>241</v>
      </c>
      <c r="AE18" s="12">
        <v>50</v>
      </c>
      <c r="AF18" s="14">
        <f t="shared" si="8"/>
        <v>0.8225255972696246</v>
      </c>
      <c r="AG18" s="12">
        <v>205</v>
      </c>
      <c r="AH18" s="12">
        <v>145</v>
      </c>
      <c r="AI18" s="12">
        <v>60</v>
      </c>
      <c r="AJ18" s="14">
        <f t="shared" si="9"/>
        <v>0.70731707317073167</v>
      </c>
      <c r="AK18" s="33">
        <f t="shared" si="1"/>
        <v>0</v>
      </c>
      <c r="AL18" s="12">
        <v>1716</v>
      </c>
      <c r="AM18" s="12">
        <v>1190</v>
      </c>
      <c r="AN18" s="12">
        <v>515</v>
      </c>
      <c r="AO18" s="14">
        <f t="shared" si="10"/>
        <v>0.69347319347319347</v>
      </c>
    </row>
    <row r="19" spans="3:41" x14ac:dyDescent="0.25">
      <c r="C19" s="10">
        <v>44576</v>
      </c>
      <c r="D19" s="12">
        <v>313</v>
      </c>
      <c r="E19" s="12">
        <v>232</v>
      </c>
      <c r="F19" s="12">
        <v>68</v>
      </c>
      <c r="G19" s="14">
        <f t="shared" si="2"/>
        <v>0.74121405750798719</v>
      </c>
      <c r="H19" s="12">
        <v>1455</v>
      </c>
      <c r="I19" s="12">
        <v>1064</v>
      </c>
      <c r="J19" s="12">
        <v>381</v>
      </c>
      <c r="K19" s="14">
        <f t="shared" si="3"/>
        <v>0.7312714776632302</v>
      </c>
      <c r="L19" s="32">
        <f t="shared" si="0"/>
        <v>0</v>
      </c>
      <c r="M19" s="12">
        <v>7485</v>
      </c>
      <c r="N19" s="12">
        <v>6233</v>
      </c>
      <c r="O19" s="12">
        <v>850</v>
      </c>
      <c r="P19" s="14">
        <f t="shared" si="4"/>
        <v>0.83273213092852372</v>
      </c>
      <c r="Q19" s="12">
        <v>390</v>
      </c>
      <c r="R19" s="12">
        <v>224</v>
      </c>
      <c r="S19" s="12">
        <v>127</v>
      </c>
      <c r="T19" s="14">
        <f t="shared" si="5"/>
        <v>0.57435897435897432</v>
      </c>
      <c r="U19" s="12">
        <v>102</v>
      </c>
      <c r="V19" s="12">
        <v>82</v>
      </c>
      <c r="W19" s="12">
        <v>22</v>
      </c>
      <c r="X19" s="14">
        <f t="shared" si="6"/>
        <v>0.80392156862745101</v>
      </c>
      <c r="Y19" s="12">
        <v>412</v>
      </c>
      <c r="Z19" s="12">
        <v>292</v>
      </c>
      <c r="AA19" s="12">
        <v>111</v>
      </c>
      <c r="AB19" s="14">
        <f t="shared" si="7"/>
        <v>0.70873786407766992</v>
      </c>
      <c r="AC19" s="12">
        <v>293</v>
      </c>
      <c r="AD19" s="12">
        <v>225</v>
      </c>
      <c r="AE19" s="12">
        <v>75</v>
      </c>
      <c r="AF19" s="14">
        <f t="shared" si="8"/>
        <v>0.76791808873720135</v>
      </c>
      <c r="AG19" s="12">
        <v>205</v>
      </c>
      <c r="AH19" s="12">
        <v>146</v>
      </c>
      <c r="AI19" s="12">
        <v>56</v>
      </c>
      <c r="AJ19" s="14">
        <f t="shared" si="9"/>
        <v>0.71219512195121948</v>
      </c>
      <c r="AK19" s="33">
        <f t="shared" si="1"/>
        <v>0</v>
      </c>
      <c r="AL19" s="12">
        <v>1716</v>
      </c>
      <c r="AM19" s="12">
        <v>1201</v>
      </c>
      <c r="AN19" s="12">
        <v>493</v>
      </c>
      <c r="AO19" s="14">
        <f t="shared" si="10"/>
        <v>0.69988344988344986</v>
      </c>
    </row>
    <row r="20" spans="3:41" x14ac:dyDescent="0.25">
      <c r="C20" s="10">
        <v>44577</v>
      </c>
      <c r="D20" s="12">
        <v>313</v>
      </c>
      <c r="E20" s="12">
        <v>248</v>
      </c>
      <c r="F20" s="12">
        <v>62</v>
      </c>
      <c r="G20" s="14">
        <f t="shared" si="2"/>
        <v>0.792332268370607</v>
      </c>
      <c r="H20" s="12">
        <v>1455</v>
      </c>
      <c r="I20" s="12">
        <v>1113</v>
      </c>
      <c r="J20" s="12">
        <v>328</v>
      </c>
      <c r="K20" s="14">
        <f t="shared" si="3"/>
        <v>0.76494845360824737</v>
      </c>
      <c r="L20" s="32">
        <f t="shared" si="0"/>
        <v>0</v>
      </c>
      <c r="M20" s="12">
        <v>7485</v>
      </c>
      <c r="N20" s="12">
        <v>6217</v>
      </c>
      <c r="O20" s="12">
        <v>840</v>
      </c>
      <c r="P20" s="14">
        <f t="shared" si="4"/>
        <v>0.83059452237808951</v>
      </c>
      <c r="Q20" s="12">
        <v>390</v>
      </c>
      <c r="R20" s="12">
        <v>236</v>
      </c>
      <c r="S20" s="12">
        <v>122</v>
      </c>
      <c r="T20" s="14">
        <f t="shared" si="5"/>
        <v>0.60512820512820509</v>
      </c>
      <c r="U20" s="12">
        <v>102</v>
      </c>
      <c r="V20" s="12">
        <v>79</v>
      </c>
      <c r="W20" s="12">
        <v>23</v>
      </c>
      <c r="X20" s="14">
        <f t="shared" si="6"/>
        <v>0.77450980392156865</v>
      </c>
      <c r="Y20" s="12">
        <v>412</v>
      </c>
      <c r="Z20" s="12">
        <v>293</v>
      </c>
      <c r="AA20" s="12">
        <v>110</v>
      </c>
      <c r="AB20" s="14">
        <f t="shared" si="7"/>
        <v>0.71116504854368934</v>
      </c>
      <c r="AC20" s="12">
        <v>293</v>
      </c>
      <c r="AD20" s="12">
        <v>229</v>
      </c>
      <c r="AE20" s="12">
        <v>58</v>
      </c>
      <c r="AF20" s="14">
        <f t="shared" si="8"/>
        <v>0.78156996587030714</v>
      </c>
      <c r="AG20" s="12">
        <v>205</v>
      </c>
      <c r="AH20" s="12">
        <v>151</v>
      </c>
      <c r="AI20" s="12">
        <v>54</v>
      </c>
      <c r="AJ20" s="14">
        <f t="shared" si="9"/>
        <v>0.73658536585365852</v>
      </c>
      <c r="AK20" s="33">
        <f t="shared" si="1"/>
        <v>0</v>
      </c>
      <c r="AL20" s="12">
        <v>1716</v>
      </c>
      <c r="AM20" s="12">
        <v>1166</v>
      </c>
      <c r="AN20" s="12">
        <v>534</v>
      </c>
      <c r="AO20" s="14">
        <f t="shared" si="10"/>
        <v>0.67948717948717952</v>
      </c>
    </row>
    <row r="21" spans="3:41" x14ac:dyDescent="0.25">
      <c r="C21" s="10">
        <v>44578</v>
      </c>
      <c r="D21" s="12">
        <v>313</v>
      </c>
      <c r="E21" s="12">
        <v>255</v>
      </c>
      <c r="F21" s="12">
        <v>67</v>
      </c>
      <c r="G21" s="14">
        <f t="shared" si="2"/>
        <v>0.81469648562300323</v>
      </c>
      <c r="H21" s="12">
        <v>1455</v>
      </c>
      <c r="I21" s="12">
        <v>1099</v>
      </c>
      <c r="J21" s="12">
        <v>328</v>
      </c>
      <c r="K21" s="14">
        <f t="shared" si="3"/>
        <v>0.75532646048109964</v>
      </c>
      <c r="L21" s="32">
        <f t="shared" si="0"/>
        <v>0</v>
      </c>
      <c r="M21" s="12">
        <v>7486</v>
      </c>
      <c r="N21" s="12">
        <v>6249</v>
      </c>
      <c r="O21" s="12">
        <v>832</v>
      </c>
      <c r="P21" s="14">
        <f t="shared" si="4"/>
        <v>0.8347582153352926</v>
      </c>
      <c r="Q21" s="12">
        <v>390</v>
      </c>
      <c r="R21" s="12">
        <v>228</v>
      </c>
      <c r="S21" s="12">
        <v>129</v>
      </c>
      <c r="T21" s="14">
        <f t="shared" si="5"/>
        <v>0.58461538461538465</v>
      </c>
      <c r="U21" s="12">
        <v>102</v>
      </c>
      <c r="V21" s="12">
        <v>81</v>
      </c>
      <c r="W21" s="12">
        <v>21</v>
      </c>
      <c r="X21" s="14">
        <f t="shared" si="6"/>
        <v>0.79411764705882348</v>
      </c>
      <c r="Y21" s="12">
        <v>412</v>
      </c>
      <c r="Z21" s="12">
        <v>304</v>
      </c>
      <c r="AA21" s="12">
        <v>99</v>
      </c>
      <c r="AB21" s="14">
        <f t="shared" si="7"/>
        <v>0.73786407766990292</v>
      </c>
      <c r="AC21" s="12">
        <v>293</v>
      </c>
      <c r="AD21" s="12">
        <v>200</v>
      </c>
      <c r="AE21" s="12">
        <v>88</v>
      </c>
      <c r="AF21" s="14">
        <f t="shared" si="8"/>
        <v>0.68259385665529015</v>
      </c>
      <c r="AG21" s="12">
        <v>205</v>
      </c>
      <c r="AH21" s="12">
        <v>151</v>
      </c>
      <c r="AI21" s="12">
        <v>54</v>
      </c>
      <c r="AJ21" s="14">
        <f t="shared" si="9"/>
        <v>0.73658536585365852</v>
      </c>
      <c r="AK21" s="33">
        <f t="shared" si="1"/>
        <v>0</v>
      </c>
      <c r="AL21" s="12">
        <v>1720</v>
      </c>
      <c r="AM21" s="12">
        <v>1182</v>
      </c>
      <c r="AN21" s="12">
        <v>513</v>
      </c>
      <c r="AO21" s="14">
        <f t="shared" si="10"/>
        <v>0.68720930232558142</v>
      </c>
    </row>
    <row r="22" spans="3:41" x14ac:dyDescent="0.25">
      <c r="C22" s="10">
        <v>44579</v>
      </c>
      <c r="D22" s="12">
        <v>313</v>
      </c>
      <c r="E22" s="12">
        <v>244</v>
      </c>
      <c r="F22" s="12">
        <v>73</v>
      </c>
      <c r="G22" s="14">
        <f t="shared" si="2"/>
        <v>0.7795527156549521</v>
      </c>
      <c r="H22" s="12">
        <v>1455</v>
      </c>
      <c r="I22" s="12">
        <v>1134</v>
      </c>
      <c r="J22" s="12">
        <v>299</v>
      </c>
      <c r="K22" s="14">
        <f t="shared" si="3"/>
        <v>0.77938144329896908</v>
      </c>
      <c r="L22" s="32">
        <f t="shared" si="0"/>
        <v>0</v>
      </c>
      <c r="M22" s="12">
        <v>7513</v>
      </c>
      <c r="N22" s="12">
        <v>6309</v>
      </c>
      <c r="O22" s="12">
        <v>769</v>
      </c>
      <c r="P22" s="14">
        <f t="shared" si="4"/>
        <v>0.83974444296552642</v>
      </c>
      <c r="Q22" s="12">
        <v>390</v>
      </c>
      <c r="R22" s="12">
        <v>242</v>
      </c>
      <c r="S22" s="12">
        <v>118</v>
      </c>
      <c r="T22" s="14">
        <f t="shared" si="5"/>
        <v>0.62051282051282053</v>
      </c>
      <c r="U22" s="12">
        <v>102</v>
      </c>
      <c r="V22" s="12">
        <v>84</v>
      </c>
      <c r="W22" s="12">
        <v>18</v>
      </c>
      <c r="X22" s="14">
        <f t="shared" si="6"/>
        <v>0.82352941176470584</v>
      </c>
      <c r="Y22" s="12">
        <v>418</v>
      </c>
      <c r="Z22" s="12">
        <v>314</v>
      </c>
      <c r="AA22" s="12">
        <v>89</v>
      </c>
      <c r="AB22" s="14">
        <f t="shared" si="7"/>
        <v>0.75119617224880386</v>
      </c>
      <c r="AC22" s="12">
        <v>293</v>
      </c>
      <c r="AD22" s="12">
        <v>210</v>
      </c>
      <c r="AE22" s="12">
        <v>76</v>
      </c>
      <c r="AF22" s="14">
        <f t="shared" si="8"/>
        <v>0.71672354948805461</v>
      </c>
      <c r="AG22" s="12">
        <v>205</v>
      </c>
      <c r="AH22" s="12">
        <v>149</v>
      </c>
      <c r="AI22" s="12">
        <v>56</v>
      </c>
      <c r="AJ22" s="14">
        <f t="shared" si="9"/>
        <v>0.72682926829268291</v>
      </c>
      <c r="AK22" s="33">
        <f t="shared" si="1"/>
        <v>0</v>
      </c>
      <c r="AL22" s="12">
        <v>1720</v>
      </c>
      <c r="AM22" s="12">
        <v>1208</v>
      </c>
      <c r="AN22" s="12">
        <v>487</v>
      </c>
      <c r="AO22" s="14">
        <f t="shared" si="10"/>
        <v>0.70232558139534884</v>
      </c>
    </row>
    <row r="23" spans="3:41" x14ac:dyDescent="0.25">
      <c r="C23" s="10">
        <v>44580</v>
      </c>
      <c r="D23" s="12">
        <v>313</v>
      </c>
      <c r="E23" s="12">
        <v>233</v>
      </c>
      <c r="F23" s="12">
        <v>85</v>
      </c>
      <c r="G23" s="14">
        <f t="shared" si="2"/>
        <v>0.74440894568690097</v>
      </c>
      <c r="H23" s="12">
        <v>1455</v>
      </c>
      <c r="I23" s="12">
        <v>1088</v>
      </c>
      <c r="J23" s="12">
        <v>345</v>
      </c>
      <c r="K23" s="14">
        <f t="shared" si="3"/>
        <v>0.74776632302405499</v>
      </c>
      <c r="L23" s="32">
        <f t="shared" si="0"/>
        <v>0</v>
      </c>
      <c r="M23" s="12">
        <v>7512</v>
      </c>
      <c r="N23" s="12">
        <v>6305</v>
      </c>
      <c r="O23" s="12">
        <v>763</v>
      </c>
      <c r="P23" s="14">
        <f t="shared" si="4"/>
        <v>0.83932374866879655</v>
      </c>
      <c r="Q23" s="12">
        <v>390</v>
      </c>
      <c r="R23" s="12">
        <v>262</v>
      </c>
      <c r="S23" s="12">
        <v>101</v>
      </c>
      <c r="T23" s="14">
        <f t="shared" si="5"/>
        <v>0.67179487179487174</v>
      </c>
      <c r="U23" s="12">
        <v>102</v>
      </c>
      <c r="V23" s="12">
        <v>82</v>
      </c>
      <c r="W23" s="12">
        <v>21</v>
      </c>
      <c r="X23" s="14">
        <f t="shared" si="6"/>
        <v>0.80392156862745101</v>
      </c>
      <c r="Y23" s="12">
        <v>418</v>
      </c>
      <c r="Z23" s="12">
        <v>302</v>
      </c>
      <c r="AA23" s="12">
        <v>98</v>
      </c>
      <c r="AB23" s="14">
        <f t="shared" si="7"/>
        <v>0.72248803827751196</v>
      </c>
      <c r="AC23" s="12">
        <v>293</v>
      </c>
      <c r="AD23" s="12">
        <v>205</v>
      </c>
      <c r="AE23" s="12">
        <v>82</v>
      </c>
      <c r="AF23" s="14">
        <f t="shared" si="8"/>
        <v>0.69965870307167233</v>
      </c>
      <c r="AG23" s="12">
        <v>205</v>
      </c>
      <c r="AH23" s="12">
        <v>150</v>
      </c>
      <c r="AI23" s="12">
        <v>54</v>
      </c>
      <c r="AJ23" s="14">
        <f t="shared" si="9"/>
        <v>0.73170731707317072</v>
      </c>
      <c r="AK23" s="33">
        <f t="shared" si="1"/>
        <v>0</v>
      </c>
      <c r="AL23" s="12">
        <v>1716</v>
      </c>
      <c r="AM23" s="12">
        <v>1236</v>
      </c>
      <c r="AN23" s="12">
        <v>460</v>
      </c>
      <c r="AO23" s="14">
        <f t="shared" si="10"/>
        <v>0.72027972027972031</v>
      </c>
    </row>
    <row r="24" spans="3:41" x14ac:dyDescent="0.25">
      <c r="C24" s="10">
        <v>44581</v>
      </c>
      <c r="D24" s="12">
        <v>313</v>
      </c>
      <c r="E24" s="12">
        <v>222</v>
      </c>
      <c r="F24" s="12">
        <v>95</v>
      </c>
      <c r="G24" s="14">
        <f t="shared" si="2"/>
        <v>0.70926517571884984</v>
      </c>
      <c r="H24" s="12">
        <v>1455</v>
      </c>
      <c r="I24" s="12">
        <v>1122</v>
      </c>
      <c r="J24" s="12">
        <v>315</v>
      </c>
      <c r="K24" s="14">
        <f t="shared" si="3"/>
        <v>0.77113402061855674</v>
      </c>
      <c r="L24" s="32">
        <f t="shared" si="0"/>
        <v>0</v>
      </c>
      <c r="M24" s="12">
        <v>7526</v>
      </c>
      <c r="N24" s="12">
        <v>6415</v>
      </c>
      <c r="O24" s="12">
        <v>667</v>
      </c>
      <c r="P24" s="14">
        <f t="shared" si="4"/>
        <v>0.85237842147222964</v>
      </c>
      <c r="Q24" s="12">
        <v>390</v>
      </c>
      <c r="R24" s="12">
        <v>252</v>
      </c>
      <c r="S24" s="12">
        <v>105</v>
      </c>
      <c r="T24" s="14">
        <f t="shared" si="5"/>
        <v>0.64615384615384619</v>
      </c>
      <c r="U24" s="12">
        <v>102</v>
      </c>
      <c r="V24" s="12">
        <v>75</v>
      </c>
      <c r="W24" s="12">
        <v>25</v>
      </c>
      <c r="X24" s="14">
        <f t="shared" si="6"/>
        <v>0.73529411764705888</v>
      </c>
      <c r="Y24" s="12">
        <v>418</v>
      </c>
      <c r="Z24" s="12">
        <v>318</v>
      </c>
      <c r="AA24" s="12">
        <v>85</v>
      </c>
      <c r="AB24" s="14">
        <f t="shared" si="7"/>
        <v>0.76076555023923442</v>
      </c>
      <c r="AC24" s="12">
        <v>293</v>
      </c>
      <c r="AD24" s="12">
        <v>228</v>
      </c>
      <c r="AE24" s="12">
        <v>64</v>
      </c>
      <c r="AF24" s="14">
        <f t="shared" si="8"/>
        <v>0.77815699658703075</v>
      </c>
      <c r="AG24" s="12">
        <v>205</v>
      </c>
      <c r="AH24" s="12">
        <v>160</v>
      </c>
      <c r="AI24" s="12">
        <v>45</v>
      </c>
      <c r="AJ24" s="14">
        <f t="shared" si="9"/>
        <v>0.78048780487804881</v>
      </c>
      <c r="AK24" s="33">
        <f t="shared" si="1"/>
        <v>0</v>
      </c>
      <c r="AL24" s="12">
        <v>1715</v>
      </c>
      <c r="AM24" s="12">
        <v>1254</v>
      </c>
      <c r="AN24" s="12">
        <v>442</v>
      </c>
      <c r="AO24" s="14">
        <f t="shared" si="10"/>
        <v>0.73119533527696789</v>
      </c>
    </row>
    <row r="25" spans="3:41" x14ac:dyDescent="0.25">
      <c r="C25" s="10">
        <v>44582</v>
      </c>
      <c r="D25" s="12">
        <v>313</v>
      </c>
      <c r="E25" s="12">
        <v>237</v>
      </c>
      <c r="F25" s="12">
        <v>81</v>
      </c>
      <c r="G25" s="14">
        <f t="shared" si="2"/>
        <v>0.75718849840255587</v>
      </c>
      <c r="H25" s="12">
        <v>1455</v>
      </c>
      <c r="I25" s="12">
        <v>1123</v>
      </c>
      <c r="J25" s="12">
        <v>316</v>
      </c>
      <c r="K25" s="14">
        <f t="shared" si="3"/>
        <v>0.77182130584192443</v>
      </c>
      <c r="L25" s="32">
        <f t="shared" si="0"/>
        <v>0</v>
      </c>
      <c r="M25" s="12">
        <v>7533</v>
      </c>
      <c r="N25" s="12">
        <v>6398</v>
      </c>
      <c r="O25" s="12">
        <v>717</v>
      </c>
      <c r="P25" s="14">
        <f t="shared" si="4"/>
        <v>0.84932961635470594</v>
      </c>
      <c r="Q25" s="12">
        <v>390</v>
      </c>
      <c r="R25" s="12">
        <v>247</v>
      </c>
      <c r="S25" s="12">
        <v>111</v>
      </c>
      <c r="T25" s="14">
        <f t="shared" si="5"/>
        <v>0.6333333333333333</v>
      </c>
      <c r="U25" s="12">
        <v>102</v>
      </c>
      <c r="V25" s="12">
        <v>70</v>
      </c>
      <c r="W25" s="12">
        <v>32</v>
      </c>
      <c r="X25" s="14">
        <f t="shared" si="6"/>
        <v>0.68627450980392157</v>
      </c>
      <c r="Y25" s="12">
        <v>418</v>
      </c>
      <c r="Z25" s="12">
        <v>319</v>
      </c>
      <c r="AA25" s="12">
        <v>83</v>
      </c>
      <c r="AB25" s="14">
        <f t="shared" si="7"/>
        <v>0.76315789473684215</v>
      </c>
      <c r="AC25" s="12">
        <v>293</v>
      </c>
      <c r="AD25" s="12">
        <v>218</v>
      </c>
      <c r="AE25" s="12">
        <v>76</v>
      </c>
      <c r="AF25" s="14">
        <f t="shared" si="8"/>
        <v>0.74402730375426618</v>
      </c>
      <c r="AG25" s="12">
        <v>205</v>
      </c>
      <c r="AH25" s="12">
        <v>161</v>
      </c>
      <c r="AI25" s="12">
        <v>44</v>
      </c>
      <c r="AJ25" s="14">
        <f t="shared" si="9"/>
        <v>0.78536585365853662</v>
      </c>
      <c r="AK25" s="33">
        <f t="shared" si="1"/>
        <v>0</v>
      </c>
      <c r="AL25" s="12">
        <v>1719</v>
      </c>
      <c r="AM25" s="12">
        <v>1248</v>
      </c>
      <c r="AN25" s="12">
        <v>441</v>
      </c>
      <c r="AO25" s="14">
        <f t="shared" si="10"/>
        <v>0.72600349040139611</v>
      </c>
    </row>
    <row r="26" spans="3:41" x14ac:dyDescent="0.25">
      <c r="C26" s="10">
        <v>44583</v>
      </c>
      <c r="D26" s="12">
        <v>313</v>
      </c>
      <c r="E26" s="12">
        <v>239</v>
      </c>
      <c r="F26" s="12">
        <v>67</v>
      </c>
      <c r="G26" s="14">
        <f t="shared" si="2"/>
        <v>0.76357827476038342</v>
      </c>
      <c r="H26" s="12">
        <v>1455</v>
      </c>
      <c r="I26" s="12">
        <v>1131</v>
      </c>
      <c r="J26" s="12">
        <v>314</v>
      </c>
      <c r="K26" s="14">
        <f t="shared" si="3"/>
        <v>0.77731958762886599</v>
      </c>
      <c r="L26" s="32">
        <f t="shared" si="0"/>
        <v>0</v>
      </c>
      <c r="M26" s="12">
        <v>7550</v>
      </c>
      <c r="N26" s="12">
        <v>6310</v>
      </c>
      <c r="O26" s="12">
        <v>787</v>
      </c>
      <c r="P26" s="14">
        <f t="shared" si="4"/>
        <v>0.83576158940397349</v>
      </c>
      <c r="Q26" s="12">
        <v>390</v>
      </c>
      <c r="R26" s="12">
        <v>243</v>
      </c>
      <c r="S26" s="12">
        <v>115</v>
      </c>
      <c r="T26" s="14">
        <f t="shared" si="5"/>
        <v>0.62307692307692308</v>
      </c>
      <c r="U26" s="12">
        <v>102</v>
      </c>
      <c r="V26" s="12">
        <v>77</v>
      </c>
      <c r="W26" s="12">
        <v>25</v>
      </c>
      <c r="X26" s="14">
        <f t="shared" si="6"/>
        <v>0.75490196078431371</v>
      </c>
      <c r="Y26" s="12">
        <v>411</v>
      </c>
      <c r="Z26" s="12">
        <v>305</v>
      </c>
      <c r="AA26" s="12">
        <v>88</v>
      </c>
      <c r="AB26" s="14">
        <f t="shared" si="7"/>
        <v>0.74209245742092456</v>
      </c>
      <c r="AC26" s="12">
        <v>293</v>
      </c>
      <c r="AD26" s="12">
        <v>228</v>
      </c>
      <c r="AE26" s="12">
        <v>70</v>
      </c>
      <c r="AF26" s="14">
        <f t="shared" si="8"/>
        <v>0.77815699658703075</v>
      </c>
      <c r="AG26" s="12">
        <v>205</v>
      </c>
      <c r="AH26" s="12">
        <v>150</v>
      </c>
      <c r="AI26" s="12">
        <v>55</v>
      </c>
      <c r="AJ26" s="14">
        <f t="shared" si="9"/>
        <v>0.73170731707317072</v>
      </c>
      <c r="AK26" s="33">
        <f t="shared" si="1"/>
        <v>0</v>
      </c>
      <c r="AL26" s="12">
        <v>1734</v>
      </c>
      <c r="AM26" s="12">
        <v>1262</v>
      </c>
      <c r="AN26" s="12">
        <v>434</v>
      </c>
      <c r="AO26" s="14">
        <f t="shared" si="10"/>
        <v>0.72779700115340251</v>
      </c>
    </row>
    <row r="27" spans="3:41" x14ac:dyDescent="0.25">
      <c r="C27" s="10">
        <v>44584</v>
      </c>
      <c r="D27" s="12">
        <v>313</v>
      </c>
      <c r="E27" s="12">
        <v>244</v>
      </c>
      <c r="F27" s="12">
        <v>73</v>
      </c>
      <c r="G27" s="14">
        <f t="shared" si="2"/>
        <v>0.7795527156549521</v>
      </c>
      <c r="H27" s="12">
        <v>1455</v>
      </c>
      <c r="I27" s="12">
        <v>1046</v>
      </c>
      <c r="J27" s="12">
        <v>395</v>
      </c>
      <c r="K27" s="14">
        <f t="shared" si="3"/>
        <v>0.71890034364261168</v>
      </c>
      <c r="L27" s="32">
        <f t="shared" si="0"/>
        <v>0</v>
      </c>
      <c r="M27" s="12">
        <v>7550</v>
      </c>
      <c r="N27" s="12">
        <v>6249</v>
      </c>
      <c r="O27" s="12">
        <v>855</v>
      </c>
      <c r="P27" s="14">
        <f t="shared" si="4"/>
        <v>0.82768211920529799</v>
      </c>
      <c r="Q27" s="12">
        <v>390</v>
      </c>
      <c r="R27" s="12">
        <v>248</v>
      </c>
      <c r="S27" s="12">
        <v>113</v>
      </c>
      <c r="T27" s="14">
        <f t="shared" si="5"/>
        <v>0.63589743589743586</v>
      </c>
      <c r="U27" s="12">
        <v>102</v>
      </c>
      <c r="V27" s="12">
        <v>83</v>
      </c>
      <c r="W27" s="12">
        <v>19</v>
      </c>
      <c r="X27" s="14">
        <f t="shared" si="6"/>
        <v>0.81372549019607843</v>
      </c>
      <c r="Y27" s="12">
        <v>404</v>
      </c>
      <c r="Z27" s="12">
        <v>306</v>
      </c>
      <c r="AA27" s="12">
        <v>80</v>
      </c>
      <c r="AB27" s="14">
        <f t="shared" si="7"/>
        <v>0.75742574257425743</v>
      </c>
      <c r="AC27" s="12">
        <v>293</v>
      </c>
      <c r="AD27" s="12">
        <v>224</v>
      </c>
      <c r="AE27" s="12">
        <v>75</v>
      </c>
      <c r="AF27" s="14">
        <f t="shared" si="8"/>
        <v>0.76450511945392496</v>
      </c>
      <c r="AG27" s="12">
        <v>205</v>
      </c>
      <c r="AH27" s="12">
        <v>154</v>
      </c>
      <c r="AI27" s="12">
        <v>51</v>
      </c>
      <c r="AJ27" s="14">
        <f t="shared" si="9"/>
        <v>0.75121951219512195</v>
      </c>
      <c r="AK27" s="33">
        <f t="shared" si="1"/>
        <v>0</v>
      </c>
      <c r="AL27" s="12">
        <v>1738</v>
      </c>
      <c r="AM27" s="12">
        <v>1250</v>
      </c>
      <c r="AN27" s="12">
        <v>456</v>
      </c>
      <c r="AO27" s="14">
        <f t="shared" si="10"/>
        <v>0.71921749136939006</v>
      </c>
    </row>
    <row r="28" spans="3:41" x14ac:dyDescent="0.25">
      <c r="C28" s="10">
        <v>44585</v>
      </c>
      <c r="D28" s="12">
        <v>313</v>
      </c>
      <c r="E28" s="12">
        <v>271</v>
      </c>
      <c r="F28" s="12">
        <v>46</v>
      </c>
      <c r="G28" s="14">
        <f t="shared" si="2"/>
        <v>0.86581469648562304</v>
      </c>
      <c r="H28" s="12">
        <v>1455</v>
      </c>
      <c r="I28" s="12">
        <v>1102</v>
      </c>
      <c r="J28" s="12">
        <v>335</v>
      </c>
      <c r="K28" s="14">
        <f t="shared" si="3"/>
        <v>0.75738831615120272</v>
      </c>
      <c r="L28" s="32">
        <f t="shared" si="0"/>
        <v>-12</v>
      </c>
      <c r="M28" s="12">
        <v>7493</v>
      </c>
      <c r="N28" s="12">
        <v>6227</v>
      </c>
      <c r="O28" s="12">
        <v>1025</v>
      </c>
      <c r="P28" s="14">
        <f t="shared" si="4"/>
        <v>0.83104230615240893</v>
      </c>
      <c r="Q28" s="12">
        <v>390</v>
      </c>
      <c r="R28" s="12">
        <v>227</v>
      </c>
      <c r="S28" s="12">
        <v>132</v>
      </c>
      <c r="T28" s="14">
        <f t="shared" si="5"/>
        <v>0.58205128205128209</v>
      </c>
      <c r="U28" s="12">
        <v>102</v>
      </c>
      <c r="V28" s="12">
        <v>82</v>
      </c>
      <c r="W28" s="12">
        <v>20</v>
      </c>
      <c r="X28" s="14">
        <f t="shared" si="6"/>
        <v>0.80392156862745101</v>
      </c>
      <c r="Y28" s="12">
        <v>404</v>
      </c>
      <c r="Z28" s="12">
        <v>304</v>
      </c>
      <c r="AA28" s="12">
        <v>91</v>
      </c>
      <c r="AB28" s="14">
        <f t="shared" si="7"/>
        <v>0.75247524752475248</v>
      </c>
      <c r="AC28" s="12">
        <v>293</v>
      </c>
      <c r="AD28" s="12">
        <v>210</v>
      </c>
      <c r="AE28" s="12">
        <v>90</v>
      </c>
      <c r="AF28" s="14">
        <f t="shared" si="8"/>
        <v>0.71672354948805461</v>
      </c>
      <c r="AG28" s="12">
        <v>205</v>
      </c>
      <c r="AH28" s="12">
        <v>153</v>
      </c>
      <c r="AI28" s="12">
        <v>52</v>
      </c>
      <c r="AJ28" s="14">
        <f t="shared" si="9"/>
        <v>0.74634146341463414</v>
      </c>
      <c r="AK28" s="33">
        <f t="shared" si="1"/>
        <v>0</v>
      </c>
      <c r="AL28" s="12">
        <v>1739</v>
      </c>
      <c r="AM28" s="12">
        <v>1273</v>
      </c>
      <c r="AN28" s="12">
        <v>434</v>
      </c>
      <c r="AO28" s="14">
        <f t="shared" si="10"/>
        <v>0.73202990224266817</v>
      </c>
    </row>
    <row r="29" spans="3:41" x14ac:dyDescent="0.25">
      <c r="C29" s="10">
        <v>44586</v>
      </c>
      <c r="D29" s="12">
        <v>313</v>
      </c>
      <c r="E29" s="12">
        <v>264</v>
      </c>
      <c r="F29" s="12">
        <v>66</v>
      </c>
      <c r="G29" s="14">
        <f t="shared" si="2"/>
        <v>0.8434504792332268</v>
      </c>
      <c r="H29" s="12">
        <v>1443</v>
      </c>
      <c r="I29" s="12">
        <v>1121</v>
      </c>
      <c r="J29" s="12">
        <v>305</v>
      </c>
      <c r="K29" s="14">
        <f t="shared" si="3"/>
        <v>0.77685377685377688</v>
      </c>
      <c r="L29" s="32">
        <f t="shared" si="0"/>
        <v>0</v>
      </c>
      <c r="M29" s="12">
        <v>7506</v>
      </c>
      <c r="N29" s="12">
        <v>6497</v>
      </c>
      <c r="O29" s="12">
        <v>780</v>
      </c>
      <c r="P29" s="14">
        <f t="shared" si="4"/>
        <v>0.86557420730082602</v>
      </c>
      <c r="Q29" s="12">
        <v>390</v>
      </c>
      <c r="R29" s="12">
        <v>258</v>
      </c>
      <c r="S29" s="12">
        <v>112</v>
      </c>
      <c r="T29" s="14">
        <f t="shared" si="5"/>
        <v>0.66153846153846152</v>
      </c>
      <c r="U29" s="12">
        <v>102</v>
      </c>
      <c r="V29" s="12">
        <v>83</v>
      </c>
      <c r="W29" s="12">
        <v>19</v>
      </c>
      <c r="X29" s="14">
        <f t="shared" si="6"/>
        <v>0.81372549019607843</v>
      </c>
      <c r="Y29" s="12">
        <v>404</v>
      </c>
      <c r="Z29" s="12">
        <v>298</v>
      </c>
      <c r="AA29" s="12">
        <v>101</v>
      </c>
      <c r="AB29" s="14">
        <f t="shared" si="7"/>
        <v>0.73762376237623761</v>
      </c>
      <c r="AC29" s="12">
        <v>293</v>
      </c>
      <c r="AD29" s="12">
        <v>219</v>
      </c>
      <c r="AE29" s="12">
        <v>73</v>
      </c>
      <c r="AF29" s="14">
        <f t="shared" si="8"/>
        <v>0.74744027303754268</v>
      </c>
      <c r="AG29" s="12">
        <v>205</v>
      </c>
      <c r="AH29" s="12">
        <v>157</v>
      </c>
      <c r="AI29" s="12">
        <v>48</v>
      </c>
      <c r="AJ29" s="14">
        <f t="shared" si="9"/>
        <v>0.76585365853658538</v>
      </c>
      <c r="AK29" s="33">
        <f t="shared" si="1"/>
        <v>0</v>
      </c>
      <c r="AL29" s="12">
        <v>1764</v>
      </c>
      <c r="AM29" s="12">
        <v>1321</v>
      </c>
      <c r="AN29" s="12">
        <v>401</v>
      </c>
      <c r="AO29" s="14">
        <f t="shared" si="10"/>
        <v>0.74886621315192747</v>
      </c>
    </row>
    <row r="30" spans="3:41" x14ac:dyDescent="0.25">
      <c r="C30" s="10">
        <v>44587</v>
      </c>
      <c r="D30" s="12">
        <v>313</v>
      </c>
      <c r="E30" s="12">
        <v>259</v>
      </c>
      <c r="F30" s="12">
        <v>62</v>
      </c>
      <c r="G30" s="14">
        <f t="shared" si="2"/>
        <v>0.82747603833865813</v>
      </c>
      <c r="H30" s="12">
        <v>1443</v>
      </c>
      <c r="I30" s="12">
        <v>1114</v>
      </c>
      <c r="J30" s="12">
        <v>312</v>
      </c>
      <c r="K30" s="14">
        <f t="shared" si="3"/>
        <v>0.77200277200277201</v>
      </c>
      <c r="L30" s="32">
        <f t="shared" si="0"/>
        <v>0</v>
      </c>
      <c r="M30" s="12">
        <v>7518</v>
      </c>
      <c r="N30" s="12">
        <v>6438</v>
      </c>
      <c r="O30" s="12">
        <v>824</v>
      </c>
      <c r="P30" s="14">
        <f t="shared" si="4"/>
        <v>0.85634477254588981</v>
      </c>
      <c r="Q30" s="12">
        <v>390</v>
      </c>
      <c r="R30" s="12">
        <v>233</v>
      </c>
      <c r="S30" s="12">
        <v>124</v>
      </c>
      <c r="T30" s="14">
        <f t="shared" si="5"/>
        <v>0.59743589743589742</v>
      </c>
      <c r="U30" s="12">
        <v>102</v>
      </c>
      <c r="V30" s="12">
        <v>82</v>
      </c>
      <c r="W30" s="12">
        <v>20</v>
      </c>
      <c r="X30" s="14">
        <f t="shared" si="6"/>
        <v>0.80392156862745101</v>
      </c>
      <c r="Y30" s="12">
        <v>408</v>
      </c>
      <c r="Z30" s="12">
        <v>296</v>
      </c>
      <c r="AA30" s="12">
        <v>103</v>
      </c>
      <c r="AB30" s="14">
        <f t="shared" si="7"/>
        <v>0.72549019607843135</v>
      </c>
      <c r="AC30" s="12">
        <v>293</v>
      </c>
      <c r="AD30" s="12">
        <v>206</v>
      </c>
      <c r="AE30" s="12">
        <v>86</v>
      </c>
      <c r="AF30" s="14">
        <f t="shared" si="8"/>
        <v>0.70307167235494883</v>
      </c>
      <c r="AG30" s="12">
        <v>205</v>
      </c>
      <c r="AH30" s="12">
        <v>145</v>
      </c>
      <c r="AI30" s="12">
        <v>60</v>
      </c>
      <c r="AJ30" s="14">
        <f t="shared" si="9"/>
        <v>0.70731707317073167</v>
      </c>
      <c r="AK30" s="33">
        <f t="shared" si="1"/>
        <v>-1</v>
      </c>
      <c r="AL30" s="12">
        <v>1764</v>
      </c>
      <c r="AM30" s="12">
        <v>1326</v>
      </c>
      <c r="AN30" s="12">
        <v>413</v>
      </c>
      <c r="AO30" s="14">
        <f t="shared" si="10"/>
        <v>0.75170068027210879</v>
      </c>
    </row>
    <row r="31" spans="3:41" x14ac:dyDescent="0.25">
      <c r="C31" s="10">
        <v>44588</v>
      </c>
      <c r="D31" s="12">
        <v>313</v>
      </c>
      <c r="E31" s="12">
        <v>256</v>
      </c>
      <c r="F31" s="12">
        <v>74</v>
      </c>
      <c r="G31" s="14">
        <f t="shared" si="2"/>
        <v>0.8178913738019169</v>
      </c>
      <c r="H31" s="12">
        <v>1443</v>
      </c>
      <c r="I31" s="12">
        <v>1096</v>
      </c>
      <c r="J31" s="12">
        <v>325</v>
      </c>
      <c r="K31" s="14">
        <f t="shared" si="3"/>
        <v>0.75952875952875953</v>
      </c>
      <c r="L31" s="32">
        <f t="shared" si="0"/>
        <v>0</v>
      </c>
      <c r="M31" s="12">
        <v>7528</v>
      </c>
      <c r="N31" s="12">
        <v>6507</v>
      </c>
      <c r="O31" s="12">
        <v>740</v>
      </c>
      <c r="P31" s="14">
        <f t="shared" si="4"/>
        <v>0.86437300743889478</v>
      </c>
      <c r="Q31" s="12">
        <v>390</v>
      </c>
      <c r="R31" s="12">
        <v>261</v>
      </c>
      <c r="S31" s="12">
        <v>100</v>
      </c>
      <c r="T31" s="14">
        <f t="shared" si="5"/>
        <v>0.66923076923076918</v>
      </c>
      <c r="U31" s="12">
        <v>101</v>
      </c>
      <c r="V31" s="12">
        <v>77</v>
      </c>
      <c r="W31" s="12">
        <v>25</v>
      </c>
      <c r="X31" s="14">
        <f t="shared" si="6"/>
        <v>0.76237623762376239</v>
      </c>
      <c r="Y31" s="12">
        <v>408</v>
      </c>
      <c r="Z31" s="12">
        <v>306</v>
      </c>
      <c r="AA31" s="12">
        <v>91</v>
      </c>
      <c r="AB31" s="14">
        <f t="shared" si="7"/>
        <v>0.75</v>
      </c>
      <c r="AC31" s="12">
        <v>293</v>
      </c>
      <c r="AD31" s="12">
        <v>226</v>
      </c>
      <c r="AE31" s="12">
        <v>70</v>
      </c>
      <c r="AF31" s="14">
        <f t="shared" si="8"/>
        <v>0.77133105802047786</v>
      </c>
      <c r="AG31" s="12">
        <v>204</v>
      </c>
      <c r="AH31" s="12">
        <v>144</v>
      </c>
      <c r="AI31" s="12">
        <v>61</v>
      </c>
      <c r="AJ31" s="14">
        <f t="shared" si="9"/>
        <v>0.70588235294117652</v>
      </c>
      <c r="AK31" s="33">
        <f t="shared" si="1"/>
        <v>0</v>
      </c>
      <c r="AL31" s="12">
        <v>1779</v>
      </c>
      <c r="AM31" s="12">
        <v>1367</v>
      </c>
      <c r="AN31" s="12">
        <v>386</v>
      </c>
      <c r="AO31" s="14">
        <f t="shared" si="10"/>
        <v>0.76840921866216971</v>
      </c>
    </row>
    <row r="32" spans="3:41" x14ac:dyDescent="0.25">
      <c r="C32" s="10">
        <v>44589</v>
      </c>
      <c r="D32" s="12">
        <v>313</v>
      </c>
      <c r="E32" s="12">
        <v>263</v>
      </c>
      <c r="F32" s="12">
        <v>63</v>
      </c>
      <c r="G32" s="14">
        <f t="shared" si="2"/>
        <v>0.84025559105431313</v>
      </c>
      <c r="H32" s="12">
        <v>1443</v>
      </c>
      <c r="I32" s="12">
        <v>1088</v>
      </c>
      <c r="J32" s="12">
        <v>332</v>
      </c>
      <c r="K32" s="14">
        <f t="shared" si="3"/>
        <v>0.75398475398475395</v>
      </c>
      <c r="L32" s="32">
        <f t="shared" si="0"/>
        <v>0</v>
      </c>
      <c r="M32" s="12">
        <v>7528</v>
      </c>
      <c r="N32" s="12">
        <v>6480</v>
      </c>
      <c r="O32" s="12">
        <v>784</v>
      </c>
      <c r="P32" s="14">
        <f t="shared" si="4"/>
        <v>0.86078639744952179</v>
      </c>
      <c r="Q32" s="12">
        <v>384</v>
      </c>
      <c r="R32" s="12">
        <v>239</v>
      </c>
      <c r="S32" s="12">
        <v>108</v>
      </c>
      <c r="T32" s="14">
        <f t="shared" si="5"/>
        <v>0.62239583333333337</v>
      </c>
      <c r="U32" s="12">
        <v>100</v>
      </c>
      <c r="V32" s="12">
        <v>78</v>
      </c>
      <c r="W32" s="12">
        <v>24</v>
      </c>
      <c r="X32" s="14">
        <f t="shared" si="6"/>
        <v>0.78</v>
      </c>
      <c r="Y32" s="12">
        <v>408</v>
      </c>
      <c r="Z32" s="12">
        <v>297</v>
      </c>
      <c r="AA32" s="12">
        <v>109</v>
      </c>
      <c r="AB32" s="14">
        <f t="shared" si="7"/>
        <v>0.7279411764705882</v>
      </c>
      <c r="AC32" s="12">
        <v>293</v>
      </c>
      <c r="AD32" s="12">
        <v>228</v>
      </c>
      <c r="AE32" s="12">
        <v>75</v>
      </c>
      <c r="AF32" s="14">
        <f t="shared" si="8"/>
        <v>0.77815699658703075</v>
      </c>
      <c r="AG32" s="12">
        <v>204</v>
      </c>
      <c r="AH32" s="12">
        <v>155</v>
      </c>
      <c r="AI32" s="12">
        <v>50</v>
      </c>
      <c r="AJ32" s="14">
        <f t="shared" si="9"/>
        <v>0.75980392156862742</v>
      </c>
      <c r="AK32" s="33">
        <f t="shared" si="1"/>
        <v>0</v>
      </c>
      <c r="AL32" s="12">
        <v>1779</v>
      </c>
      <c r="AM32" s="12">
        <v>1360</v>
      </c>
      <c r="AN32" s="12">
        <v>392</v>
      </c>
      <c r="AO32" s="14">
        <f t="shared" si="10"/>
        <v>0.76447442383361441</v>
      </c>
    </row>
    <row r="33" spans="3:41" x14ac:dyDescent="0.25">
      <c r="C33" s="10">
        <v>44590</v>
      </c>
      <c r="D33" s="12">
        <v>313</v>
      </c>
      <c r="E33" s="12">
        <v>253</v>
      </c>
      <c r="F33" s="12">
        <v>69</v>
      </c>
      <c r="G33" s="14">
        <f t="shared" si="2"/>
        <v>0.80830670926517567</v>
      </c>
      <c r="H33" s="12">
        <v>1443</v>
      </c>
      <c r="I33" s="12">
        <v>1043</v>
      </c>
      <c r="J33" s="12">
        <v>381</v>
      </c>
      <c r="K33" s="14">
        <f t="shared" si="3"/>
        <v>0.72279972279972282</v>
      </c>
      <c r="L33" s="32">
        <f t="shared" si="0"/>
        <v>0</v>
      </c>
      <c r="M33" s="12">
        <v>7560</v>
      </c>
      <c r="N33" s="12">
        <v>6525</v>
      </c>
      <c r="O33" s="12">
        <v>806</v>
      </c>
      <c r="P33" s="14">
        <f t="shared" si="4"/>
        <v>0.86309523809523814</v>
      </c>
      <c r="Q33" s="12">
        <v>384</v>
      </c>
      <c r="R33" s="12">
        <v>240</v>
      </c>
      <c r="S33" s="12">
        <v>119</v>
      </c>
      <c r="T33" s="14">
        <f t="shared" si="5"/>
        <v>0.625</v>
      </c>
      <c r="U33" s="12">
        <v>100</v>
      </c>
      <c r="V33" s="12">
        <v>56</v>
      </c>
      <c r="W33" s="12">
        <v>45</v>
      </c>
      <c r="X33" s="14">
        <f t="shared" si="6"/>
        <v>0.56000000000000005</v>
      </c>
      <c r="Y33" s="12">
        <v>408</v>
      </c>
      <c r="Z33" s="12">
        <v>308</v>
      </c>
      <c r="AA33" s="12">
        <v>98</v>
      </c>
      <c r="AB33" s="14">
        <f t="shared" si="7"/>
        <v>0.75490196078431371</v>
      </c>
      <c r="AC33" s="12">
        <v>293</v>
      </c>
      <c r="AD33" s="12">
        <v>235</v>
      </c>
      <c r="AE33" s="12">
        <v>72</v>
      </c>
      <c r="AF33" s="14">
        <f t="shared" si="8"/>
        <v>0.80204778156996592</v>
      </c>
      <c r="AG33" s="12">
        <v>204</v>
      </c>
      <c r="AH33" s="12">
        <v>109</v>
      </c>
      <c r="AI33" s="12">
        <v>95</v>
      </c>
      <c r="AJ33" s="14">
        <f t="shared" si="9"/>
        <v>0.53431372549019607</v>
      </c>
      <c r="AK33" s="33">
        <f t="shared" si="1"/>
        <v>0</v>
      </c>
      <c r="AL33" s="12">
        <v>1779</v>
      </c>
      <c r="AM33" s="12">
        <v>1327</v>
      </c>
      <c r="AN33" s="12">
        <v>430</v>
      </c>
      <c r="AO33" s="14">
        <f t="shared" si="10"/>
        <v>0.74592467678471053</v>
      </c>
    </row>
    <row r="34" spans="3:41" x14ac:dyDescent="0.25">
      <c r="C34" s="10">
        <v>44591</v>
      </c>
      <c r="D34" s="12">
        <v>313</v>
      </c>
      <c r="E34" s="12">
        <v>260</v>
      </c>
      <c r="F34" s="12">
        <v>54</v>
      </c>
      <c r="G34" s="14">
        <f t="shared" si="2"/>
        <v>0.83067092651757191</v>
      </c>
      <c r="H34" s="12">
        <v>1443</v>
      </c>
      <c r="I34" s="12">
        <v>1050</v>
      </c>
      <c r="J34" s="12">
        <v>374</v>
      </c>
      <c r="K34" s="14">
        <f t="shared" si="3"/>
        <v>0.72765072765072769</v>
      </c>
      <c r="L34" s="32">
        <f t="shared" si="0"/>
        <v>0</v>
      </c>
      <c r="M34" s="12">
        <v>7560</v>
      </c>
      <c r="N34" s="12">
        <v>6519</v>
      </c>
      <c r="O34" s="12">
        <v>755</v>
      </c>
      <c r="P34" s="14">
        <f t="shared" si="4"/>
        <v>0.86230158730158735</v>
      </c>
      <c r="Q34" s="12">
        <v>384</v>
      </c>
      <c r="R34" s="12">
        <v>218</v>
      </c>
      <c r="S34" s="12">
        <v>143</v>
      </c>
      <c r="T34" s="14">
        <f t="shared" si="5"/>
        <v>0.56770833333333337</v>
      </c>
      <c r="U34" s="12">
        <v>100</v>
      </c>
      <c r="V34" s="12">
        <v>78</v>
      </c>
      <c r="W34" s="12">
        <v>23</v>
      </c>
      <c r="X34" s="14">
        <f t="shared" si="6"/>
        <v>0.78</v>
      </c>
      <c r="Y34" s="12">
        <v>408</v>
      </c>
      <c r="Z34" s="12">
        <v>300</v>
      </c>
      <c r="AA34" s="12">
        <v>98</v>
      </c>
      <c r="AB34" s="14">
        <f t="shared" si="7"/>
        <v>0.73529411764705888</v>
      </c>
      <c r="AC34" s="12">
        <v>293</v>
      </c>
      <c r="AD34" s="12">
        <v>238</v>
      </c>
      <c r="AE34" s="12">
        <v>66</v>
      </c>
      <c r="AF34" s="14">
        <f t="shared" si="8"/>
        <v>0.8122866894197952</v>
      </c>
      <c r="AG34" s="12">
        <v>204</v>
      </c>
      <c r="AH34" s="12">
        <v>145</v>
      </c>
      <c r="AI34" s="12">
        <v>59</v>
      </c>
      <c r="AJ34" s="14">
        <f t="shared" si="9"/>
        <v>0.71078431372549022</v>
      </c>
      <c r="AK34" s="33">
        <f t="shared" si="1"/>
        <v>0</v>
      </c>
      <c r="AL34" s="12">
        <v>1786</v>
      </c>
      <c r="AM34" s="12">
        <v>1332</v>
      </c>
      <c r="AN34" s="12">
        <v>435</v>
      </c>
      <c r="AO34" s="14">
        <f t="shared" si="10"/>
        <v>0.74580067189249721</v>
      </c>
    </row>
    <row r="35" spans="3:41" x14ac:dyDescent="0.25">
      <c r="C35" s="10">
        <v>44592</v>
      </c>
      <c r="D35" s="12">
        <v>313</v>
      </c>
      <c r="E35" s="12">
        <v>259</v>
      </c>
      <c r="F35" s="12">
        <v>66</v>
      </c>
      <c r="G35" s="14">
        <f t="shared" si="2"/>
        <v>0.82747603833865813</v>
      </c>
      <c r="H35" s="12">
        <v>1443</v>
      </c>
      <c r="I35" s="12">
        <v>1053</v>
      </c>
      <c r="J35" s="12">
        <v>376</v>
      </c>
      <c r="K35" s="14">
        <f t="shared" si="3"/>
        <v>0.72972972972972971</v>
      </c>
      <c r="L35" s="32">
        <f t="shared" si="0"/>
        <v>0</v>
      </c>
      <c r="M35" s="12">
        <v>7560</v>
      </c>
      <c r="N35" s="12">
        <v>6444</v>
      </c>
      <c r="O35" s="12">
        <v>841</v>
      </c>
      <c r="P35" s="14">
        <f t="shared" si="4"/>
        <v>0.85238095238095235</v>
      </c>
      <c r="Q35" s="12">
        <v>384</v>
      </c>
      <c r="R35" s="12">
        <v>236</v>
      </c>
      <c r="S35" s="12">
        <v>129</v>
      </c>
      <c r="T35" s="14">
        <f t="shared" si="5"/>
        <v>0.61458333333333337</v>
      </c>
      <c r="U35" s="12">
        <v>100</v>
      </c>
      <c r="V35" s="12">
        <v>59</v>
      </c>
      <c r="W35" s="12">
        <v>43</v>
      </c>
      <c r="X35" s="14">
        <f t="shared" si="6"/>
        <v>0.59</v>
      </c>
      <c r="Y35" s="12">
        <v>408</v>
      </c>
      <c r="Z35" s="12">
        <v>285</v>
      </c>
      <c r="AA35" s="12">
        <v>121</v>
      </c>
      <c r="AB35" s="14">
        <f t="shared" si="7"/>
        <v>0.69852941176470584</v>
      </c>
      <c r="AC35" s="12">
        <v>293</v>
      </c>
      <c r="AD35" s="12">
        <v>204</v>
      </c>
      <c r="AE35" s="12">
        <v>98</v>
      </c>
      <c r="AF35" s="14">
        <f t="shared" si="8"/>
        <v>0.69624573378839594</v>
      </c>
      <c r="AG35" s="12">
        <v>204</v>
      </c>
      <c r="AH35" s="12">
        <v>114</v>
      </c>
      <c r="AI35" s="12">
        <v>91</v>
      </c>
      <c r="AJ35" s="14">
        <f t="shared" si="9"/>
        <v>0.55882352941176472</v>
      </c>
      <c r="AK35" s="33">
        <f t="shared" si="1"/>
        <v>0</v>
      </c>
      <c r="AL35" s="12">
        <v>1786</v>
      </c>
      <c r="AM35" s="12">
        <v>1351</v>
      </c>
      <c r="AN35" s="12">
        <v>421</v>
      </c>
      <c r="AO35" s="14">
        <f t="shared" si="10"/>
        <v>0.7564389697648376</v>
      </c>
    </row>
    <row r="36" spans="3:41" x14ac:dyDescent="0.25">
      <c r="C36" s="10">
        <v>44593</v>
      </c>
      <c r="D36" s="12">
        <v>313</v>
      </c>
      <c r="E36" s="12">
        <v>260</v>
      </c>
      <c r="F36" s="12">
        <v>58</v>
      </c>
      <c r="G36" s="14">
        <f t="shared" si="2"/>
        <v>0.83067092651757191</v>
      </c>
      <c r="H36" s="12">
        <v>1443</v>
      </c>
      <c r="I36" s="12">
        <v>1100</v>
      </c>
      <c r="J36" s="12">
        <v>326</v>
      </c>
      <c r="K36" s="14">
        <f t="shared" si="3"/>
        <v>0.76230076230076227</v>
      </c>
      <c r="L36" s="32">
        <f t="shared" si="0"/>
        <v>0</v>
      </c>
      <c r="M36" s="12">
        <v>7560</v>
      </c>
      <c r="N36" s="12">
        <v>6434</v>
      </c>
      <c r="O36" s="12">
        <v>894</v>
      </c>
      <c r="P36" s="14">
        <f t="shared" si="4"/>
        <v>0.85105820105820107</v>
      </c>
      <c r="Q36" s="12">
        <v>384</v>
      </c>
      <c r="R36" s="12">
        <v>229</v>
      </c>
      <c r="S36" s="12">
        <v>136</v>
      </c>
      <c r="T36" s="14">
        <f t="shared" si="5"/>
        <v>0.59635416666666663</v>
      </c>
      <c r="U36" s="12">
        <v>100</v>
      </c>
      <c r="V36" s="12">
        <v>78</v>
      </c>
      <c r="W36" s="12">
        <v>23</v>
      </c>
      <c r="X36" s="14">
        <f t="shared" si="6"/>
        <v>0.78</v>
      </c>
      <c r="Y36" s="12">
        <v>408</v>
      </c>
      <c r="Z36" s="12">
        <v>290</v>
      </c>
      <c r="AA36" s="12">
        <v>116</v>
      </c>
      <c r="AB36" s="14">
        <f t="shared" si="7"/>
        <v>0.71078431372549022</v>
      </c>
      <c r="AC36" s="12">
        <v>293</v>
      </c>
      <c r="AD36" s="12">
        <v>222</v>
      </c>
      <c r="AE36" s="12">
        <v>77</v>
      </c>
      <c r="AF36" s="14">
        <f t="shared" si="8"/>
        <v>0.75767918088737196</v>
      </c>
      <c r="AG36" s="12">
        <v>204</v>
      </c>
      <c r="AH36" s="12">
        <v>149</v>
      </c>
      <c r="AI36" s="12">
        <v>55</v>
      </c>
      <c r="AJ36" s="14">
        <f t="shared" si="9"/>
        <v>0.73039215686274506</v>
      </c>
      <c r="AK36" s="33">
        <f t="shared" si="1"/>
        <v>-5</v>
      </c>
      <c r="AL36" s="12">
        <v>1786</v>
      </c>
      <c r="AM36" s="12">
        <v>1350</v>
      </c>
      <c r="AN36" s="12">
        <v>417</v>
      </c>
      <c r="AO36" s="14">
        <f t="shared" si="10"/>
        <v>0.75587905935050392</v>
      </c>
    </row>
    <row r="37" spans="3:41" x14ac:dyDescent="0.25">
      <c r="C37" s="10">
        <v>44594</v>
      </c>
      <c r="D37" s="12">
        <v>313</v>
      </c>
      <c r="E37" s="12">
        <v>246</v>
      </c>
      <c r="F37" s="12">
        <v>79</v>
      </c>
      <c r="G37" s="14">
        <f t="shared" si="2"/>
        <v>0.78594249201277955</v>
      </c>
      <c r="H37" s="12">
        <v>1443</v>
      </c>
      <c r="I37" s="12">
        <v>1071</v>
      </c>
      <c r="J37" s="12">
        <v>357</v>
      </c>
      <c r="K37" s="14">
        <f t="shared" si="3"/>
        <v>0.74220374220374219</v>
      </c>
      <c r="L37" s="32">
        <f t="shared" si="0"/>
        <v>1</v>
      </c>
      <c r="M37" s="12">
        <v>7565</v>
      </c>
      <c r="N37" s="12">
        <v>6514</v>
      </c>
      <c r="O37" s="12">
        <v>844</v>
      </c>
      <c r="P37" s="14">
        <f t="shared" si="4"/>
        <v>0.8610707204230007</v>
      </c>
      <c r="Q37" s="12">
        <v>384</v>
      </c>
      <c r="R37" s="12">
        <v>242</v>
      </c>
      <c r="S37" s="12">
        <v>121</v>
      </c>
      <c r="T37" s="14">
        <f t="shared" si="5"/>
        <v>0.63020833333333337</v>
      </c>
      <c r="U37" s="12">
        <v>100</v>
      </c>
      <c r="V37" s="12">
        <v>82</v>
      </c>
      <c r="W37" s="12">
        <v>19</v>
      </c>
      <c r="X37" s="14">
        <f t="shared" si="6"/>
        <v>0.82</v>
      </c>
      <c r="Y37" s="12">
        <v>415</v>
      </c>
      <c r="Z37" s="12">
        <v>294</v>
      </c>
      <c r="AA37" s="12">
        <v>112</v>
      </c>
      <c r="AB37" s="14">
        <f t="shared" si="7"/>
        <v>0.70843373493975903</v>
      </c>
      <c r="AC37" s="12">
        <v>293</v>
      </c>
      <c r="AD37" s="12">
        <v>214</v>
      </c>
      <c r="AE37" s="12">
        <v>85</v>
      </c>
      <c r="AF37" s="14">
        <f t="shared" si="8"/>
        <v>0.7303754266211604</v>
      </c>
      <c r="AG37" s="12">
        <v>199</v>
      </c>
      <c r="AH37" s="12">
        <v>145</v>
      </c>
      <c r="AI37" s="12">
        <v>59</v>
      </c>
      <c r="AJ37" s="14">
        <f t="shared" si="9"/>
        <v>0.72864321608040206</v>
      </c>
      <c r="AK37" s="33">
        <f t="shared" si="1"/>
        <v>0</v>
      </c>
      <c r="AL37" s="12">
        <v>1779</v>
      </c>
      <c r="AM37" s="12">
        <v>1357</v>
      </c>
      <c r="AN37" s="12">
        <v>418</v>
      </c>
      <c r="AO37" s="14">
        <f t="shared" si="10"/>
        <v>0.762788083192805</v>
      </c>
    </row>
    <row r="38" spans="3:41" x14ac:dyDescent="0.25">
      <c r="C38" s="10">
        <v>44595</v>
      </c>
      <c r="D38" s="12">
        <v>313</v>
      </c>
      <c r="E38" s="12">
        <v>266</v>
      </c>
      <c r="F38" s="12">
        <v>63</v>
      </c>
      <c r="G38" s="14">
        <f t="shared" si="2"/>
        <v>0.84984025559105436</v>
      </c>
      <c r="H38" s="12">
        <v>1444</v>
      </c>
      <c r="I38" s="12">
        <v>1094</v>
      </c>
      <c r="J38" s="12">
        <v>337</v>
      </c>
      <c r="K38" s="14">
        <f t="shared" si="3"/>
        <v>0.75761772853185594</v>
      </c>
      <c r="L38" s="32">
        <f t="shared" si="0"/>
        <v>0</v>
      </c>
      <c r="M38" s="12">
        <v>7572</v>
      </c>
      <c r="N38" s="12">
        <v>6514</v>
      </c>
      <c r="O38" s="12">
        <v>898</v>
      </c>
      <c r="P38" s="14">
        <f t="shared" si="4"/>
        <v>0.86027469624933972</v>
      </c>
      <c r="Q38" s="12">
        <v>384</v>
      </c>
      <c r="R38" s="12">
        <v>235</v>
      </c>
      <c r="S38" s="12">
        <v>139</v>
      </c>
      <c r="T38" s="14">
        <f t="shared" si="5"/>
        <v>0.61197916666666663</v>
      </c>
      <c r="U38" s="12">
        <v>100</v>
      </c>
      <c r="V38" s="12">
        <v>76</v>
      </c>
      <c r="W38" s="12">
        <v>25</v>
      </c>
      <c r="X38" s="14">
        <f t="shared" si="6"/>
        <v>0.76</v>
      </c>
      <c r="Y38" s="12">
        <v>410</v>
      </c>
      <c r="Z38" s="12">
        <v>292</v>
      </c>
      <c r="AA38" s="12">
        <v>100</v>
      </c>
      <c r="AB38" s="14">
        <f t="shared" si="7"/>
        <v>0.71219512195121948</v>
      </c>
      <c r="AC38" s="12">
        <v>293</v>
      </c>
      <c r="AD38" s="12">
        <v>216</v>
      </c>
      <c r="AE38" s="12">
        <v>77</v>
      </c>
      <c r="AF38" s="14">
        <f t="shared" si="8"/>
        <v>0.73720136518771329</v>
      </c>
      <c r="AG38" s="12">
        <v>199</v>
      </c>
      <c r="AH38" s="12">
        <v>144</v>
      </c>
      <c r="AI38" s="12">
        <v>60</v>
      </c>
      <c r="AJ38" s="14">
        <f t="shared" si="9"/>
        <v>0.72361809045226133</v>
      </c>
      <c r="AK38" s="33">
        <f t="shared" si="1"/>
        <v>0</v>
      </c>
      <c r="AL38" s="12">
        <v>1796</v>
      </c>
      <c r="AM38" s="12">
        <v>1369</v>
      </c>
      <c r="AN38" s="12">
        <v>413</v>
      </c>
      <c r="AO38" s="14">
        <f t="shared" si="10"/>
        <v>0.76224944320712695</v>
      </c>
    </row>
    <row r="39" spans="3:41" x14ac:dyDescent="0.25">
      <c r="C39" s="10">
        <v>44596</v>
      </c>
      <c r="D39" s="12">
        <v>313</v>
      </c>
      <c r="E39" s="12">
        <v>240</v>
      </c>
      <c r="F39" s="12">
        <v>92</v>
      </c>
      <c r="G39" s="14">
        <f t="shared" si="2"/>
        <v>0.76677316293929709</v>
      </c>
      <c r="H39" s="12">
        <v>1444</v>
      </c>
      <c r="I39" s="12">
        <v>1067</v>
      </c>
      <c r="J39" s="12">
        <v>363</v>
      </c>
      <c r="K39" s="14">
        <f t="shared" si="3"/>
        <v>0.7389196675900277</v>
      </c>
      <c r="L39" s="32">
        <f t="shared" si="0"/>
        <v>-2</v>
      </c>
      <c r="M39" s="12">
        <v>7639</v>
      </c>
      <c r="N39" s="12">
        <v>6502</v>
      </c>
      <c r="O39" s="12">
        <v>889</v>
      </c>
      <c r="P39" s="14">
        <f t="shared" si="4"/>
        <v>0.85115852860322028</v>
      </c>
      <c r="Q39" s="12">
        <v>384</v>
      </c>
      <c r="R39" s="12">
        <v>248</v>
      </c>
      <c r="S39" s="12">
        <v>112</v>
      </c>
      <c r="T39" s="14">
        <f t="shared" si="5"/>
        <v>0.64583333333333337</v>
      </c>
      <c r="U39" s="12">
        <v>105</v>
      </c>
      <c r="V39" s="12">
        <v>76</v>
      </c>
      <c r="W39" s="12">
        <v>24</v>
      </c>
      <c r="X39" s="14">
        <f t="shared" si="6"/>
        <v>0.72380952380952379</v>
      </c>
      <c r="Y39" s="12">
        <v>405</v>
      </c>
      <c r="Z39" s="12">
        <v>291</v>
      </c>
      <c r="AA39" s="12">
        <v>115</v>
      </c>
      <c r="AB39" s="14">
        <f t="shared" si="7"/>
        <v>0.71851851851851856</v>
      </c>
      <c r="AC39" s="12">
        <v>293</v>
      </c>
      <c r="AD39" s="12">
        <v>222</v>
      </c>
      <c r="AE39" s="12">
        <v>78</v>
      </c>
      <c r="AF39" s="14">
        <f t="shared" si="8"/>
        <v>0.75767918088737196</v>
      </c>
      <c r="AG39" s="12">
        <v>199</v>
      </c>
      <c r="AH39" s="12">
        <v>152</v>
      </c>
      <c r="AI39" s="12">
        <v>53</v>
      </c>
      <c r="AJ39" s="14">
        <f t="shared" si="9"/>
        <v>0.76381909547738691</v>
      </c>
      <c r="AK39" s="33">
        <f t="shared" si="1"/>
        <v>0</v>
      </c>
      <c r="AL39" s="12">
        <v>1796</v>
      </c>
      <c r="AM39" s="12">
        <v>1367</v>
      </c>
      <c r="AN39" s="12">
        <v>416</v>
      </c>
      <c r="AO39" s="14">
        <f t="shared" si="10"/>
        <v>0.76113585746102452</v>
      </c>
    </row>
    <row r="40" spans="3:41" x14ac:dyDescent="0.25">
      <c r="C40" s="10">
        <v>44597</v>
      </c>
      <c r="D40" s="12">
        <v>313</v>
      </c>
      <c r="E40" s="12">
        <v>255</v>
      </c>
      <c r="F40" s="12">
        <v>63</v>
      </c>
      <c r="G40" s="14">
        <f t="shared" si="2"/>
        <v>0.81469648562300323</v>
      </c>
      <c r="H40" s="12">
        <v>1442</v>
      </c>
      <c r="I40" s="12">
        <v>1099</v>
      </c>
      <c r="J40" s="12">
        <v>331</v>
      </c>
      <c r="K40" s="14">
        <f t="shared" si="3"/>
        <v>0.76213592233009708</v>
      </c>
      <c r="L40" s="32">
        <f t="shared" si="0"/>
        <v>0</v>
      </c>
      <c r="M40" s="12">
        <v>7639</v>
      </c>
      <c r="N40" s="12">
        <v>6500</v>
      </c>
      <c r="O40" s="12">
        <v>894</v>
      </c>
      <c r="P40" s="14">
        <f t="shared" si="4"/>
        <v>0.85089671422961122</v>
      </c>
      <c r="Q40" s="12">
        <v>384</v>
      </c>
      <c r="R40" s="12">
        <v>232</v>
      </c>
      <c r="S40" s="12">
        <v>131</v>
      </c>
      <c r="T40" s="14">
        <f t="shared" si="5"/>
        <v>0.60416666666666663</v>
      </c>
      <c r="U40" s="12">
        <v>105</v>
      </c>
      <c r="V40" s="12">
        <v>77</v>
      </c>
      <c r="W40" s="12">
        <v>24</v>
      </c>
      <c r="X40" s="14">
        <f t="shared" si="6"/>
        <v>0.73333333333333328</v>
      </c>
      <c r="Y40" s="12">
        <v>405</v>
      </c>
      <c r="Z40" s="12">
        <v>304</v>
      </c>
      <c r="AA40" s="12">
        <v>97</v>
      </c>
      <c r="AB40" s="14">
        <f t="shared" si="7"/>
        <v>0.75061728395061733</v>
      </c>
      <c r="AC40" s="12">
        <v>293</v>
      </c>
      <c r="AD40" s="12">
        <v>231</v>
      </c>
      <c r="AE40" s="12">
        <v>69</v>
      </c>
      <c r="AF40" s="14">
        <f t="shared" si="8"/>
        <v>0.78839590443686003</v>
      </c>
      <c r="AG40" s="12">
        <v>199</v>
      </c>
      <c r="AH40" s="12">
        <v>149</v>
      </c>
      <c r="AI40" s="12">
        <v>55</v>
      </c>
      <c r="AJ40" s="14">
        <f t="shared" si="9"/>
        <v>0.74874371859296485</v>
      </c>
      <c r="AK40" s="33">
        <f t="shared" si="1"/>
        <v>0</v>
      </c>
      <c r="AL40" s="12">
        <v>1796</v>
      </c>
      <c r="AM40" s="12">
        <v>1360</v>
      </c>
      <c r="AN40" s="12">
        <v>422</v>
      </c>
      <c r="AO40" s="14">
        <f t="shared" si="10"/>
        <v>0.75723830734966591</v>
      </c>
    </row>
    <row r="41" spans="3:41" x14ac:dyDescent="0.25">
      <c r="C41" s="10">
        <v>44598</v>
      </c>
      <c r="D41" s="12">
        <v>313</v>
      </c>
      <c r="E41" s="12">
        <v>239</v>
      </c>
      <c r="F41" s="12">
        <v>80</v>
      </c>
      <c r="G41" s="14">
        <f t="shared" si="2"/>
        <v>0.76357827476038342</v>
      </c>
      <c r="H41" s="12">
        <v>1442</v>
      </c>
      <c r="I41" s="12">
        <v>1093</v>
      </c>
      <c r="J41" s="12">
        <v>327</v>
      </c>
      <c r="K41" s="14">
        <f t="shared" si="3"/>
        <v>0.7579750346740638</v>
      </c>
      <c r="L41" s="32">
        <f t="shared" si="0"/>
        <v>0</v>
      </c>
      <c r="M41" s="12">
        <v>7639</v>
      </c>
      <c r="N41" s="12">
        <v>6531</v>
      </c>
      <c r="O41" s="12">
        <v>870</v>
      </c>
      <c r="P41" s="14">
        <f t="shared" si="4"/>
        <v>0.85495483702055242</v>
      </c>
      <c r="Q41" s="12">
        <v>384</v>
      </c>
      <c r="R41" s="12">
        <v>253</v>
      </c>
      <c r="S41" s="12">
        <v>112</v>
      </c>
      <c r="T41" s="14">
        <f t="shared" si="5"/>
        <v>0.65885416666666663</v>
      </c>
      <c r="U41" s="12">
        <v>105</v>
      </c>
      <c r="V41" s="12">
        <v>77</v>
      </c>
      <c r="W41" s="12">
        <v>24</v>
      </c>
      <c r="X41" s="14">
        <f t="shared" si="6"/>
        <v>0.73333333333333328</v>
      </c>
      <c r="Y41" s="12">
        <v>405</v>
      </c>
      <c r="Z41" s="12">
        <v>299</v>
      </c>
      <c r="AA41" s="12">
        <v>102</v>
      </c>
      <c r="AB41" s="14">
        <f t="shared" si="7"/>
        <v>0.7382716049382716</v>
      </c>
      <c r="AC41" s="12">
        <v>293</v>
      </c>
      <c r="AD41" s="12">
        <v>230</v>
      </c>
      <c r="AE41" s="12">
        <v>73</v>
      </c>
      <c r="AF41" s="14">
        <f t="shared" si="8"/>
        <v>0.78498293515358364</v>
      </c>
      <c r="AG41" s="12">
        <v>199</v>
      </c>
      <c r="AH41" s="12">
        <v>143</v>
      </c>
      <c r="AI41" s="12">
        <v>61</v>
      </c>
      <c r="AJ41" s="14">
        <f t="shared" si="9"/>
        <v>0.71859296482412061</v>
      </c>
      <c r="AK41" s="33">
        <f t="shared" si="1"/>
        <v>0</v>
      </c>
      <c r="AL41" s="12">
        <v>1796</v>
      </c>
      <c r="AM41" s="12">
        <v>1392</v>
      </c>
      <c r="AN41" s="12">
        <v>391</v>
      </c>
      <c r="AO41" s="14">
        <f t="shared" si="10"/>
        <v>0.77505567928730512</v>
      </c>
    </row>
    <row r="42" spans="3:41" x14ac:dyDescent="0.25">
      <c r="C42" s="10">
        <v>44599</v>
      </c>
      <c r="D42" s="12">
        <v>313</v>
      </c>
      <c r="E42" s="12">
        <v>238</v>
      </c>
      <c r="F42" s="12">
        <v>81</v>
      </c>
      <c r="G42" s="14">
        <f t="shared" si="2"/>
        <v>0.76038338658146964</v>
      </c>
      <c r="H42" s="12">
        <v>1442</v>
      </c>
      <c r="I42" s="12">
        <v>1097</v>
      </c>
      <c r="J42" s="12">
        <v>326</v>
      </c>
      <c r="K42" s="14">
        <f t="shared" si="3"/>
        <v>0.76074895977808599</v>
      </c>
      <c r="L42" s="32">
        <f t="shared" si="0"/>
        <v>0</v>
      </c>
      <c r="M42" s="12">
        <v>7639</v>
      </c>
      <c r="N42" s="12">
        <v>6481</v>
      </c>
      <c r="O42" s="12">
        <v>918</v>
      </c>
      <c r="P42" s="14">
        <f t="shared" si="4"/>
        <v>0.8484094776803246</v>
      </c>
      <c r="Q42" s="12">
        <v>384</v>
      </c>
      <c r="R42" s="12">
        <v>248</v>
      </c>
      <c r="S42" s="12">
        <v>113</v>
      </c>
      <c r="T42" s="14">
        <f t="shared" si="5"/>
        <v>0.64583333333333337</v>
      </c>
      <c r="U42" s="12">
        <v>105</v>
      </c>
      <c r="V42" s="12">
        <v>86</v>
      </c>
      <c r="W42" s="12">
        <v>15</v>
      </c>
      <c r="X42" s="14">
        <f t="shared" si="6"/>
        <v>0.81904761904761902</v>
      </c>
      <c r="Y42" s="12">
        <v>405</v>
      </c>
      <c r="Z42" s="12">
        <v>307</v>
      </c>
      <c r="AA42" s="12">
        <v>94</v>
      </c>
      <c r="AB42" s="14">
        <f t="shared" si="7"/>
        <v>0.75802469135802464</v>
      </c>
      <c r="AC42" s="12">
        <v>293</v>
      </c>
      <c r="AD42" s="12">
        <v>234</v>
      </c>
      <c r="AE42" s="12">
        <v>63</v>
      </c>
      <c r="AF42" s="14">
        <f t="shared" si="8"/>
        <v>0.79863481228668942</v>
      </c>
      <c r="AG42" s="12">
        <v>199</v>
      </c>
      <c r="AH42" s="12">
        <v>139</v>
      </c>
      <c r="AI42" s="12">
        <v>65</v>
      </c>
      <c r="AJ42" s="14">
        <f t="shared" si="9"/>
        <v>0.69849246231155782</v>
      </c>
      <c r="AK42" s="33">
        <f t="shared" si="1"/>
        <v>0</v>
      </c>
      <c r="AL42" s="12">
        <v>1816</v>
      </c>
      <c r="AM42" s="12">
        <v>1392</v>
      </c>
      <c r="AN42" s="12">
        <v>404</v>
      </c>
      <c r="AO42" s="14">
        <f t="shared" si="10"/>
        <v>0.76651982378854622</v>
      </c>
    </row>
    <row r="43" spans="3:41" x14ac:dyDescent="0.25">
      <c r="C43" s="10">
        <v>44600</v>
      </c>
      <c r="D43" s="12">
        <v>313</v>
      </c>
      <c r="E43" s="12">
        <v>241</v>
      </c>
      <c r="F43" s="12">
        <v>80</v>
      </c>
      <c r="G43" s="14">
        <f t="shared" si="2"/>
        <v>0.76996805111821087</v>
      </c>
      <c r="H43" s="12">
        <v>1442</v>
      </c>
      <c r="I43" s="12">
        <v>1082</v>
      </c>
      <c r="J43" s="12">
        <v>347</v>
      </c>
      <c r="K43" s="14">
        <f t="shared" si="3"/>
        <v>0.75034674063800277</v>
      </c>
      <c r="L43" s="32">
        <f t="shared" si="0"/>
        <v>0</v>
      </c>
      <c r="M43" s="12">
        <v>7639</v>
      </c>
      <c r="N43" s="12">
        <v>6500</v>
      </c>
      <c r="O43" s="12">
        <v>914</v>
      </c>
      <c r="P43" s="14">
        <f t="shared" si="4"/>
        <v>0.85089671422961122</v>
      </c>
      <c r="Q43" s="12">
        <v>384</v>
      </c>
      <c r="R43" s="12">
        <v>225</v>
      </c>
      <c r="S43" s="12">
        <v>135</v>
      </c>
      <c r="T43" s="14">
        <f t="shared" si="5"/>
        <v>0.5859375</v>
      </c>
      <c r="U43" s="12">
        <v>105</v>
      </c>
      <c r="V43" s="12">
        <v>84</v>
      </c>
      <c r="W43" s="12">
        <v>16</v>
      </c>
      <c r="X43" s="14">
        <f t="shared" si="6"/>
        <v>0.8</v>
      </c>
      <c r="Y43" s="12">
        <v>405</v>
      </c>
      <c r="Z43" s="12">
        <v>307</v>
      </c>
      <c r="AA43" s="12">
        <v>94</v>
      </c>
      <c r="AB43" s="14">
        <f t="shared" si="7"/>
        <v>0.75802469135802464</v>
      </c>
      <c r="AC43" s="12">
        <v>293</v>
      </c>
      <c r="AD43" s="12">
        <v>223</v>
      </c>
      <c r="AE43" s="12">
        <v>77</v>
      </c>
      <c r="AF43" s="14">
        <f t="shared" si="8"/>
        <v>0.76109215017064846</v>
      </c>
      <c r="AG43" s="12">
        <v>199</v>
      </c>
      <c r="AH43" s="12">
        <v>150</v>
      </c>
      <c r="AI43" s="12">
        <v>54</v>
      </c>
      <c r="AJ43" s="14">
        <f t="shared" si="9"/>
        <v>0.75376884422110557</v>
      </c>
      <c r="AK43" s="33">
        <f t="shared" si="1"/>
        <v>0</v>
      </c>
      <c r="AL43" s="12">
        <v>1824</v>
      </c>
      <c r="AM43" s="12">
        <v>1378</v>
      </c>
      <c r="AN43" s="12">
        <v>427</v>
      </c>
      <c r="AO43" s="14">
        <f t="shared" si="10"/>
        <v>0.75548245614035092</v>
      </c>
    </row>
    <row r="44" spans="3:41" x14ac:dyDescent="0.25">
      <c r="C44" s="10">
        <v>44601</v>
      </c>
      <c r="D44" s="12">
        <v>313</v>
      </c>
      <c r="E44" s="12">
        <v>220</v>
      </c>
      <c r="F44" s="12">
        <v>100</v>
      </c>
      <c r="G44" s="14">
        <f t="shared" si="2"/>
        <v>0.70287539936102239</v>
      </c>
      <c r="H44" s="12">
        <v>1442</v>
      </c>
      <c r="I44" s="12">
        <v>1104</v>
      </c>
      <c r="J44" s="12">
        <v>328</v>
      </c>
      <c r="K44" s="14">
        <f t="shared" si="3"/>
        <v>0.76560332871012482</v>
      </c>
      <c r="L44" s="32">
        <f t="shared" si="0"/>
        <v>2</v>
      </c>
      <c r="M44" s="12">
        <v>7640</v>
      </c>
      <c r="N44" s="12">
        <v>6432</v>
      </c>
      <c r="O44" s="12">
        <v>944</v>
      </c>
      <c r="P44" s="14">
        <f t="shared" si="4"/>
        <v>0.84188481675392668</v>
      </c>
      <c r="Q44" s="12">
        <v>384</v>
      </c>
      <c r="R44" s="12">
        <v>208</v>
      </c>
      <c r="S44" s="12">
        <v>150</v>
      </c>
      <c r="T44" s="14">
        <f t="shared" si="5"/>
        <v>0.54166666666666663</v>
      </c>
      <c r="U44" s="12">
        <v>105</v>
      </c>
      <c r="V44" s="12">
        <v>86</v>
      </c>
      <c r="W44" s="12">
        <v>15</v>
      </c>
      <c r="X44" s="14">
        <f t="shared" si="6"/>
        <v>0.81904761904761902</v>
      </c>
      <c r="Y44" s="12">
        <v>405</v>
      </c>
      <c r="Z44" s="12">
        <v>290</v>
      </c>
      <c r="AA44" s="12">
        <v>111</v>
      </c>
      <c r="AB44" s="14">
        <f t="shared" si="7"/>
        <v>0.71604938271604934</v>
      </c>
      <c r="AC44" s="12">
        <v>293</v>
      </c>
      <c r="AD44" s="12">
        <v>229</v>
      </c>
      <c r="AE44" s="12">
        <v>71</v>
      </c>
      <c r="AF44" s="14">
        <f t="shared" si="8"/>
        <v>0.78156996587030714</v>
      </c>
      <c r="AG44" s="12">
        <v>199</v>
      </c>
      <c r="AH44" s="12">
        <v>156</v>
      </c>
      <c r="AI44" s="12">
        <v>48</v>
      </c>
      <c r="AJ44" s="14">
        <f t="shared" si="9"/>
        <v>0.7839195979899497</v>
      </c>
      <c r="AK44" s="33">
        <f t="shared" si="1"/>
        <v>0</v>
      </c>
      <c r="AL44" s="12">
        <v>1824</v>
      </c>
      <c r="AM44" s="12">
        <v>1365</v>
      </c>
      <c r="AN44" s="12">
        <v>440</v>
      </c>
      <c r="AO44" s="14">
        <f t="shared" si="10"/>
        <v>0.74835526315789469</v>
      </c>
    </row>
    <row r="45" spans="3:41" x14ac:dyDescent="0.25">
      <c r="C45" s="10">
        <v>44602</v>
      </c>
      <c r="D45" s="12">
        <v>313</v>
      </c>
      <c r="E45" s="12">
        <v>227</v>
      </c>
      <c r="F45" s="12">
        <v>123</v>
      </c>
      <c r="G45" s="14">
        <f t="shared" si="2"/>
        <v>0.72523961661341851</v>
      </c>
      <c r="H45" s="12">
        <v>1444</v>
      </c>
      <c r="I45" s="12">
        <v>1108</v>
      </c>
      <c r="J45" s="12">
        <v>323</v>
      </c>
      <c r="K45" s="14">
        <f t="shared" si="3"/>
        <v>0.76731301939058172</v>
      </c>
      <c r="L45" s="32">
        <f t="shared" si="0"/>
        <v>0</v>
      </c>
      <c r="M45" s="12">
        <v>7640</v>
      </c>
      <c r="N45" s="12">
        <v>6466</v>
      </c>
      <c r="O45" s="12">
        <v>923</v>
      </c>
      <c r="P45" s="14">
        <f t="shared" si="4"/>
        <v>0.84633507853403145</v>
      </c>
      <c r="Q45" s="12">
        <v>384</v>
      </c>
      <c r="R45" s="12">
        <v>237</v>
      </c>
      <c r="S45" s="12">
        <v>119</v>
      </c>
      <c r="T45" s="14">
        <f t="shared" si="5"/>
        <v>0.6171875</v>
      </c>
      <c r="U45" s="12">
        <v>105</v>
      </c>
      <c r="V45" s="12">
        <v>79</v>
      </c>
      <c r="W45" s="12">
        <v>22</v>
      </c>
      <c r="X45" s="14">
        <f t="shared" si="6"/>
        <v>0.75238095238095237</v>
      </c>
      <c r="Y45" s="12">
        <v>407</v>
      </c>
      <c r="Z45" s="12">
        <v>292</v>
      </c>
      <c r="AA45" s="12">
        <v>109</v>
      </c>
      <c r="AB45" s="14">
        <f t="shared" si="7"/>
        <v>0.71744471744471749</v>
      </c>
      <c r="AC45" s="12">
        <v>293</v>
      </c>
      <c r="AD45" s="12">
        <v>255</v>
      </c>
      <c r="AE45" s="12">
        <v>61</v>
      </c>
      <c r="AF45" s="14">
        <f t="shared" si="8"/>
        <v>0.87030716723549484</v>
      </c>
      <c r="AG45" s="12">
        <v>199</v>
      </c>
      <c r="AH45" s="12">
        <v>163</v>
      </c>
      <c r="AI45" s="12">
        <v>40</v>
      </c>
      <c r="AJ45" s="14">
        <f t="shared" si="9"/>
        <v>0.81909547738693467</v>
      </c>
      <c r="AK45" s="33">
        <f t="shared" si="1"/>
        <v>0</v>
      </c>
      <c r="AL45" s="12">
        <v>1824</v>
      </c>
      <c r="AM45" s="12">
        <v>1340</v>
      </c>
      <c r="AN45" s="12">
        <v>465</v>
      </c>
      <c r="AO45" s="14">
        <f t="shared" si="10"/>
        <v>0.73464912280701755</v>
      </c>
    </row>
    <row r="46" spans="3:41" x14ac:dyDescent="0.25">
      <c r="C46" s="10">
        <v>44603</v>
      </c>
      <c r="D46" s="12">
        <v>310</v>
      </c>
      <c r="E46" s="12">
        <v>242</v>
      </c>
      <c r="F46" s="12">
        <v>73</v>
      </c>
      <c r="G46" s="14">
        <f t="shared" si="2"/>
        <v>0.78064516129032258</v>
      </c>
      <c r="H46" s="12">
        <v>1444</v>
      </c>
      <c r="I46" s="12">
        <v>1124</v>
      </c>
      <c r="J46" s="12">
        <v>309</v>
      </c>
      <c r="K46" s="14">
        <f t="shared" si="3"/>
        <v>0.77839335180055402</v>
      </c>
      <c r="L46" s="32">
        <f t="shared" si="0"/>
        <v>0</v>
      </c>
      <c r="M46" s="12">
        <v>7639</v>
      </c>
      <c r="N46" s="12">
        <v>6439</v>
      </c>
      <c r="O46" s="12">
        <v>979</v>
      </c>
      <c r="P46" s="14">
        <f t="shared" si="4"/>
        <v>0.84291137583453335</v>
      </c>
      <c r="Q46" s="12">
        <v>389</v>
      </c>
      <c r="R46" s="12">
        <v>231</v>
      </c>
      <c r="S46" s="12">
        <v>124</v>
      </c>
      <c r="T46" s="14">
        <f t="shared" si="5"/>
        <v>0.59383033419023135</v>
      </c>
      <c r="U46" s="12">
        <v>105</v>
      </c>
      <c r="V46" s="12">
        <v>88</v>
      </c>
      <c r="W46" s="12">
        <v>13</v>
      </c>
      <c r="X46" s="14">
        <f t="shared" si="6"/>
        <v>0.83809523809523812</v>
      </c>
      <c r="Y46" s="12">
        <v>407</v>
      </c>
      <c r="Z46" s="12">
        <v>297</v>
      </c>
      <c r="AA46" s="12">
        <v>104</v>
      </c>
      <c r="AB46" s="14">
        <f t="shared" si="7"/>
        <v>0.72972972972972971</v>
      </c>
      <c r="AC46" s="12">
        <v>296</v>
      </c>
      <c r="AD46" s="12">
        <v>242</v>
      </c>
      <c r="AE46" s="12">
        <v>61</v>
      </c>
      <c r="AF46" s="14">
        <f t="shared" si="8"/>
        <v>0.81756756756756754</v>
      </c>
      <c r="AG46" s="12">
        <v>199</v>
      </c>
      <c r="AH46" s="12">
        <v>164</v>
      </c>
      <c r="AI46" s="12">
        <v>40</v>
      </c>
      <c r="AJ46" s="14">
        <f t="shared" si="9"/>
        <v>0.82412060301507539</v>
      </c>
      <c r="AK46" s="33">
        <f t="shared" si="1"/>
        <v>0</v>
      </c>
      <c r="AL46" s="12">
        <v>1824</v>
      </c>
      <c r="AM46" s="12">
        <v>1342</v>
      </c>
      <c r="AN46" s="12">
        <v>463</v>
      </c>
      <c r="AO46" s="14">
        <f t="shared" si="10"/>
        <v>0.73574561403508776</v>
      </c>
    </row>
    <row r="47" spans="3:41" x14ac:dyDescent="0.25">
      <c r="C47" s="10">
        <v>44604</v>
      </c>
      <c r="D47" s="12">
        <v>310</v>
      </c>
      <c r="E47" s="12">
        <v>236</v>
      </c>
      <c r="F47" s="12">
        <v>62</v>
      </c>
      <c r="G47" s="14">
        <f t="shared" si="2"/>
        <v>0.76129032258064511</v>
      </c>
      <c r="H47" s="12">
        <v>1444</v>
      </c>
      <c r="I47" s="12">
        <v>1119</v>
      </c>
      <c r="J47" s="12">
        <v>312</v>
      </c>
      <c r="K47" s="14">
        <f t="shared" si="3"/>
        <v>0.77493074792243766</v>
      </c>
      <c r="L47" s="32">
        <f t="shared" si="0"/>
        <v>0</v>
      </c>
      <c r="M47" s="12">
        <v>7681</v>
      </c>
      <c r="N47" s="12">
        <v>6458</v>
      </c>
      <c r="O47" s="12">
        <v>924</v>
      </c>
      <c r="P47" s="14">
        <f t="shared" si="4"/>
        <v>0.84077594063273009</v>
      </c>
      <c r="Q47" s="12">
        <v>389</v>
      </c>
      <c r="R47" s="12">
        <v>243</v>
      </c>
      <c r="S47" s="12">
        <v>118</v>
      </c>
      <c r="T47" s="14">
        <f t="shared" si="5"/>
        <v>0.62467866323907451</v>
      </c>
      <c r="U47" s="12">
        <v>105</v>
      </c>
      <c r="V47" s="12">
        <v>82</v>
      </c>
      <c r="W47" s="12">
        <v>19</v>
      </c>
      <c r="X47" s="14">
        <f t="shared" si="6"/>
        <v>0.78095238095238095</v>
      </c>
      <c r="Y47" s="12">
        <v>407</v>
      </c>
      <c r="Z47" s="12">
        <v>308</v>
      </c>
      <c r="AA47" s="12">
        <v>87</v>
      </c>
      <c r="AB47" s="14">
        <f t="shared" si="7"/>
        <v>0.7567567567567568</v>
      </c>
      <c r="AC47" s="12">
        <v>296</v>
      </c>
      <c r="AD47" s="12">
        <v>251</v>
      </c>
      <c r="AE47" s="12">
        <v>60</v>
      </c>
      <c r="AF47" s="14">
        <f t="shared" si="8"/>
        <v>0.84797297297297303</v>
      </c>
      <c r="AG47" s="12">
        <v>199</v>
      </c>
      <c r="AH47" s="12">
        <v>157</v>
      </c>
      <c r="AI47" s="12">
        <v>47</v>
      </c>
      <c r="AJ47" s="14">
        <f t="shared" si="9"/>
        <v>0.78894472361809043</v>
      </c>
      <c r="AK47" s="33">
        <f t="shared" si="1"/>
        <v>0</v>
      </c>
      <c r="AL47" s="12">
        <v>1824</v>
      </c>
      <c r="AM47" s="12">
        <v>1337</v>
      </c>
      <c r="AN47" s="12">
        <v>468</v>
      </c>
      <c r="AO47" s="14">
        <f t="shared" si="10"/>
        <v>0.73300438596491224</v>
      </c>
    </row>
    <row r="48" spans="3:41" x14ac:dyDescent="0.25">
      <c r="C48" s="10">
        <v>44605</v>
      </c>
      <c r="D48" s="12">
        <v>310</v>
      </c>
      <c r="E48" s="12">
        <v>257</v>
      </c>
      <c r="F48" s="12">
        <v>64</v>
      </c>
      <c r="G48" s="14">
        <f t="shared" si="2"/>
        <v>0.82903225806451608</v>
      </c>
      <c r="H48" s="12">
        <v>1444</v>
      </c>
      <c r="I48" s="12">
        <v>1112</v>
      </c>
      <c r="J48" s="12">
        <v>312</v>
      </c>
      <c r="K48" s="14">
        <f t="shared" si="3"/>
        <v>0.77008310249307477</v>
      </c>
      <c r="L48" s="32">
        <f t="shared" si="0"/>
        <v>0</v>
      </c>
      <c r="M48" s="12">
        <v>7681</v>
      </c>
      <c r="N48" s="12">
        <v>6389</v>
      </c>
      <c r="O48" s="12">
        <v>985</v>
      </c>
      <c r="P48" s="14">
        <f t="shared" si="4"/>
        <v>0.83179273532092179</v>
      </c>
      <c r="Q48" s="12">
        <v>389</v>
      </c>
      <c r="R48" s="12">
        <v>230</v>
      </c>
      <c r="S48" s="12">
        <v>123</v>
      </c>
      <c r="T48" s="14">
        <f t="shared" si="5"/>
        <v>0.59125964010282772</v>
      </c>
      <c r="U48" s="12">
        <v>105</v>
      </c>
      <c r="V48" s="12">
        <v>89</v>
      </c>
      <c r="W48" s="12">
        <v>12</v>
      </c>
      <c r="X48" s="14">
        <f t="shared" si="6"/>
        <v>0.84761904761904761</v>
      </c>
      <c r="Y48" s="12">
        <v>407</v>
      </c>
      <c r="Z48" s="12">
        <v>311</v>
      </c>
      <c r="AA48" s="12">
        <v>89</v>
      </c>
      <c r="AB48" s="14">
        <f t="shared" si="7"/>
        <v>0.76412776412776418</v>
      </c>
      <c r="AC48" s="12">
        <v>296</v>
      </c>
      <c r="AD48" s="12">
        <v>242</v>
      </c>
      <c r="AE48" s="12">
        <v>70</v>
      </c>
      <c r="AF48" s="14">
        <f t="shared" si="8"/>
        <v>0.81756756756756754</v>
      </c>
      <c r="AG48" s="12">
        <v>199</v>
      </c>
      <c r="AH48" s="12">
        <v>163</v>
      </c>
      <c r="AI48" s="12">
        <v>41</v>
      </c>
      <c r="AJ48" s="14">
        <f t="shared" si="9"/>
        <v>0.81909547738693467</v>
      </c>
      <c r="AK48" s="33">
        <f t="shared" si="1"/>
        <v>0</v>
      </c>
      <c r="AL48" s="12">
        <v>1824</v>
      </c>
      <c r="AM48" s="12">
        <v>1335</v>
      </c>
      <c r="AN48" s="12">
        <v>468</v>
      </c>
      <c r="AO48" s="14">
        <f t="shared" si="10"/>
        <v>0.73190789473684215</v>
      </c>
    </row>
    <row r="49" spans="3:41" x14ac:dyDescent="0.25">
      <c r="C49" s="10">
        <v>44606</v>
      </c>
      <c r="D49" s="12">
        <v>310</v>
      </c>
      <c r="E49" s="12">
        <v>232</v>
      </c>
      <c r="F49" s="12">
        <v>96</v>
      </c>
      <c r="G49" s="14">
        <f t="shared" si="2"/>
        <v>0.74838709677419357</v>
      </c>
      <c r="H49" s="12">
        <v>1444</v>
      </c>
      <c r="I49" s="12">
        <v>1121</v>
      </c>
      <c r="J49" s="12">
        <v>310</v>
      </c>
      <c r="K49" s="14">
        <f t="shared" si="3"/>
        <v>0.77631578947368418</v>
      </c>
      <c r="L49" s="32">
        <f t="shared" si="0"/>
        <v>0</v>
      </c>
      <c r="M49" s="12">
        <v>7668</v>
      </c>
      <c r="N49" s="12">
        <v>6427</v>
      </c>
      <c r="O49" s="12">
        <v>949</v>
      </c>
      <c r="P49" s="14">
        <f t="shared" si="4"/>
        <v>0.83815858111632757</v>
      </c>
      <c r="Q49" s="12">
        <v>389</v>
      </c>
      <c r="R49" s="12">
        <v>245</v>
      </c>
      <c r="S49" s="12">
        <v>117</v>
      </c>
      <c r="T49" s="14">
        <f t="shared" si="5"/>
        <v>0.62982005141388175</v>
      </c>
      <c r="U49" s="12">
        <v>105</v>
      </c>
      <c r="V49" s="12">
        <v>89</v>
      </c>
      <c r="W49" s="12">
        <v>12</v>
      </c>
      <c r="X49" s="14">
        <f t="shared" si="6"/>
        <v>0.84761904761904761</v>
      </c>
      <c r="Y49" s="12">
        <v>407</v>
      </c>
      <c r="Z49" s="12">
        <v>305</v>
      </c>
      <c r="AA49" s="12">
        <v>101</v>
      </c>
      <c r="AB49" s="14">
        <f t="shared" si="7"/>
        <v>0.74938574938574942</v>
      </c>
      <c r="AC49" s="12">
        <v>296</v>
      </c>
      <c r="AD49" s="12">
        <v>231</v>
      </c>
      <c r="AE49" s="12">
        <v>73</v>
      </c>
      <c r="AF49" s="14">
        <f t="shared" si="8"/>
        <v>0.78040540540540537</v>
      </c>
      <c r="AG49" s="12">
        <v>199</v>
      </c>
      <c r="AH49" s="12">
        <v>161</v>
      </c>
      <c r="AI49" s="12">
        <v>43</v>
      </c>
      <c r="AJ49" s="14">
        <f t="shared" si="9"/>
        <v>0.80904522613065322</v>
      </c>
      <c r="AK49" s="33">
        <f t="shared" si="1"/>
        <v>0</v>
      </c>
      <c r="AL49" s="12">
        <v>1824</v>
      </c>
      <c r="AM49" s="12">
        <v>1339</v>
      </c>
      <c r="AN49" s="12">
        <v>466</v>
      </c>
      <c r="AO49" s="14">
        <f t="shared" si="10"/>
        <v>0.73410087719298245</v>
      </c>
    </row>
    <row r="50" spans="3:41" x14ac:dyDescent="0.25">
      <c r="C50" s="10">
        <v>44607</v>
      </c>
      <c r="D50" s="12">
        <v>310</v>
      </c>
      <c r="E50" s="12">
        <v>247</v>
      </c>
      <c r="F50" s="12">
        <v>76</v>
      </c>
      <c r="G50" s="14">
        <f t="shared" si="2"/>
        <v>0.79677419354838708</v>
      </c>
      <c r="H50" s="12">
        <v>1444</v>
      </c>
      <c r="I50" s="12">
        <v>1195</v>
      </c>
      <c r="J50" s="12">
        <v>238</v>
      </c>
      <c r="K50" s="14">
        <f t="shared" si="3"/>
        <v>0.82756232686980613</v>
      </c>
      <c r="L50" s="32">
        <f t="shared" si="0"/>
        <v>0</v>
      </c>
      <c r="M50" s="12">
        <v>7668</v>
      </c>
      <c r="N50" s="12">
        <v>6526</v>
      </c>
      <c r="O50" s="12">
        <v>835</v>
      </c>
      <c r="P50" s="14">
        <f t="shared" si="4"/>
        <v>0.85106937923839332</v>
      </c>
      <c r="Q50" s="12">
        <v>389</v>
      </c>
      <c r="R50" s="12">
        <v>225</v>
      </c>
      <c r="S50" s="12">
        <v>134</v>
      </c>
      <c r="T50" s="14">
        <f t="shared" si="5"/>
        <v>0.57840616966580982</v>
      </c>
      <c r="U50" s="12">
        <v>105</v>
      </c>
      <c r="V50" s="12">
        <v>89</v>
      </c>
      <c r="W50" s="12">
        <v>12</v>
      </c>
      <c r="X50" s="14">
        <f t="shared" si="6"/>
        <v>0.84761904761904761</v>
      </c>
      <c r="Y50" s="12">
        <v>407</v>
      </c>
      <c r="Z50" s="12">
        <v>300</v>
      </c>
      <c r="AA50" s="12">
        <v>101</v>
      </c>
      <c r="AB50" s="14">
        <f t="shared" si="7"/>
        <v>0.73710073710073709</v>
      </c>
      <c r="AC50" s="12">
        <v>296</v>
      </c>
      <c r="AD50" s="12">
        <v>232</v>
      </c>
      <c r="AE50" s="12">
        <v>70</v>
      </c>
      <c r="AF50" s="14">
        <f t="shared" si="8"/>
        <v>0.78378378378378377</v>
      </c>
      <c r="AG50" s="12">
        <v>199</v>
      </c>
      <c r="AH50" s="12">
        <v>159</v>
      </c>
      <c r="AI50" s="12">
        <v>45</v>
      </c>
      <c r="AJ50" s="14">
        <f t="shared" si="9"/>
        <v>0.79899497487437188</v>
      </c>
      <c r="AK50" s="33">
        <f t="shared" si="1"/>
        <v>0</v>
      </c>
      <c r="AL50" s="12">
        <v>1824</v>
      </c>
      <c r="AM50" s="12">
        <v>1363</v>
      </c>
      <c r="AN50" s="12">
        <v>440</v>
      </c>
      <c r="AO50" s="14">
        <f t="shared" si="10"/>
        <v>0.74725877192982459</v>
      </c>
    </row>
    <row r="51" spans="3:41" x14ac:dyDescent="0.25">
      <c r="C51" s="10">
        <v>44608</v>
      </c>
      <c r="D51" s="12">
        <v>310</v>
      </c>
      <c r="E51" s="12">
        <v>230</v>
      </c>
      <c r="F51" s="12">
        <v>88</v>
      </c>
      <c r="G51" s="14">
        <f t="shared" si="2"/>
        <v>0.74193548387096775</v>
      </c>
      <c r="H51" s="12">
        <v>1444</v>
      </c>
      <c r="I51" s="12">
        <v>1183</v>
      </c>
      <c r="J51" s="12">
        <v>249</v>
      </c>
      <c r="K51" s="14">
        <f t="shared" si="3"/>
        <v>0.81925207756232687</v>
      </c>
      <c r="L51" s="32">
        <f t="shared" si="0"/>
        <v>0</v>
      </c>
      <c r="M51" s="12">
        <v>7668</v>
      </c>
      <c r="N51" s="12">
        <v>6523</v>
      </c>
      <c r="O51" s="12">
        <v>847</v>
      </c>
      <c r="P51" s="14">
        <f t="shared" si="4"/>
        <v>0.85067814293166411</v>
      </c>
      <c r="Q51" s="12">
        <v>389</v>
      </c>
      <c r="R51" s="12">
        <v>244</v>
      </c>
      <c r="S51" s="12">
        <v>121</v>
      </c>
      <c r="T51" s="14">
        <f t="shared" si="5"/>
        <v>0.62724935732647813</v>
      </c>
      <c r="U51" s="12">
        <v>105</v>
      </c>
      <c r="V51" s="12">
        <v>88</v>
      </c>
      <c r="W51" s="12">
        <v>13</v>
      </c>
      <c r="X51" s="14">
        <f t="shared" si="6"/>
        <v>0.83809523809523812</v>
      </c>
      <c r="Y51" s="12">
        <v>407</v>
      </c>
      <c r="Z51" s="12">
        <v>287</v>
      </c>
      <c r="AA51" s="12">
        <v>119</v>
      </c>
      <c r="AB51" s="14">
        <f t="shared" si="7"/>
        <v>0.70515970515970516</v>
      </c>
      <c r="AC51" s="12">
        <v>296</v>
      </c>
      <c r="AD51" s="12">
        <v>228</v>
      </c>
      <c r="AE51" s="12">
        <v>79</v>
      </c>
      <c r="AF51" s="14">
        <f t="shared" si="8"/>
        <v>0.77027027027027029</v>
      </c>
      <c r="AG51" s="12">
        <v>199</v>
      </c>
      <c r="AH51" s="12">
        <v>159</v>
      </c>
      <c r="AI51" s="12">
        <v>45</v>
      </c>
      <c r="AJ51" s="14">
        <f t="shared" si="9"/>
        <v>0.79899497487437188</v>
      </c>
      <c r="AK51" s="33">
        <f t="shared" si="1"/>
        <v>0</v>
      </c>
      <c r="AL51" s="12">
        <v>1824</v>
      </c>
      <c r="AM51" s="12">
        <v>1369</v>
      </c>
      <c r="AN51" s="12">
        <v>427</v>
      </c>
      <c r="AO51" s="14">
        <f t="shared" si="10"/>
        <v>0.7505482456140351</v>
      </c>
    </row>
    <row r="52" spans="3:41" x14ac:dyDescent="0.25">
      <c r="C52" s="10">
        <v>44609</v>
      </c>
      <c r="D52" s="12">
        <v>310</v>
      </c>
      <c r="E52" s="12">
        <v>246</v>
      </c>
      <c r="F52" s="12">
        <v>73</v>
      </c>
      <c r="G52" s="14">
        <f t="shared" si="2"/>
        <v>0.79354838709677422</v>
      </c>
      <c r="H52" s="12">
        <v>1444</v>
      </c>
      <c r="I52" s="12">
        <v>1214</v>
      </c>
      <c r="J52" s="12">
        <v>220</v>
      </c>
      <c r="K52" s="14">
        <f t="shared" si="3"/>
        <v>0.84072022160664817</v>
      </c>
      <c r="L52" s="32">
        <f t="shared" si="0"/>
        <v>18</v>
      </c>
      <c r="M52" s="12">
        <v>7668</v>
      </c>
      <c r="N52" s="12">
        <v>6384</v>
      </c>
      <c r="O52" s="12">
        <v>880</v>
      </c>
      <c r="P52" s="14">
        <f t="shared" si="4"/>
        <v>0.83255086071987483</v>
      </c>
      <c r="Q52" s="12">
        <v>389</v>
      </c>
      <c r="R52" s="12">
        <v>236</v>
      </c>
      <c r="S52" s="12">
        <v>124</v>
      </c>
      <c r="T52" s="14">
        <f t="shared" si="5"/>
        <v>0.60668380462724936</v>
      </c>
      <c r="U52" s="12">
        <v>105</v>
      </c>
      <c r="V52" s="12">
        <v>84</v>
      </c>
      <c r="W52" s="12">
        <v>17</v>
      </c>
      <c r="X52" s="14">
        <f t="shared" si="6"/>
        <v>0.8</v>
      </c>
      <c r="Y52" s="12">
        <v>407</v>
      </c>
      <c r="Z52" s="12">
        <v>302</v>
      </c>
      <c r="AA52" s="12">
        <v>99</v>
      </c>
      <c r="AB52" s="14">
        <f t="shared" si="7"/>
        <v>0.74201474201474205</v>
      </c>
      <c r="AC52" s="12">
        <v>296</v>
      </c>
      <c r="AD52" s="12">
        <v>230</v>
      </c>
      <c r="AE52" s="12">
        <v>62</v>
      </c>
      <c r="AF52" s="14">
        <f t="shared" si="8"/>
        <v>0.77702702702702697</v>
      </c>
      <c r="AG52" s="12">
        <v>199</v>
      </c>
      <c r="AH52" s="12">
        <v>163</v>
      </c>
      <c r="AI52" s="12">
        <v>41</v>
      </c>
      <c r="AJ52" s="14">
        <f t="shared" si="9"/>
        <v>0.81909547738693467</v>
      </c>
      <c r="AK52" s="33">
        <f t="shared" si="1"/>
        <v>0</v>
      </c>
      <c r="AL52" s="12">
        <v>1824</v>
      </c>
      <c r="AM52" s="12">
        <v>1366</v>
      </c>
      <c r="AN52" s="12">
        <v>429</v>
      </c>
      <c r="AO52" s="14">
        <f t="shared" si="10"/>
        <v>0.74890350877192979</v>
      </c>
    </row>
    <row r="53" spans="3:41" x14ac:dyDescent="0.25">
      <c r="C53" s="10">
        <v>44610</v>
      </c>
      <c r="D53" s="12">
        <v>310</v>
      </c>
      <c r="E53" s="12">
        <v>199</v>
      </c>
      <c r="F53" s="12">
        <v>89</v>
      </c>
      <c r="G53" s="14">
        <f t="shared" si="2"/>
        <v>0.64193548387096777</v>
      </c>
      <c r="H53" s="12">
        <v>1462</v>
      </c>
      <c r="I53" s="12">
        <v>1205</v>
      </c>
      <c r="J53" s="12">
        <v>247</v>
      </c>
      <c r="K53" s="14">
        <f t="shared" si="3"/>
        <v>0.82421340629274964</v>
      </c>
      <c r="L53" s="32">
        <f t="shared" si="0"/>
        <v>0</v>
      </c>
      <c r="M53" s="12">
        <v>7601</v>
      </c>
      <c r="N53" s="12">
        <v>6519</v>
      </c>
      <c r="O53" s="12">
        <v>838</v>
      </c>
      <c r="P53" s="14">
        <f t="shared" si="4"/>
        <v>0.85765030916984608</v>
      </c>
      <c r="Q53" s="12">
        <v>389</v>
      </c>
      <c r="R53" s="12">
        <v>258</v>
      </c>
      <c r="S53" s="12">
        <v>105</v>
      </c>
      <c r="T53" s="14">
        <f t="shared" si="5"/>
        <v>0.66323907455012854</v>
      </c>
      <c r="U53" s="12">
        <v>105</v>
      </c>
      <c r="V53" s="12">
        <v>84</v>
      </c>
      <c r="W53" s="12">
        <v>17</v>
      </c>
      <c r="X53" s="14">
        <f t="shared" si="6"/>
        <v>0.8</v>
      </c>
      <c r="Y53" s="12">
        <v>401</v>
      </c>
      <c r="Z53" s="12">
        <v>281</v>
      </c>
      <c r="AA53" s="12">
        <v>120</v>
      </c>
      <c r="AB53" s="14">
        <f t="shared" si="7"/>
        <v>0.70074812967581046</v>
      </c>
      <c r="AC53" s="12">
        <v>296</v>
      </c>
      <c r="AD53" s="12">
        <v>244</v>
      </c>
      <c r="AE53" s="12">
        <v>59</v>
      </c>
      <c r="AF53" s="14">
        <f t="shared" si="8"/>
        <v>0.82432432432432434</v>
      </c>
      <c r="AG53" s="12">
        <v>199</v>
      </c>
      <c r="AH53" s="12">
        <v>161</v>
      </c>
      <c r="AI53" s="12">
        <v>42</v>
      </c>
      <c r="AJ53" s="14">
        <f t="shared" si="9"/>
        <v>0.80904522613065322</v>
      </c>
      <c r="AK53" s="33">
        <f t="shared" si="1"/>
        <v>0</v>
      </c>
      <c r="AL53" s="12">
        <v>1824</v>
      </c>
      <c r="AM53" s="12">
        <v>1362</v>
      </c>
      <c r="AN53" s="12">
        <v>433</v>
      </c>
      <c r="AO53" s="14">
        <f t="shared" si="10"/>
        <v>0.74671052631578949</v>
      </c>
    </row>
    <row r="54" spans="3:41" x14ac:dyDescent="0.25">
      <c r="C54" s="10">
        <v>44611</v>
      </c>
      <c r="D54" s="12">
        <v>310</v>
      </c>
      <c r="E54" s="12">
        <v>235</v>
      </c>
      <c r="F54" s="12">
        <v>86</v>
      </c>
      <c r="G54" s="14">
        <f t="shared" si="2"/>
        <v>0.75806451612903225</v>
      </c>
      <c r="H54" s="12">
        <v>1462</v>
      </c>
      <c r="I54" s="12">
        <v>1160</v>
      </c>
      <c r="J54" s="12">
        <v>284</v>
      </c>
      <c r="K54" s="14">
        <f t="shared" si="3"/>
        <v>0.7934336525307798</v>
      </c>
      <c r="L54" s="32">
        <f t="shared" si="0"/>
        <v>0</v>
      </c>
      <c r="M54" s="12">
        <v>7601</v>
      </c>
      <c r="N54" s="12">
        <v>6356</v>
      </c>
      <c r="O54" s="12">
        <v>997</v>
      </c>
      <c r="P54" s="14">
        <f t="shared" si="4"/>
        <v>0.83620576239968425</v>
      </c>
      <c r="Q54" s="12">
        <v>389</v>
      </c>
      <c r="R54" s="12">
        <v>239</v>
      </c>
      <c r="S54" s="12">
        <v>133</v>
      </c>
      <c r="T54" s="14">
        <f t="shared" si="5"/>
        <v>0.61439588688946012</v>
      </c>
      <c r="U54" s="12">
        <v>105</v>
      </c>
      <c r="V54" s="12">
        <v>90</v>
      </c>
      <c r="W54" s="12">
        <v>11</v>
      </c>
      <c r="X54" s="14">
        <f t="shared" si="6"/>
        <v>0.8571428571428571</v>
      </c>
      <c r="Y54" s="12">
        <v>401</v>
      </c>
      <c r="Z54" s="12">
        <v>290</v>
      </c>
      <c r="AA54" s="12">
        <v>111</v>
      </c>
      <c r="AB54" s="14">
        <f t="shared" si="7"/>
        <v>0.72319201995012472</v>
      </c>
      <c r="AC54" s="12">
        <v>296</v>
      </c>
      <c r="AD54" s="12">
        <v>241</v>
      </c>
      <c r="AE54" s="12">
        <v>60</v>
      </c>
      <c r="AF54" s="14">
        <f t="shared" si="8"/>
        <v>0.81418918918918914</v>
      </c>
      <c r="AG54" s="12">
        <v>199</v>
      </c>
      <c r="AH54" s="12">
        <v>162</v>
      </c>
      <c r="AI54" s="12">
        <v>42</v>
      </c>
      <c r="AJ54" s="14">
        <f t="shared" si="9"/>
        <v>0.81407035175879394</v>
      </c>
      <c r="AK54" s="33">
        <f t="shared" si="1"/>
        <v>0</v>
      </c>
      <c r="AL54" s="12">
        <v>1824</v>
      </c>
      <c r="AM54" s="12">
        <v>1339</v>
      </c>
      <c r="AN54" s="12">
        <v>456</v>
      </c>
      <c r="AO54" s="14">
        <f t="shared" si="10"/>
        <v>0.73410087719298245</v>
      </c>
    </row>
    <row r="55" spans="3:41" x14ac:dyDescent="0.25">
      <c r="C55" s="10">
        <v>44612</v>
      </c>
      <c r="D55" s="12">
        <v>310</v>
      </c>
      <c r="E55" s="12">
        <v>224</v>
      </c>
      <c r="F55" s="12">
        <v>96</v>
      </c>
      <c r="G55" s="14">
        <f t="shared" si="2"/>
        <v>0.72258064516129028</v>
      </c>
      <c r="H55" s="12">
        <v>1462</v>
      </c>
      <c r="I55" s="12">
        <v>1068</v>
      </c>
      <c r="J55" s="12">
        <v>375</v>
      </c>
      <c r="K55" s="14">
        <f t="shared" si="3"/>
        <v>0.73050615595075241</v>
      </c>
      <c r="L55" s="32">
        <f t="shared" si="0"/>
        <v>0</v>
      </c>
      <c r="M55" s="12">
        <v>7601</v>
      </c>
      <c r="N55" s="12">
        <v>6371</v>
      </c>
      <c r="O55" s="12">
        <v>981</v>
      </c>
      <c r="P55" s="14">
        <f t="shared" si="4"/>
        <v>0.83817918694908566</v>
      </c>
      <c r="Q55" s="12">
        <v>389</v>
      </c>
      <c r="R55" s="12">
        <v>254</v>
      </c>
      <c r="S55" s="12">
        <v>111</v>
      </c>
      <c r="T55" s="14">
        <f t="shared" si="5"/>
        <v>0.65295629820051415</v>
      </c>
      <c r="U55" s="12">
        <v>105</v>
      </c>
      <c r="V55" s="12">
        <v>83</v>
      </c>
      <c r="W55" s="12">
        <v>19</v>
      </c>
      <c r="X55" s="14">
        <f t="shared" si="6"/>
        <v>0.79047619047619044</v>
      </c>
      <c r="Y55" s="12">
        <v>401</v>
      </c>
      <c r="Z55" s="12">
        <v>293</v>
      </c>
      <c r="AA55" s="12">
        <v>110</v>
      </c>
      <c r="AB55" s="14">
        <f t="shared" si="7"/>
        <v>0.73067331670822944</v>
      </c>
      <c r="AC55" s="12">
        <v>296</v>
      </c>
      <c r="AD55" s="12">
        <v>245</v>
      </c>
      <c r="AE55" s="12">
        <v>60</v>
      </c>
      <c r="AF55" s="14">
        <f t="shared" si="8"/>
        <v>0.82770270270270274</v>
      </c>
      <c r="AG55" s="12">
        <v>199</v>
      </c>
      <c r="AH55" s="12">
        <v>170</v>
      </c>
      <c r="AI55" s="12">
        <v>33</v>
      </c>
      <c r="AJ55" s="14">
        <f t="shared" si="9"/>
        <v>0.85427135678391963</v>
      </c>
      <c r="AK55" s="33">
        <f t="shared" si="1"/>
        <v>0</v>
      </c>
      <c r="AL55" s="12">
        <v>1824</v>
      </c>
      <c r="AM55" s="12">
        <v>1344</v>
      </c>
      <c r="AN55" s="12">
        <v>451</v>
      </c>
      <c r="AO55" s="14">
        <f t="shared" si="10"/>
        <v>0.73684210526315785</v>
      </c>
    </row>
    <row r="56" spans="3:41" x14ac:dyDescent="0.25">
      <c r="C56" s="10">
        <v>44613</v>
      </c>
      <c r="D56" s="12">
        <v>310</v>
      </c>
      <c r="E56" s="12">
        <v>232</v>
      </c>
      <c r="F56" s="12">
        <v>88</v>
      </c>
      <c r="G56" s="14">
        <f t="shared" si="2"/>
        <v>0.74838709677419357</v>
      </c>
      <c r="H56" s="12">
        <v>1462</v>
      </c>
      <c r="I56" s="12">
        <v>1197</v>
      </c>
      <c r="J56" s="12">
        <v>254</v>
      </c>
      <c r="K56" s="14">
        <f t="shared" si="3"/>
        <v>0.81874145006839949</v>
      </c>
      <c r="L56" s="32">
        <f t="shared" si="0"/>
        <v>0</v>
      </c>
      <c r="M56" s="12">
        <v>7601</v>
      </c>
      <c r="N56" s="12">
        <v>6375</v>
      </c>
      <c r="O56" s="12">
        <v>961</v>
      </c>
      <c r="P56" s="14">
        <f t="shared" si="4"/>
        <v>0.83870543349559268</v>
      </c>
      <c r="Q56" s="12">
        <v>389</v>
      </c>
      <c r="R56" s="12">
        <v>231</v>
      </c>
      <c r="S56" s="12">
        <v>142</v>
      </c>
      <c r="T56" s="14">
        <f t="shared" si="5"/>
        <v>0.59383033419023135</v>
      </c>
      <c r="U56" s="12">
        <v>105</v>
      </c>
      <c r="V56" s="12">
        <v>84</v>
      </c>
      <c r="W56" s="12">
        <v>14</v>
      </c>
      <c r="X56" s="14">
        <f t="shared" si="6"/>
        <v>0.8</v>
      </c>
      <c r="Y56" s="12">
        <v>401</v>
      </c>
      <c r="Z56" s="12">
        <v>279</v>
      </c>
      <c r="AA56" s="12">
        <v>118</v>
      </c>
      <c r="AB56" s="14">
        <f t="shared" si="7"/>
        <v>0.69576059850374061</v>
      </c>
      <c r="AC56" s="12">
        <v>296</v>
      </c>
      <c r="AD56" s="12">
        <v>233</v>
      </c>
      <c r="AE56" s="12">
        <v>70</v>
      </c>
      <c r="AF56" s="14">
        <f t="shared" si="8"/>
        <v>0.78716216216216217</v>
      </c>
      <c r="AG56" s="12">
        <v>199</v>
      </c>
      <c r="AH56" s="12">
        <v>174</v>
      </c>
      <c r="AI56" s="12">
        <v>30</v>
      </c>
      <c r="AJ56" s="14">
        <f t="shared" si="9"/>
        <v>0.87437185929648242</v>
      </c>
      <c r="AK56" s="33">
        <f t="shared" si="1"/>
        <v>0</v>
      </c>
      <c r="AL56" s="12">
        <v>1824</v>
      </c>
      <c r="AM56" s="12">
        <v>1316</v>
      </c>
      <c r="AN56" s="12">
        <v>478</v>
      </c>
      <c r="AO56" s="14">
        <f t="shared" si="10"/>
        <v>0.72149122807017541</v>
      </c>
    </row>
    <row r="57" spans="3:41" x14ac:dyDescent="0.25">
      <c r="C57" s="10">
        <v>44614</v>
      </c>
      <c r="D57" s="12">
        <v>310</v>
      </c>
      <c r="E57" s="12">
        <v>217</v>
      </c>
      <c r="F57" s="12">
        <v>106</v>
      </c>
      <c r="G57" s="14">
        <f t="shared" si="2"/>
        <v>0.7</v>
      </c>
      <c r="H57" s="12">
        <v>1462</v>
      </c>
      <c r="I57" s="12">
        <v>1170</v>
      </c>
      <c r="J57" s="12">
        <v>283</v>
      </c>
      <c r="K57" s="14">
        <f t="shared" si="3"/>
        <v>0.80027359781121754</v>
      </c>
      <c r="L57" s="32">
        <f t="shared" si="0"/>
        <v>0</v>
      </c>
      <c r="M57" s="12">
        <v>7601</v>
      </c>
      <c r="N57" s="12">
        <v>6454</v>
      </c>
      <c r="O57" s="12">
        <v>910</v>
      </c>
      <c r="P57" s="14">
        <f t="shared" si="4"/>
        <v>0.84909880278910665</v>
      </c>
      <c r="Q57" s="12">
        <v>389</v>
      </c>
      <c r="R57" s="12">
        <v>252</v>
      </c>
      <c r="S57" s="12">
        <v>125</v>
      </c>
      <c r="T57" s="14">
        <f t="shared" si="5"/>
        <v>0.6478149100257069</v>
      </c>
      <c r="U57" s="12">
        <v>105</v>
      </c>
      <c r="V57" s="12">
        <v>91</v>
      </c>
      <c r="W57" s="12">
        <v>10</v>
      </c>
      <c r="X57" s="14">
        <f t="shared" si="6"/>
        <v>0.8666666666666667</v>
      </c>
      <c r="Y57" s="12">
        <v>401</v>
      </c>
      <c r="Z57" s="12">
        <v>289</v>
      </c>
      <c r="AA57" s="12">
        <v>109</v>
      </c>
      <c r="AB57" s="14">
        <f t="shared" si="7"/>
        <v>0.72069825436408974</v>
      </c>
      <c r="AC57" s="12">
        <v>296</v>
      </c>
      <c r="AD57" s="12">
        <v>233</v>
      </c>
      <c r="AE57" s="12">
        <v>69</v>
      </c>
      <c r="AF57" s="14">
        <f t="shared" si="8"/>
        <v>0.78716216216216217</v>
      </c>
      <c r="AG57" s="12">
        <v>199</v>
      </c>
      <c r="AH57" s="12">
        <v>172</v>
      </c>
      <c r="AI57" s="12">
        <v>32</v>
      </c>
      <c r="AJ57" s="14">
        <f t="shared" si="9"/>
        <v>0.86432160804020097</v>
      </c>
      <c r="AK57" s="33">
        <f t="shared" si="1"/>
        <v>7</v>
      </c>
      <c r="AL57" s="12">
        <v>1824</v>
      </c>
      <c r="AM57" s="12">
        <v>1313</v>
      </c>
      <c r="AN57" s="12">
        <v>476</v>
      </c>
      <c r="AO57" s="14">
        <f t="shared" si="10"/>
        <v>0.71984649122807021</v>
      </c>
    </row>
    <row r="58" spans="3:41" x14ac:dyDescent="0.25">
      <c r="C58" s="10">
        <v>44615</v>
      </c>
      <c r="D58" s="12">
        <v>310</v>
      </c>
      <c r="E58" s="12">
        <v>234</v>
      </c>
      <c r="F58" s="12">
        <v>89</v>
      </c>
      <c r="G58" s="14">
        <f t="shared" si="2"/>
        <v>0.75483870967741939</v>
      </c>
      <c r="H58" s="12">
        <v>1462</v>
      </c>
      <c r="I58" s="12">
        <v>1221</v>
      </c>
      <c r="J58" s="12">
        <v>232</v>
      </c>
      <c r="K58" s="14">
        <f t="shared" si="3"/>
        <v>0.83515731874145005</v>
      </c>
      <c r="L58" s="32">
        <f t="shared" si="0"/>
        <v>0</v>
      </c>
      <c r="M58" s="12">
        <v>7581</v>
      </c>
      <c r="N58" s="12">
        <v>6441</v>
      </c>
      <c r="O58" s="12">
        <v>905</v>
      </c>
      <c r="P58" s="14">
        <f t="shared" si="4"/>
        <v>0.84962406015037595</v>
      </c>
      <c r="Q58" s="12">
        <v>389</v>
      </c>
      <c r="R58" s="12">
        <v>252</v>
      </c>
      <c r="S58" s="12">
        <v>130</v>
      </c>
      <c r="T58" s="14">
        <f t="shared" si="5"/>
        <v>0.6478149100257069</v>
      </c>
      <c r="U58" s="12">
        <v>98</v>
      </c>
      <c r="V58" s="12">
        <v>84</v>
      </c>
      <c r="W58" s="12">
        <v>17</v>
      </c>
      <c r="X58" s="14">
        <f t="shared" si="6"/>
        <v>0.8571428571428571</v>
      </c>
      <c r="Y58" s="12">
        <v>401</v>
      </c>
      <c r="Z58" s="12">
        <v>299</v>
      </c>
      <c r="AA58" s="12">
        <v>102</v>
      </c>
      <c r="AB58" s="14">
        <f t="shared" si="7"/>
        <v>0.74563591022443887</v>
      </c>
      <c r="AC58" s="12">
        <v>296</v>
      </c>
      <c r="AD58" s="12">
        <v>223</v>
      </c>
      <c r="AE58" s="12">
        <v>73</v>
      </c>
      <c r="AF58" s="14">
        <f t="shared" si="8"/>
        <v>0.7533783783783784</v>
      </c>
      <c r="AG58" s="12">
        <v>206</v>
      </c>
      <c r="AH58" s="12">
        <v>148</v>
      </c>
      <c r="AI58" s="12">
        <v>56</v>
      </c>
      <c r="AJ58" s="14">
        <f t="shared" si="9"/>
        <v>0.71844660194174759</v>
      </c>
      <c r="AK58" s="33">
        <f t="shared" si="1"/>
        <v>0</v>
      </c>
      <c r="AL58" s="12">
        <v>1826</v>
      </c>
      <c r="AM58" s="12">
        <v>1314</v>
      </c>
      <c r="AN58" s="12">
        <v>469</v>
      </c>
      <c r="AO58" s="14">
        <f t="shared" si="10"/>
        <v>0.71960569550930997</v>
      </c>
    </row>
    <row r="59" spans="3:41" x14ac:dyDescent="0.25">
      <c r="C59" s="10">
        <v>44616</v>
      </c>
      <c r="D59" s="12">
        <v>310</v>
      </c>
      <c r="E59" s="12">
        <v>231</v>
      </c>
      <c r="F59" s="12">
        <v>92</v>
      </c>
      <c r="G59" s="14">
        <f t="shared" si="2"/>
        <v>0.74516129032258061</v>
      </c>
      <c r="H59" s="12">
        <v>1462</v>
      </c>
      <c r="I59" s="12">
        <v>1227</v>
      </c>
      <c r="J59" s="12">
        <v>229</v>
      </c>
      <c r="K59" s="14">
        <f t="shared" si="3"/>
        <v>0.83926128590971272</v>
      </c>
      <c r="L59" s="32">
        <f t="shared" si="0"/>
        <v>0</v>
      </c>
      <c r="M59" s="12">
        <v>7585</v>
      </c>
      <c r="N59" s="12">
        <v>6433</v>
      </c>
      <c r="O59" s="12">
        <v>912</v>
      </c>
      <c r="P59" s="14">
        <f t="shared" si="4"/>
        <v>0.8481212920237311</v>
      </c>
      <c r="Q59" s="12">
        <v>389</v>
      </c>
      <c r="R59" s="12">
        <v>258</v>
      </c>
      <c r="S59" s="12">
        <v>121</v>
      </c>
      <c r="T59" s="14">
        <f t="shared" si="5"/>
        <v>0.66323907455012854</v>
      </c>
      <c r="U59" s="12">
        <v>98</v>
      </c>
      <c r="V59" s="12">
        <v>78</v>
      </c>
      <c r="W59" s="12">
        <v>16</v>
      </c>
      <c r="X59" s="14">
        <f t="shared" si="6"/>
        <v>0.79591836734693877</v>
      </c>
      <c r="Y59" s="12">
        <v>401</v>
      </c>
      <c r="Z59" s="12">
        <v>301</v>
      </c>
      <c r="AA59" s="12">
        <v>100</v>
      </c>
      <c r="AB59" s="14">
        <f t="shared" si="7"/>
        <v>0.75062344139650872</v>
      </c>
      <c r="AC59" s="12">
        <v>296</v>
      </c>
      <c r="AD59" s="12">
        <v>229</v>
      </c>
      <c r="AE59" s="12">
        <v>70</v>
      </c>
      <c r="AF59" s="14">
        <f t="shared" si="8"/>
        <v>0.77364864864864868</v>
      </c>
      <c r="AG59" s="12">
        <v>206</v>
      </c>
      <c r="AH59" s="12">
        <v>173</v>
      </c>
      <c r="AI59" s="12">
        <v>38</v>
      </c>
      <c r="AJ59" s="14">
        <f t="shared" si="9"/>
        <v>0.83980582524271841</v>
      </c>
      <c r="AK59" s="33">
        <f t="shared" si="1"/>
        <v>0</v>
      </c>
      <c r="AL59" s="12">
        <v>1821</v>
      </c>
      <c r="AM59" s="12">
        <v>1282</v>
      </c>
      <c r="AN59" s="12">
        <v>501</v>
      </c>
      <c r="AO59" s="14">
        <f t="shared" si="10"/>
        <v>0.70400878638110931</v>
      </c>
    </row>
    <row r="60" spans="3:41" x14ac:dyDescent="0.25">
      <c r="C60" s="10">
        <v>44617</v>
      </c>
      <c r="D60" s="12">
        <v>310</v>
      </c>
      <c r="E60" s="12">
        <v>250</v>
      </c>
      <c r="F60" s="12">
        <v>73</v>
      </c>
      <c r="G60" s="14">
        <f t="shared" si="2"/>
        <v>0.80645161290322576</v>
      </c>
      <c r="H60" s="12">
        <v>1462</v>
      </c>
      <c r="I60" s="12">
        <v>1225</v>
      </c>
      <c r="J60" s="12">
        <v>189</v>
      </c>
      <c r="K60" s="14">
        <f t="shared" si="3"/>
        <v>0.83789329685362512</v>
      </c>
      <c r="L60" s="32">
        <f t="shared" si="0"/>
        <v>0</v>
      </c>
      <c r="M60" s="12">
        <v>7585</v>
      </c>
      <c r="N60" s="12">
        <v>6400</v>
      </c>
      <c r="O60" s="12">
        <v>918</v>
      </c>
      <c r="P60" s="14">
        <f t="shared" si="4"/>
        <v>0.84377059986816083</v>
      </c>
      <c r="Q60" s="12">
        <v>389</v>
      </c>
      <c r="R60" s="12">
        <v>227</v>
      </c>
      <c r="S60" s="12">
        <v>151</v>
      </c>
      <c r="T60" s="14">
        <f t="shared" si="5"/>
        <v>0.58354755784061696</v>
      </c>
      <c r="U60" s="12">
        <v>98</v>
      </c>
      <c r="V60" s="12">
        <v>77</v>
      </c>
      <c r="W60" s="12">
        <v>22</v>
      </c>
      <c r="X60" s="14">
        <f t="shared" si="6"/>
        <v>0.7857142857142857</v>
      </c>
      <c r="Y60" s="12">
        <v>401</v>
      </c>
      <c r="Z60" s="12">
        <v>285</v>
      </c>
      <c r="AA60" s="12">
        <v>106</v>
      </c>
      <c r="AB60" s="14">
        <f t="shared" si="7"/>
        <v>0.71072319201995016</v>
      </c>
      <c r="AC60" s="12">
        <v>296</v>
      </c>
      <c r="AD60" s="12">
        <v>205</v>
      </c>
      <c r="AE60" s="12">
        <v>76</v>
      </c>
      <c r="AF60" s="14">
        <f t="shared" si="8"/>
        <v>0.69256756756756754</v>
      </c>
      <c r="AG60" s="12">
        <v>206</v>
      </c>
      <c r="AH60" s="12">
        <v>171</v>
      </c>
      <c r="AI60" s="12">
        <v>35</v>
      </c>
      <c r="AJ60" s="14">
        <f t="shared" si="9"/>
        <v>0.83009708737864074</v>
      </c>
      <c r="AK60" s="33">
        <f t="shared" si="1"/>
        <v>0</v>
      </c>
      <c r="AL60" s="12">
        <v>1821</v>
      </c>
      <c r="AM60" s="12">
        <v>1284</v>
      </c>
      <c r="AN60" s="12">
        <v>511</v>
      </c>
      <c r="AO60" s="14">
        <f t="shared" si="10"/>
        <v>0.7051070840197694</v>
      </c>
    </row>
    <row r="61" spans="3:41" x14ac:dyDescent="0.25">
      <c r="C61" s="10">
        <v>44618</v>
      </c>
      <c r="D61" s="12">
        <v>310</v>
      </c>
      <c r="E61" s="12">
        <v>248</v>
      </c>
      <c r="F61" s="12">
        <v>73</v>
      </c>
      <c r="G61" s="14">
        <f t="shared" si="2"/>
        <v>0.8</v>
      </c>
      <c r="H61" s="12">
        <v>1462</v>
      </c>
      <c r="I61" s="12">
        <v>1179</v>
      </c>
      <c r="J61" s="12">
        <v>271</v>
      </c>
      <c r="K61" s="14">
        <f t="shared" si="3"/>
        <v>0.80642954856361149</v>
      </c>
      <c r="L61" s="32">
        <f t="shared" si="0"/>
        <v>0</v>
      </c>
      <c r="M61" s="12">
        <v>7589</v>
      </c>
      <c r="N61" s="12">
        <v>6310</v>
      </c>
      <c r="O61" s="12">
        <v>1019</v>
      </c>
      <c r="P61" s="14">
        <f t="shared" si="4"/>
        <v>0.83146659638951115</v>
      </c>
      <c r="Q61" s="12">
        <v>389</v>
      </c>
      <c r="R61" s="12">
        <v>251</v>
      </c>
      <c r="S61" s="12">
        <v>141</v>
      </c>
      <c r="T61" s="14">
        <f t="shared" si="5"/>
        <v>0.64524421593830339</v>
      </c>
      <c r="U61" s="12">
        <v>98</v>
      </c>
      <c r="V61" s="12">
        <v>80</v>
      </c>
      <c r="W61" s="12">
        <v>19</v>
      </c>
      <c r="X61" s="14">
        <f t="shared" si="6"/>
        <v>0.81632653061224492</v>
      </c>
      <c r="Y61" s="12">
        <v>401</v>
      </c>
      <c r="Z61" s="12">
        <v>277</v>
      </c>
      <c r="AA61" s="12">
        <v>120</v>
      </c>
      <c r="AB61" s="14">
        <f t="shared" si="7"/>
        <v>0.69077306733167088</v>
      </c>
      <c r="AC61" s="12">
        <v>296</v>
      </c>
      <c r="AD61" s="12">
        <v>224</v>
      </c>
      <c r="AE61" s="12">
        <v>71</v>
      </c>
      <c r="AF61" s="14">
        <f t="shared" si="8"/>
        <v>0.7567567567567568</v>
      </c>
      <c r="AG61" s="12">
        <v>206</v>
      </c>
      <c r="AH61" s="12">
        <v>173</v>
      </c>
      <c r="AI61" s="12">
        <v>33</v>
      </c>
      <c r="AJ61" s="14">
        <f t="shared" si="9"/>
        <v>0.83980582524271841</v>
      </c>
      <c r="AK61" s="33">
        <f t="shared" si="1"/>
        <v>0</v>
      </c>
      <c r="AL61" s="12">
        <v>1821</v>
      </c>
      <c r="AM61" s="12">
        <v>1239</v>
      </c>
      <c r="AN61" s="12">
        <v>554</v>
      </c>
      <c r="AO61" s="14">
        <f t="shared" si="10"/>
        <v>0.68039538714991765</v>
      </c>
    </row>
    <row r="62" spans="3:41" x14ac:dyDescent="0.25">
      <c r="C62" s="10">
        <v>44619</v>
      </c>
      <c r="D62" s="12">
        <v>310</v>
      </c>
      <c r="E62" s="12">
        <v>259</v>
      </c>
      <c r="F62" s="12">
        <v>72</v>
      </c>
      <c r="G62" s="14">
        <f t="shared" si="2"/>
        <v>0.8354838709677419</v>
      </c>
      <c r="H62" s="12">
        <v>1462</v>
      </c>
      <c r="I62" s="12">
        <v>1200</v>
      </c>
      <c r="J62" s="12">
        <v>248</v>
      </c>
      <c r="K62" s="14">
        <f t="shared" si="3"/>
        <v>0.82079343365253077</v>
      </c>
      <c r="L62" s="32">
        <f t="shared" si="0"/>
        <v>0</v>
      </c>
      <c r="M62" s="12">
        <v>7589</v>
      </c>
      <c r="N62" s="12">
        <v>6279</v>
      </c>
      <c r="O62" s="12">
        <v>1038</v>
      </c>
      <c r="P62" s="14">
        <f t="shared" si="4"/>
        <v>0.82738173672420612</v>
      </c>
      <c r="Q62" s="12">
        <v>389</v>
      </c>
      <c r="R62" s="12">
        <v>239</v>
      </c>
      <c r="S62" s="12">
        <v>142</v>
      </c>
      <c r="T62" s="14">
        <f t="shared" si="5"/>
        <v>0.61439588688946012</v>
      </c>
      <c r="U62" s="12">
        <v>98</v>
      </c>
      <c r="V62" s="12">
        <v>79</v>
      </c>
      <c r="W62" s="12">
        <v>20</v>
      </c>
      <c r="X62" s="14">
        <f t="shared" si="6"/>
        <v>0.80612244897959184</v>
      </c>
      <c r="Y62" s="12">
        <v>401</v>
      </c>
      <c r="Z62" s="12">
        <v>296</v>
      </c>
      <c r="AA62" s="12">
        <v>101</v>
      </c>
      <c r="AB62" s="14">
        <f t="shared" si="7"/>
        <v>0.73815461346633415</v>
      </c>
      <c r="AC62" s="12">
        <v>296</v>
      </c>
      <c r="AD62" s="12">
        <v>228</v>
      </c>
      <c r="AE62" s="12">
        <v>67</v>
      </c>
      <c r="AF62" s="14">
        <f t="shared" si="8"/>
        <v>0.77027027027027029</v>
      </c>
      <c r="AG62" s="12">
        <v>206</v>
      </c>
      <c r="AH62" s="12">
        <v>174</v>
      </c>
      <c r="AI62" s="12">
        <v>32</v>
      </c>
      <c r="AJ62" s="14">
        <f t="shared" si="9"/>
        <v>0.84466019417475724</v>
      </c>
      <c r="AK62" s="33">
        <f t="shared" si="1"/>
        <v>0</v>
      </c>
      <c r="AL62" s="12">
        <v>1821</v>
      </c>
      <c r="AM62" s="12">
        <v>1264</v>
      </c>
      <c r="AN62" s="12">
        <v>534</v>
      </c>
      <c r="AO62" s="14">
        <f t="shared" si="10"/>
        <v>0.69412410763316856</v>
      </c>
    </row>
    <row r="63" spans="3:41" x14ac:dyDescent="0.25">
      <c r="C63" s="10">
        <v>44620</v>
      </c>
      <c r="D63" s="12">
        <v>310</v>
      </c>
      <c r="E63" s="12">
        <v>237</v>
      </c>
      <c r="F63" s="12">
        <v>90</v>
      </c>
      <c r="G63" s="14">
        <f t="shared" si="2"/>
        <v>0.76451612903225807</v>
      </c>
      <c r="H63" s="12">
        <v>1462</v>
      </c>
      <c r="I63" s="12">
        <v>1184</v>
      </c>
      <c r="J63" s="12">
        <v>277</v>
      </c>
      <c r="K63" s="14">
        <f t="shared" si="3"/>
        <v>0.80984952120383036</v>
      </c>
      <c r="L63" s="32">
        <f t="shared" si="0"/>
        <v>0</v>
      </c>
      <c r="M63" s="12">
        <v>7589</v>
      </c>
      <c r="N63" s="12">
        <v>6253</v>
      </c>
      <c r="O63" s="12">
        <v>1109</v>
      </c>
      <c r="P63" s="14">
        <f t="shared" si="4"/>
        <v>0.82395572539201478</v>
      </c>
      <c r="Q63" s="12">
        <v>389</v>
      </c>
      <c r="R63" s="12">
        <v>213</v>
      </c>
      <c r="S63" s="12">
        <v>154</v>
      </c>
      <c r="T63" s="14">
        <f t="shared" si="5"/>
        <v>0.54755784061696655</v>
      </c>
      <c r="U63" s="12">
        <v>98</v>
      </c>
      <c r="V63" s="12">
        <v>80</v>
      </c>
      <c r="W63" s="12">
        <v>19</v>
      </c>
      <c r="X63" s="14">
        <f t="shared" si="6"/>
        <v>0.81632653061224492</v>
      </c>
      <c r="Y63" s="12">
        <v>401</v>
      </c>
      <c r="Z63" s="12">
        <v>283</v>
      </c>
      <c r="AA63" s="12">
        <v>107</v>
      </c>
      <c r="AB63" s="14">
        <f t="shared" si="7"/>
        <v>0.70573566084788031</v>
      </c>
      <c r="AC63" s="12">
        <v>296</v>
      </c>
      <c r="AD63" s="12">
        <v>233</v>
      </c>
      <c r="AE63" s="12">
        <v>65</v>
      </c>
      <c r="AF63" s="14">
        <f t="shared" si="8"/>
        <v>0.78716216216216217</v>
      </c>
      <c r="AG63" s="12">
        <v>206</v>
      </c>
      <c r="AH63" s="12">
        <v>176</v>
      </c>
      <c r="AI63" s="12">
        <v>30</v>
      </c>
      <c r="AJ63" s="14">
        <f t="shared" si="9"/>
        <v>0.85436893203883491</v>
      </c>
      <c r="AK63" s="33">
        <f t="shared" si="1"/>
        <v>0</v>
      </c>
      <c r="AL63" s="12">
        <v>1815</v>
      </c>
      <c r="AM63" s="12">
        <v>1235</v>
      </c>
      <c r="AN63" s="12">
        <v>557</v>
      </c>
      <c r="AO63" s="14">
        <f t="shared" si="10"/>
        <v>0.68044077134986225</v>
      </c>
    </row>
    <row r="64" spans="3:41" x14ac:dyDescent="0.25">
      <c r="C64" s="10">
        <v>44621</v>
      </c>
      <c r="D64" s="12">
        <v>310</v>
      </c>
      <c r="E64" s="12">
        <v>225</v>
      </c>
      <c r="F64" s="12">
        <v>100</v>
      </c>
      <c r="G64" s="14">
        <f t="shared" si="2"/>
        <v>0.72580645161290325</v>
      </c>
      <c r="H64" s="12">
        <v>1462</v>
      </c>
      <c r="I64" s="12">
        <v>1231</v>
      </c>
      <c r="J64" s="12">
        <v>224</v>
      </c>
      <c r="K64" s="14">
        <f t="shared" si="3"/>
        <v>0.84199726402188779</v>
      </c>
      <c r="L64" s="32">
        <f t="shared" si="0"/>
        <v>0</v>
      </c>
      <c r="M64" s="12">
        <v>7589</v>
      </c>
      <c r="N64" s="12">
        <v>6376</v>
      </c>
      <c r="O64" s="12">
        <v>940</v>
      </c>
      <c r="P64" s="14">
        <f t="shared" si="4"/>
        <v>0.84016339438661225</v>
      </c>
      <c r="Q64" s="12">
        <v>389</v>
      </c>
      <c r="R64" s="12">
        <v>232</v>
      </c>
      <c r="S64" s="12">
        <v>134</v>
      </c>
      <c r="T64" s="14">
        <f t="shared" si="5"/>
        <v>0.59640102827763497</v>
      </c>
      <c r="U64" s="12">
        <v>98</v>
      </c>
      <c r="V64" s="12">
        <v>78</v>
      </c>
      <c r="W64" s="12">
        <v>21</v>
      </c>
      <c r="X64" s="14">
        <f t="shared" si="6"/>
        <v>0.79591836734693877</v>
      </c>
      <c r="Y64" s="12">
        <v>401</v>
      </c>
      <c r="Z64" s="12">
        <v>302</v>
      </c>
      <c r="AA64" s="12">
        <v>94</v>
      </c>
      <c r="AB64" s="14">
        <f t="shared" si="7"/>
        <v>0.75311720698254359</v>
      </c>
      <c r="AC64" s="12">
        <v>296</v>
      </c>
      <c r="AD64" s="12">
        <v>229</v>
      </c>
      <c r="AE64" s="12">
        <v>65</v>
      </c>
      <c r="AF64" s="14">
        <f t="shared" si="8"/>
        <v>0.77364864864864868</v>
      </c>
      <c r="AG64" s="12">
        <v>206</v>
      </c>
      <c r="AH64" s="12">
        <v>180</v>
      </c>
      <c r="AI64" s="12">
        <v>26</v>
      </c>
      <c r="AJ64" s="14">
        <f t="shared" si="9"/>
        <v>0.87378640776699024</v>
      </c>
      <c r="AK64" s="33">
        <f t="shared" si="1"/>
        <v>0</v>
      </c>
      <c r="AL64" s="12">
        <v>1824</v>
      </c>
      <c r="AM64" s="12">
        <v>1245</v>
      </c>
      <c r="AN64" s="12">
        <v>539</v>
      </c>
      <c r="AO64" s="14">
        <f t="shared" si="10"/>
        <v>0.68256578947368418</v>
      </c>
    </row>
    <row r="65" spans="3:41" x14ac:dyDescent="0.25">
      <c r="C65" s="10">
        <v>44622</v>
      </c>
      <c r="D65" s="12">
        <v>310</v>
      </c>
      <c r="E65" s="12">
        <v>222</v>
      </c>
      <c r="F65" s="12">
        <v>105</v>
      </c>
      <c r="G65" s="14">
        <f t="shared" si="2"/>
        <v>0.71612903225806457</v>
      </c>
      <c r="H65" s="12">
        <v>1462</v>
      </c>
      <c r="I65" s="12">
        <v>1213</v>
      </c>
      <c r="J65" s="12">
        <v>246</v>
      </c>
      <c r="K65" s="14">
        <f t="shared" si="3"/>
        <v>0.8296853625170999</v>
      </c>
      <c r="L65" s="32">
        <f t="shared" si="0"/>
        <v>0</v>
      </c>
      <c r="M65" s="12">
        <v>7589</v>
      </c>
      <c r="N65" s="12">
        <v>6362</v>
      </c>
      <c r="O65" s="12">
        <v>951</v>
      </c>
      <c r="P65" s="14">
        <f t="shared" si="4"/>
        <v>0.83831861905389382</v>
      </c>
      <c r="Q65" s="12">
        <v>389</v>
      </c>
      <c r="R65" s="12">
        <v>234</v>
      </c>
      <c r="S65" s="12">
        <v>130</v>
      </c>
      <c r="T65" s="14">
        <f t="shared" si="5"/>
        <v>0.60154241645244211</v>
      </c>
      <c r="U65" s="12">
        <v>98</v>
      </c>
      <c r="V65" s="12">
        <v>79</v>
      </c>
      <c r="W65" s="12">
        <v>18</v>
      </c>
      <c r="X65" s="14">
        <f t="shared" si="6"/>
        <v>0.80612244897959184</v>
      </c>
      <c r="Y65" s="12">
        <v>401</v>
      </c>
      <c r="Z65" s="12">
        <v>295</v>
      </c>
      <c r="AA65" s="12">
        <v>102</v>
      </c>
      <c r="AB65" s="14">
        <f t="shared" si="7"/>
        <v>0.73566084788029928</v>
      </c>
      <c r="AC65" s="12">
        <v>296</v>
      </c>
      <c r="AD65" s="12">
        <v>240</v>
      </c>
      <c r="AE65" s="12">
        <v>64</v>
      </c>
      <c r="AF65" s="14">
        <f t="shared" si="8"/>
        <v>0.81081081081081086</v>
      </c>
      <c r="AG65" s="12">
        <v>206</v>
      </c>
      <c r="AH65" s="12">
        <v>180</v>
      </c>
      <c r="AI65" s="12">
        <v>28</v>
      </c>
      <c r="AJ65" s="14">
        <f t="shared" si="9"/>
        <v>0.87378640776699024</v>
      </c>
      <c r="AK65" s="33">
        <f t="shared" si="1"/>
        <v>1</v>
      </c>
      <c r="AL65" s="12">
        <v>1827</v>
      </c>
      <c r="AM65" s="12">
        <v>1258</v>
      </c>
      <c r="AN65" s="12">
        <v>531</v>
      </c>
      <c r="AO65" s="14">
        <f t="shared" si="10"/>
        <v>0.68856048166392991</v>
      </c>
    </row>
    <row r="66" spans="3:41" x14ac:dyDescent="0.25">
      <c r="C66" s="10">
        <v>44623</v>
      </c>
      <c r="D66" s="12">
        <v>310</v>
      </c>
      <c r="E66" s="12">
        <v>220</v>
      </c>
      <c r="F66" s="12">
        <v>108</v>
      </c>
      <c r="G66" s="14">
        <f t="shared" si="2"/>
        <v>0.70967741935483875</v>
      </c>
      <c r="H66" s="12">
        <v>1462</v>
      </c>
      <c r="I66" s="12">
        <v>1227</v>
      </c>
      <c r="J66" s="12">
        <v>223</v>
      </c>
      <c r="K66" s="14">
        <f t="shared" si="3"/>
        <v>0.83926128590971272</v>
      </c>
      <c r="L66" s="32">
        <f t="shared" si="0"/>
        <v>0</v>
      </c>
      <c r="M66" s="12">
        <v>7589</v>
      </c>
      <c r="N66" s="12">
        <v>6437</v>
      </c>
      <c r="O66" s="12">
        <v>856</v>
      </c>
      <c r="P66" s="14">
        <f t="shared" si="4"/>
        <v>0.84820134405059955</v>
      </c>
      <c r="Q66" s="12">
        <v>389</v>
      </c>
      <c r="R66" s="12">
        <v>224</v>
      </c>
      <c r="S66" s="12">
        <v>139</v>
      </c>
      <c r="T66" s="14">
        <f t="shared" si="5"/>
        <v>0.5758354755784062</v>
      </c>
      <c r="U66" s="12">
        <v>98</v>
      </c>
      <c r="V66" s="12">
        <v>86</v>
      </c>
      <c r="W66" s="12">
        <v>13</v>
      </c>
      <c r="X66" s="14">
        <f t="shared" si="6"/>
        <v>0.87755102040816324</v>
      </c>
      <c r="Y66" s="12">
        <v>401</v>
      </c>
      <c r="Z66" s="12">
        <v>287</v>
      </c>
      <c r="AA66" s="12">
        <v>110</v>
      </c>
      <c r="AB66" s="14">
        <f t="shared" si="7"/>
        <v>0.71571072319202</v>
      </c>
      <c r="AC66" s="12">
        <v>296</v>
      </c>
      <c r="AD66" s="12">
        <v>221</v>
      </c>
      <c r="AE66" s="12">
        <v>78</v>
      </c>
      <c r="AF66" s="14">
        <f t="shared" si="8"/>
        <v>0.7466216216216216</v>
      </c>
      <c r="AG66" s="12">
        <v>207</v>
      </c>
      <c r="AH66" s="12">
        <v>182</v>
      </c>
      <c r="AI66" s="12">
        <v>24</v>
      </c>
      <c r="AJ66" s="14">
        <f t="shared" si="9"/>
        <v>0.87922705314009664</v>
      </c>
      <c r="AK66" s="33">
        <f t="shared" si="1"/>
        <v>0</v>
      </c>
      <c r="AL66" s="12">
        <v>1813</v>
      </c>
      <c r="AM66" s="12">
        <v>1253</v>
      </c>
      <c r="AN66" s="12">
        <v>536</v>
      </c>
      <c r="AO66" s="14">
        <f t="shared" si="10"/>
        <v>0.69111969111969107</v>
      </c>
    </row>
    <row r="67" spans="3:41" x14ac:dyDescent="0.25">
      <c r="C67" s="10">
        <v>44624</v>
      </c>
      <c r="D67" s="12">
        <v>310</v>
      </c>
      <c r="E67" s="12">
        <v>209</v>
      </c>
      <c r="F67" s="12">
        <v>115</v>
      </c>
      <c r="G67" s="14">
        <f t="shared" si="2"/>
        <v>0.67419354838709677</v>
      </c>
      <c r="H67" s="12">
        <v>1462</v>
      </c>
      <c r="I67" s="12">
        <v>1233</v>
      </c>
      <c r="J67" s="12">
        <v>224</v>
      </c>
      <c r="K67" s="14">
        <f t="shared" si="3"/>
        <v>0.84336525307797539</v>
      </c>
      <c r="L67" s="32">
        <f t="shared" si="0"/>
        <v>0</v>
      </c>
      <c r="M67" s="12">
        <v>7589</v>
      </c>
      <c r="N67" s="12">
        <v>6372</v>
      </c>
      <c r="O67" s="12">
        <v>925</v>
      </c>
      <c r="P67" s="14">
        <f t="shared" si="4"/>
        <v>0.83963631572012121</v>
      </c>
      <c r="Q67" s="12">
        <v>389</v>
      </c>
      <c r="R67" s="12">
        <v>238</v>
      </c>
      <c r="S67" s="12">
        <v>128</v>
      </c>
      <c r="T67" s="14">
        <f t="shared" si="5"/>
        <v>0.61182519280205661</v>
      </c>
      <c r="U67" s="12">
        <v>98</v>
      </c>
      <c r="V67" s="12">
        <v>83</v>
      </c>
      <c r="W67" s="12">
        <v>16</v>
      </c>
      <c r="X67" s="14">
        <f t="shared" si="6"/>
        <v>0.84693877551020413</v>
      </c>
      <c r="Y67" s="12">
        <v>401</v>
      </c>
      <c r="Z67" s="12">
        <v>298</v>
      </c>
      <c r="AA67" s="12">
        <v>99</v>
      </c>
      <c r="AB67" s="14">
        <f t="shared" si="7"/>
        <v>0.743142144638404</v>
      </c>
      <c r="AC67" s="12">
        <v>296</v>
      </c>
      <c r="AD67" s="12">
        <v>237</v>
      </c>
      <c r="AE67" s="12">
        <v>70</v>
      </c>
      <c r="AF67" s="14">
        <f t="shared" si="8"/>
        <v>0.80067567567567566</v>
      </c>
      <c r="AG67" s="12">
        <v>207</v>
      </c>
      <c r="AH67" s="12">
        <v>183</v>
      </c>
      <c r="AI67" s="12">
        <v>23</v>
      </c>
      <c r="AJ67" s="14">
        <f t="shared" si="9"/>
        <v>0.88405797101449279</v>
      </c>
      <c r="AK67" s="33">
        <f t="shared" si="1"/>
        <v>0</v>
      </c>
      <c r="AL67" s="12">
        <v>1807</v>
      </c>
      <c r="AM67" s="12">
        <v>1268</v>
      </c>
      <c r="AN67" s="12">
        <v>518</v>
      </c>
      <c r="AO67" s="14">
        <f t="shared" si="10"/>
        <v>0.701715550636414</v>
      </c>
    </row>
    <row r="68" spans="3:41" x14ac:dyDescent="0.25">
      <c r="C68" s="10">
        <v>44625</v>
      </c>
      <c r="D68" s="12">
        <v>310</v>
      </c>
      <c r="E68" s="12">
        <v>222</v>
      </c>
      <c r="F68" s="12">
        <v>107</v>
      </c>
      <c r="G68" s="14">
        <f t="shared" si="2"/>
        <v>0.71612903225806457</v>
      </c>
      <c r="H68" s="12">
        <v>1462</v>
      </c>
      <c r="I68" s="12">
        <v>1221</v>
      </c>
      <c r="J68" s="12">
        <v>225</v>
      </c>
      <c r="K68" s="14">
        <f t="shared" si="3"/>
        <v>0.83515731874145005</v>
      </c>
      <c r="L68" s="32">
        <f t="shared" si="0"/>
        <v>0</v>
      </c>
      <c r="M68" s="12">
        <v>7589</v>
      </c>
      <c r="N68" s="12">
        <v>6317</v>
      </c>
      <c r="O68" s="12">
        <v>988</v>
      </c>
      <c r="P68" s="14">
        <f t="shared" si="4"/>
        <v>0.83238898405587036</v>
      </c>
      <c r="Q68" s="12">
        <v>389</v>
      </c>
      <c r="R68" s="12">
        <v>234</v>
      </c>
      <c r="S68" s="12">
        <v>141</v>
      </c>
      <c r="T68" s="14">
        <f t="shared" si="5"/>
        <v>0.60154241645244211</v>
      </c>
      <c r="U68" s="12">
        <v>98</v>
      </c>
      <c r="V68" s="12">
        <v>86</v>
      </c>
      <c r="W68" s="12">
        <v>13</v>
      </c>
      <c r="X68" s="14">
        <f t="shared" si="6"/>
        <v>0.87755102040816324</v>
      </c>
      <c r="Y68" s="12">
        <v>401</v>
      </c>
      <c r="Z68" s="12">
        <v>272</v>
      </c>
      <c r="AA68" s="12">
        <v>122</v>
      </c>
      <c r="AB68" s="14">
        <f t="shared" si="7"/>
        <v>0.67830423940149631</v>
      </c>
      <c r="AC68" s="12">
        <v>296</v>
      </c>
      <c r="AD68" s="12">
        <v>231</v>
      </c>
      <c r="AE68" s="12">
        <v>73</v>
      </c>
      <c r="AF68" s="14">
        <f t="shared" si="8"/>
        <v>0.78040540540540537</v>
      </c>
      <c r="AG68" s="12">
        <v>207</v>
      </c>
      <c r="AH68" s="12">
        <v>175</v>
      </c>
      <c r="AI68" s="12">
        <v>31</v>
      </c>
      <c r="AJ68" s="14">
        <f t="shared" si="9"/>
        <v>0.84541062801932365</v>
      </c>
      <c r="AK68" s="33">
        <f t="shared" si="1"/>
        <v>0</v>
      </c>
      <c r="AL68" s="12">
        <v>1807</v>
      </c>
      <c r="AM68" s="12">
        <v>1255</v>
      </c>
      <c r="AN68" s="12">
        <v>511</v>
      </c>
      <c r="AO68" s="14">
        <f t="shared" si="10"/>
        <v>0.69452130603209739</v>
      </c>
    </row>
    <row r="69" spans="3:41" x14ac:dyDescent="0.25">
      <c r="C69" s="10">
        <v>44626</v>
      </c>
      <c r="D69" s="12">
        <v>310</v>
      </c>
      <c r="E69" s="12">
        <v>198</v>
      </c>
      <c r="F69" s="12">
        <v>125</v>
      </c>
      <c r="G69" s="14">
        <f t="shared" si="2"/>
        <v>0.6387096774193548</v>
      </c>
      <c r="H69" s="12">
        <v>1462</v>
      </c>
      <c r="I69" s="12">
        <v>1173</v>
      </c>
      <c r="J69" s="12">
        <v>282</v>
      </c>
      <c r="K69" s="14">
        <f t="shared" si="3"/>
        <v>0.80232558139534882</v>
      </c>
      <c r="L69" s="32">
        <f t="shared" si="0"/>
        <v>0</v>
      </c>
      <c r="M69" s="12">
        <v>7589</v>
      </c>
      <c r="N69" s="12">
        <v>6303</v>
      </c>
      <c r="O69" s="12">
        <v>995</v>
      </c>
      <c r="P69" s="14">
        <f t="shared" si="4"/>
        <v>0.83054420872315193</v>
      </c>
      <c r="Q69" s="12">
        <v>389</v>
      </c>
      <c r="R69" s="12">
        <v>246</v>
      </c>
      <c r="S69" s="12">
        <v>130</v>
      </c>
      <c r="T69" s="14">
        <f t="shared" si="5"/>
        <v>0.63239074550128538</v>
      </c>
      <c r="U69" s="12">
        <v>98</v>
      </c>
      <c r="V69" s="12">
        <v>75</v>
      </c>
      <c r="W69" s="12">
        <v>20</v>
      </c>
      <c r="X69" s="14">
        <f t="shared" si="6"/>
        <v>0.76530612244897955</v>
      </c>
      <c r="Y69" s="12">
        <v>401</v>
      </c>
      <c r="Z69" s="12">
        <v>277</v>
      </c>
      <c r="AA69" s="12">
        <v>113</v>
      </c>
      <c r="AB69" s="14">
        <f t="shared" si="7"/>
        <v>0.69077306733167088</v>
      </c>
      <c r="AC69" s="12">
        <v>296</v>
      </c>
      <c r="AD69" s="12">
        <v>240</v>
      </c>
      <c r="AE69" s="12">
        <v>70</v>
      </c>
      <c r="AF69" s="14">
        <f t="shared" si="8"/>
        <v>0.81081081081081086</v>
      </c>
      <c r="AG69" s="12">
        <v>207</v>
      </c>
      <c r="AH69" s="12">
        <v>176</v>
      </c>
      <c r="AI69" s="12">
        <v>34</v>
      </c>
      <c r="AJ69" s="14">
        <f t="shared" si="9"/>
        <v>0.85024154589371981</v>
      </c>
      <c r="AK69" s="33">
        <f t="shared" si="1"/>
        <v>0</v>
      </c>
      <c r="AL69" s="12">
        <v>1807</v>
      </c>
      <c r="AM69" s="12">
        <v>1264</v>
      </c>
      <c r="AN69" s="12">
        <v>525</v>
      </c>
      <c r="AO69" s="14">
        <f t="shared" si="10"/>
        <v>0.6995019369120089</v>
      </c>
    </row>
    <row r="70" spans="3:41" x14ac:dyDescent="0.25">
      <c r="C70" s="10">
        <v>44627</v>
      </c>
      <c r="D70" s="12">
        <v>310</v>
      </c>
      <c r="E70" s="12">
        <v>233</v>
      </c>
      <c r="F70" s="12">
        <v>83</v>
      </c>
      <c r="G70" s="14">
        <f t="shared" si="2"/>
        <v>0.75161290322580643</v>
      </c>
      <c r="H70" s="12">
        <v>1462</v>
      </c>
      <c r="I70" s="12">
        <v>1211</v>
      </c>
      <c r="J70" s="12">
        <v>243</v>
      </c>
      <c r="K70" s="14">
        <f t="shared" si="3"/>
        <v>0.82831737346101231</v>
      </c>
      <c r="L70" s="32">
        <f t="shared" ref="L70:L133" si="11">H71-H70</f>
        <v>0</v>
      </c>
      <c r="M70" s="12">
        <v>7589</v>
      </c>
      <c r="N70" s="12">
        <v>6346</v>
      </c>
      <c r="O70" s="12">
        <v>958</v>
      </c>
      <c r="P70" s="14">
        <f t="shared" si="4"/>
        <v>0.83621030438792987</v>
      </c>
      <c r="Q70" s="12">
        <v>389</v>
      </c>
      <c r="R70" s="12">
        <v>223</v>
      </c>
      <c r="S70" s="12">
        <v>138</v>
      </c>
      <c r="T70" s="14">
        <f t="shared" si="5"/>
        <v>0.57326478149100257</v>
      </c>
      <c r="U70" s="12">
        <v>98</v>
      </c>
      <c r="V70" s="12">
        <v>81</v>
      </c>
      <c r="W70" s="12">
        <v>18</v>
      </c>
      <c r="X70" s="14">
        <f t="shared" si="6"/>
        <v>0.82653061224489799</v>
      </c>
      <c r="Y70" s="12">
        <v>401</v>
      </c>
      <c r="Z70" s="12">
        <v>296</v>
      </c>
      <c r="AA70" s="12">
        <v>101</v>
      </c>
      <c r="AB70" s="14">
        <f t="shared" si="7"/>
        <v>0.73815461346633415</v>
      </c>
      <c r="AC70" s="12">
        <v>296</v>
      </c>
      <c r="AD70" s="12">
        <v>253</v>
      </c>
      <c r="AE70" s="12">
        <v>61</v>
      </c>
      <c r="AF70" s="14">
        <f t="shared" si="8"/>
        <v>0.85472972972972971</v>
      </c>
      <c r="AG70" s="12">
        <v>207</v>
      </c>
      <c r="AH70" s="12">
        <v>180</v>
      </c>
      <c r="AI70" s="12">
        <v>26</v>
      </c>
      <c r="AJ70" s="14">
        <f t="shared" si="9"/>
        <v>0.86956521739130432</v>
      </c>
      <c r="AK70" s="33">
        <f t="shared" ref="AK70:AK133" si="12">AG71-AG70</f>
        <v>0</v>
      </c>
      <c r="AL70" s="12">
        <v>1807</v>
      </c>
      <c r="AM70" s="12">
        <v>1261</v>
      </c>
      <c r="AN70" s="12">
        <v>525</v>
      </c>
      <c r="AO70" s="14">
        <f t="shared" si="10"/>
        <v>0.69784172661870503</v>
      </c>
    </row>
    <row r="71" spans="3:41" x14ac:dyDescent="0.25">
      <c r="C71" s="10">
        <v>44628</v>
      </c>
      <c r="D71" s="12">
        <v>310</v>
      </c>
      <c r="E71" s="12">
        <v>231</v>
      </c>
      <c r="F71" s="12">
        <v>72</v>
      </c>
      <c r="G71" s="14">
        <f t="shared" si="2"/>
        <v>0.74516129032258061</v>
      </c>
      <c r="H71" s="12">
        <v>1462</v>
      </c>
      <c r="I71" s="12">
        <v>1241</v>
      </c>
      <c r="J71" s="12">
        <v>218</v>
      </c>
      <c r="K71" s="14">
        <f t="shared" si="3"/>
        <v>0.84883720930232553</v>
      </c>
      <c r="L71" s="32">
        <f t="shared" si="11"/>
        <v>0</v>
      </c>
      <c r="M71" s="12">
        <v>7589</v>
      </c>
      <c r="N71" s="12">
        <v>6404</v>
      </c>
      <c r="O71" s="12">
        <v>902</v>
      </c>
      <c r="P71" s="14">
        <f t="shared" si="4"/>
        <v>0.843852945052049</v>
      </c>
      <c r="Q71" s="12">
        <v>389</v>
      </c>
      <c r="R71" s="12">
        <v>238</v>
      </c>
      <c r="S71" s="12">
        <v>127</v>
      </c>
      <c r="T71" s="14">
        <f t="shared" si="5"/>
        <v>0.61182519280205661</v>
      </c>
      <c r="U71" s="12">
        <v>98</v>
      </c>
      <c r="V71" s="12">
        <v>81</v>
      </c>
      <c r="W71" s="12">
        <v>17</v>
      </c>
      <c r="X71" s="14">
        <f t="shared" si="6"/>
        <v>0.82653061224489799</v>
      </c>
      <c r="Y71" s="12">
        <v>401</v>
      </c>
      <c r="Z71" s="12">
        <v>242</v>
      </c>
      <c r="AA71" s="12">
        <v>155</v>
      </c>
      <c r="AB71" s="14">
        <f t="shared" si="7"/>
        <v>0.60349127182044893</v>
      </c>
      <c r="AC71" s="12">
        <v>296</v>
      </c>
      <c r="AD71" s="12">
        <v>226</v>
      </c>
      <c r="AE71" s="12">
        <v>75</v>
      </c>
      <c r="AF71" s="14">
        <f t="shared" si="8"/>
        <v>0.76351351351351349</v>
      </c>
      <c r="AG71" s="12">
        <v>207</v>
      </c>
      <c r="AH71" s="12">
        <v>171</v>
      </c>
      <c r="AI71" s="12">
        <v>35</v>
      </c>
      <c r="AJ71" s="14">
        <f t="shared" si="9"/>
        <v>0.82608695652173914</v>
      </c>
      <c r="AK71" s="33">
        <f t="shared" si="12"/>
        <v>0</v>
      </c>
      <c r="AL71" s="12">
        <v>1807</v>
      </c>
      <c r="AM71" s="12">
        <v>1272</v>
      </c>
      <c r="AN71" s="12">
        <v>514</v>
      </c>
      <c r="AO71" s="14">
        <f t="shared" si="10"/>
        <v>0.70392916436081898</v>
      </c>
    </row>
    <row r="72" spans="3:41" x14ac:dyDescent="0.25">
      <c r="C72" s="10">
        <v>44629</v>
      </c>
      <c r="D72" s="12">
        <v>310</v>
      </c>
      <c r="E72" s="12">
        <v>233</v>
      </c>
      <c r="F72" s="12">
        <v>87</v>
      </c>
      <c r="G72" s="14">
        <f t="shared" si="2"/>
        <v>0.75161290322580643</v>
      </c>
      <c r="H72" s="12">
        <v>1462</v>
      </c>
      <c r="I72" s="12">
        <v>1243</v>
      </c>
      <c r="J72" s="12">
        <v>212</v>
      </c>
      <c r="K72" s="14">
        <f t="shared" si="3"/>
        <v>0.85020519835841313</v>
      </c>
      <c r="L72" s="32">
        <f t="shared" si="11"/>
        <v>0</v>
      </c>
      <c r="M72" s="12">
        <v>7589</v>
      </c>
      <c r="N72" s="12">
        <v>6463</v>
      </c>
      <c r="O72" s="12">
        <v>845</v>
      </c>
      <c r="P72" s="14">
        <f t="shared" si="4"/>
        <v>0.85162735538279088</v>
      </c>
      <c r="Q72" s="12">
        <v>389</v>
      </c>
      <c r="R72" s="12">
        <v>233</v>
      </c>
      <c r="S72" s="12">
        <v>132</v>
      </c>
      <c r="T72" s="14">
        <f t="shared" si="5"/>
        <v>0.59897172236503859</v>
      </c>
      <c r="U72" s="12">
        <v>98</v>
      </c>
      <c r="V72" s="12">
        <v>80</v>
      </c>
      <c r="W72" s="12">
        <v>19</v>
      </c>
      <c r="X72" s="14">
        <f t="shared" si="6"/>
        <v>0.81632653061224492</v>
      </c>
      <c r="Y72" s="12">
        <v>401</v>
      </c>
      <c r="Z72" s="12">
        <v>281</v>
      </c>
      <c r="AA72" s="12">
        <v>116</v>
      </c>
      <c r="AB72" s="14">
        <f t="shared" si="7"/>
        <v>0.70074812967581046</v>
      </c>
      <c r="AC72" s="12">
        <v>296</v>
      </c>
      <c r="AD72" s="12">
        <v>223</v>
      </c>
      <c r="AE72" s="12">
        <v>75</v>
      </c>
      <c r="AF72" s="14">
        <f t="shared" si="8"/>
        <v>0.7533783783783784</v>
      </c>
      <c r="AG72" s="12">
        <v>207</v>
      </c>
      <c r="AH72" s="12">
        <v>178</v>
      </c>
      <c r="AI72" s="12">
        <v>29</v>
      </c>
      <c r="AJ72" s="14">
        <f t="shared" si="9"/>
        <v>0.85990338164251212</v>
      </c>
      <c r="AK72" s="33">
        <f t="shared" si="12"/>
        <v>0</v>
      </c>
      <c r="AL72" s="12">
        <v>1801</v>
      </c>
      <c r="AM72" s="12">
        <v>1289</v>
      </c>
      <c r="AN72" s="12">
        <v>488</v>
      </c>
      <c r="AO72" s="14">
        <f t="shared" si="10"/>
        <v>0.71571349250416438</v>
      </c>
    </row>
    <row r="73" spans="3:41" x14ac:dyDescent="0.25">
      <c r="C73" s="10">
        <v>44630</v>
      </c>
      <c r="D73" s="12">
        <v>310</v>
      </c>
      <c r="E73" s="12">
        <v>213</v>
      </c>
      <c r="F73" s="12">
        <v>104</v>
      </c>
      <c r="G73" s="14">
        <f t="shared" si="2"/>
        <v>0.68709677419354842</v>
      </c>
      <c r="H73" s="12">
        <v>1462</v>
      </c>
      <c r="I73" s="12">
        <v>1246</v>
      </c>
      <c r="J73" s="12">
        <v>218</v>
      </c>
      <c r="K73" s="14">
        <f t="shared" si="3"/>
        <v>0.85225718194254441</v>
      </c>
      <c r="L73" s="32">
        <f t="shared" si="11"/>
        <v>0</v>
      </c>
      <c r="M73" s="12">
        <v>7609</v>
      </c>
      <c r="N73" s="12">
        <v>6460</v>
      </c>
      <c r="O73" s="12">
        <v>890</v>
      </c>
      <c r="P73" s="14">
        <f t="shared" si="4"/>
        <v>0.84899461164410561</v>
      </c>
      <c r="Q73" s="12">
        <v>389</v>
      </c>
      <c r="R73" s="12">
        <v>256</v>
      </c>
      <c r="S73" s="12">
        <v>111</v>
      </c>
      <c r="T73" s="14">
        <f t="shared" si="5"/>
        <v>0.65809768637532129</v>
      </c>
      <c r="U73" s="12">
        <v>98</v>
      </c>
      <c r="V73" s="12">
        <v>82</v>
      </c>
      <c r="W73" s="12">
        <v>16</v>
      </c>
      <c r="X73" s="14">
        <f t="shared" si="6"/>
        <v>0.83673469387755106</v>
      </c>
      <c r="Y73" s="12">
        <v>401</v>
      </c>
      <c r="Z73" s="12">
        <v>285</v>
      </c>
      <c r="AA73" s="12">
        <v>112</v>
      </c>
      <c r="AB73" s="14">
        <f t="shared" si="7"/>
        <v>0.71072319201995016</v>
      </c>
      <c r="AC73" s="12">
        <v>296</v>
      </c>
      <c r="AD73" s="12">
        <v>219</v>
      </c>
      <c r="AE73" s="12">
        <v>83</v>
      </c>
      <c r="AF73" s="14">
        <f t="shared" si="8"/>
        <v>0.73986486486486491</v>
      </c>
      <c r="AG73" s="12">
        <v>207</v>
      </c>
      <c r="AH73" s="12">
        <v>176</v>
      </c>
      <c r="AI73" s="12">
        <v>31</v>
      </c>
      <c r="AJ73" s="14">
        <f t="shared" si="9"/>
        <v>0.85024154589371981</v>
      </c>
      <c r="AK73" s="33">
        <f t="shared" si="12"/>
        <v>0</v>
      </c>
      <c r="AL73" s="12">
        <v>1801</v>
      </c>
      <c r="AM73" s="12">
        <v>1254</v>
      </c>
      <c r="AN73" s="12">
        <v>522</v>
      </c>
      <c r="AO73" s="14">
        <f t="shared" si="10"/>
        <v>0.69627984453081626</v>
      </c>
    </row>
    <row r="74" spans="3:41" x14ac:dyDescent="0.25">
      <c r="C74" s="10">
        <v>44631</v>
      </c>
      <c r="D74" s="12">
        <v>310</v>
      </c>
      <c r="E74" s="12">
        <v>224</v>
      </c>
      <c r="F74" s="12">
        <v>102</v>
      </c>
      <c r="G74" s="14">
        <f t="shared" si="2"/>
        <v>0.72258064516129028</v>
      </c>
      <c r="H74" s="12">
        <v>1462</v>
      </c>
      <c r="I74" s="12">
        <v>1254</v>
      </c>
      <c r="J74" s="12">
        <v>202</v>
      </c>
      <c r="K74" s="14">
        <f t="shared" si="3"/>
        <v>0.85772913816689467</v>
      </c>
      <c r="L74" s="32">
        <f t="shared" si="11"/>
        <v>0</v>
      </c>
      <c r="M74" s="12">
        <v>7609</v>
      </c>
      <c r="N74" s="12">
        <v>6407</v>
      </c>
      <c r="O74" s="12">
        <v>871</v>
      </c>
      <c r="P74" s="14">
        <f t="shared" si="4"/>
        <v>0.84202917597581806</v>
      </c>
      <c r="Q74" s="12">
        <v>389</v>
      </c>
      <c r="R74" s="12">
        <v>243</v>
      </c>
      <c r="S74" s="12">
        <v>124</v>
      </c>
      <c r="T74" s="14">
        <f t="shared" si="5"/>
        <v>0.62467866323907451</v>
      </c>
      <c r="U74" s="12">
        <v>98</v>
      </c>
      <c r="V74" s="12">
        <v>79</v>
      </c>
      <c r="W74" s="12">
        <v>20</v>
      </c>
      <c r="X74" s="14">
        <f t="shared" si="6"/>
        <v>0.80612244897959184</v>
      </c>
      <c r="Y74" s="12">
        <v>401</v>
      </c>
      <c r="Z74" s="12">
        <v>301</v>
      </c>
      <c r="AA74" s="12">
        <v>96</v>
      </c>
      <c r="AB74" s="14">
        <f t="shared" si="7"/>
        <v>0.75062344139650872</v>
      </c>
      <c r="AC74" s="12">
        <v>296</v>
      </c>
      <c r="AD74" s="12">
        <v>209</v>
      </c>
      <c r="AE74" s="12">
        <v>85</v>
      </c>
      <c r="AF74" s="14">
        <f t="shared" si="8"/>
        <v>0.70608108108108103</v>
      </c>
      <c r="AG74" s="12">
        <v>207</v>
      </c>
      <c r="AH74" s="12">
        <v>172</v>
      </c>
      <c r="AI74" s="12">
        <v>34</v>
      </c>
      <c r="AJ74" s="14">
        <f t="shared" si="9"/>
        <v>0.83091787439613529</v>
      </c>
      <c r="AK74" s="33">
        <f t="shared" si="12"/>
        <v>0</v>
      </c>
      <c r="AL74" s="12">
        <v>1801</v>
      </c>
      <c r="AM74" s="12">
        <v>1223</v>
      </c>
      <c r="AN74" s="12">
        <v>553</v>
      </c>
      <c r="AO74" s="14">
        <f t="shared" si="10"/>
        <v>0.67906718489727924</v>
      </c>
    </row>
    <row r="75" spans="3:41" x14ac:dyDescent="0.25">
      <c r="C75" s="10">
        <v>44632</v>
      </c>
      <c r="D75" s="12">
        <v>310</v>
      </c>
      <c r="E75" s="12">
        <v>236</v>
      </c>
      <c r="F75" s="12">
        <v>97</v>
      </c>
      <c r="G75" s="14">
        <f t="shared" si="2"/>
        <v>0.76129032258064511</v>
      </c>
      <c r="H75" s="12">
        <v>1462</v>
      </c>
      <c r="I75" s="12">
        <v>1235</v>
      </c>
      <c r="J75" s="12">
        <v>216</v>
      </c>
      <c r="K75" s="14">
        <f t="shared" si="3"/>
        <v>0.84473324213406298</v>
      </c>
      <c r="L75" s="32">
        <f t="shared" si="11"/>
        <v>0</v>
      </c>
      <c r="M75" s="12">
        <v>7609</v>
      </c>
      <c r="N75" s="12">
        <v>6401</v>
      </c>
      <c r="O75" s="12">
        <v>903</v>
      </c>
      <c r="P75" s="14">
        <f t="shared" si="4"/>
        <v>0.84124063608884214</v>
      </c>
      <c r="Q75" s="12">
        <v>389</v>
      </c>
      <c r="R75" s="12">
        <v>248</v>
      </c>
      <c r="S75" s="12">
        <v>135</v>
      </c>
      <c r="T75" s="14">
        <f t="shared" si="5"/>
        <v>0.63753213367609252</v>
      </c>
      <c r="U75" s="12">
        <v>98</v>
      </c>
      <c r="V75" s="12">
        <v>74</v>
      </c>
      <c r="W75" s="12">
        <v>25</v>
      </c>
      <c r="X75" s="14">
        <f t="shared" si="6"/>
        <v>0.75510204081632648</v>
      </c>
      <c r="Y75" s="12">
        <v>401</v>
      </c>
      <c r="Z75" s="12">
        <v>272</v>
      </c>
      <c r="AA75" s="12">
        <v>125</v>
      </c>
      <c r="AB75" s="14">
        <f t="shared" si="7"/>
        <v>0.67830423940149631</v>
      </c>
      <c r="AC75" s="12">
        <v>296</v>
      </c>
      <c r="AD75" s="12">
        <v>207</v>
      </c>
      <c r="AE75" s="12">
        <v>91</v>
      </c>
      <c r="AF75" s="14">
        <f t="shared" si="8"/>
        <v>0.69932432432432434</v>
      </c>
      <c r="AG75" s="12">
        <v>207</v>
      </c>
      <c r="AH75" s="12">
        <v>174</v>
      </c>
      <c r="AI75" s="12">
        <v>32</v>
      </c>
      <c r="AJ75" s="14">
        <f t="shared" si="9"/>
        <v>0.84057971014492749</v>
      </c>
      <c r="AK75" s="33">
        <f t="shared" si="12"/>
        <v>0</v>
      </c>
      <c r="AL75" s="12">
        <v>1803</v>
      </c>
      <c r="AM75" s="12">
        <v>1225</v>
      </c>
      <c r="AN75" s="12">
        <v>551</v>
      </c>
      <c r="AO75" s="14">
        <f t="shared" si="10"/>
        <v>0.67942318358291731</v>
      </c>
    </row>
    <row r="76" spans="3:41" x14ac:dyDescent="0.25">
      <c r="C76" s="10">
        <v>44633</v>
      </c>
      <c r="D76" s="12">
        <v>310</v>
      </c>
      <c r="E76" s="12">
        <v>263</v>
      </c>
      <c r="F76" s="12">
        <v>53</v>
      </c>
      <c r="G76" s="14">
        <f t="shared" si="2"/>
        <v>0.84838709677419355</v>
      </c>
      <c r="H76" s="12">
        <v>1462</v>
      </c>
      <c r="I76" s="12">
        <v>1258</v>
      </c>
      <c r="J76" s="12">
        <v>192</v>
      </c>
      <c r="K76" s="14">
        <f t="shared" si="3"/>
        <v>0.86046511627906974</v>
      </c>
      <c r="L76" s="32">
        <f t="shared" si="11"/>
        <v>0</v>
      </c>
      <c r="M76" s="12">
        <v>7609</v>
      </c>
      <c r="N76" s="12">
        <v>6379</v>
      </c>
      <c r="O76" s="12">
        <v>903</v>
      </c>
      <c r="P76" s="14">
        <f t="shared" si="4"/>
        <v>0.83834932316993038</v>
      </c>
      <c r="Q76" s="12">
        <v>389</v>
      </c>
      <c r="R76" s="12">
        <v>233</v>
      </c>
      <c r="S76" s="12">
        <v>135</v>
      </c>
      <c r="T76" s="14">
        <f t="shared" si="5"/>
        <v>0.59897172236503859</v>
      </c>
      <c r="U76" s="12">
        <v>98</v>
      </c>
      <c r="V76" s="12">
        <v>72</v>
      </c>
      <c r="W76" s="12">
        <v>28</v>
      </c>
      <c r="X76" s="14">
        <f t="shared" si="6"/>
        <v>0.73469387755102045</v>
      </c>
      <c r="Y76" s="12">
        <v>401</v>
      </c>
      <c r="Z76" s="12">
        <v>286</v>
      </c>
      <c r="AA76" s="12">
        <v>110</v>
      </c>
      <c r="AB76" s="14">
        <f t="shared" si="7"/>
        <v>0.71321695760598502</v>
      </c>
      <c r="AC76" s="12">
        <v>296</v>
      </c>
      <c r="AD76" s="12">
        <v>225</v>
      </c>
      <c r="AE76" s="12">
        <v>75</v>
      </c>
      <c r="AF76" s="14">
        <f t="shared" si="8"/>
        <v>0.76013513513513509</v>
      </c>
      <c r="AG76" s="12">
        <v>207</v>
      </c>
      <c r="AH76" s="12">
        <v>173</v>
      </c>
      <c r="AI76" s="12">
        <v>26</v>
      </c>
      <c r="AJ76" s="14">
        <f t="shared" si="9"/>
        <v>0.83574879227053145</v>
      </c>
      <c r="AK76" s="33">
        <f t="shared" si="12"/>
        <v>0</v>
      </c>
      <c r="AL76" s="12">
        <v>1803</v>
      </c>
      <c r="AM76" s="12">
        <v>1266</v>
      </c>
      <c r="AN76" s="12">
        <v>620</v>
      </c>
      <c r="AO76" s="14">
        <f t="shared" si="10"/>
        <v>0.70216306156405994</v>
      </c>
    </row>
    <row r="77" spans="3:41" x14ac:dyDescent="0.25">
      <c r="C77" s="10">
        <v>44634</v>
      </c>
      <c r="D77" s="12">
        <v>310</v>
      </c>
      <c r="E77" s="12">
        <v>255</v>
      </c>
      <c r="F77" s="12">
        <v>81</v>
      </c>
      <c r="G77" s="14">
        <f t="shared" si="2"/>
        <v>0.82258064516129037</v>
      </c>
      <c r="H77" s="12">
        <v>1462</v>
      </c>
      <c r="I77" s="12">
        <v>1246</v>
      </c>
      <c r="J77" s="12">
        <v>227</v>
      </c>
      <c r="K77" s="14">
        <f t="shared" si="3"/>
        <v>0.85225718194254441</v>
      </c>
      <c r="L77" s="32">
        <f t="shared" si="11"/>
        <v>0</v>
      </c>
      <c r="M77" s="12">
        <v>7609</v>
      </c>
      <c r="N77" s="12">
        <v>6400</v>
      </c>
      <c r="O77" s="12">
        <v>875</v>
      </c>
      <c r="P77" s="14">
        <f t="shared" si="4"/>
        <v>0.84110921277434614</v>
      </c>
      <c r="Q77" s="12">
        <v>389</v>
      </c>
      <c r="R77" s="12">
        <v>233</v>
      </c>
      <c r="S77" s="12">
        <v>124</v>
      </c>
      <c r="T77" s="14">
        <f t="shared" si="5"/>
        <v>0.59897172236503859</v>
      </c>
      <c r="U77" s="12">
        <v>98</v>
      </c>
      <c r="V77" s="12">
        <v>77</v>
      </c>
      <c r="W77" s="12">
        <v>22</v>
      </c>
      <c r="X77" s="14">
        <f t="shared" si="6"/>
        <v>0.7857142857142857</v>
      </c>
      <c r="Y77" s="12">
        <v>409</v>
      </c>
      <c r="Z77" s="12">
        <v>264</v>
      </c>
      <c r="AA77" s="12">
        <v>132</v>
      </c>
      <c r="AB77" s="14">
        <f t="shared" si="7"/>
        <v>0.6454767726161369</v>
      </c>
      <c r="AC77" s="12">
        <v>296</v>
      </c>
      <c r="AD77" s="12">
        <v>218</v>
      </c>
      <c r="AE77" s="12">
        <v>77</v>
      </c>
      <c r="AF77" s="14">
        <f t="shared" si="8"/>
        <v>0.73648648648648651</v>
      </c>
      <c r="AG77" s="12">
        <v>207</v>
      </c>
      <c r="AH77" s="12">
        <v>170</v>
      </c>
      <c r="AI77" s="12">
        <v>36</v>
      </c>
      <c r="AJ77" s="14">
        <f t="shared" si="9"/>
        <v>0.82125603864734298</v>
      </c>
      <c r="AK77" s="33">
        <f t="shared" si="12"/>
        <v>0</v>
      </c>
      <c r="AL77" s="12">
        <v>1804</v>
      </c>
      <c r="AM77" s="12">
        <v>1254</v>
      </c>
      <c r="AN77" s="12">
        <v>533</v>
      </c>
      <c r="AO77" s="14">
        <f t="shared" si="10"/>
        <v>0.69512195121951215</v>
      </c>
    </row>
    <row r="78" spans="3:41" x14ac:dyDescent="0.25">
      <c r="C78" s="10">
        <v>44635</v>
      </c>
      <c r="D78" s="12">
        <v>310</v>
      </c>
      <c r="E78" s="12">
        <v>249</v>
      </c>
      <c r="F78" s="12">
        <v>82</v>
      </c>
      <c r="G78" s="14">
        <f t="shared" si="2"/>
        <v>0.8032258064516129</v>
      </c>
      <c r="H78" s="12">
        <v>1462</v>
      </c>
      <c r="I78" s="12">
        <v>1256</v>
      </c>
      <c r="J78" s="12">
        <v>217</v>
      </c>
      <c r="K78" s="14">
        <f t="shared" si="3"/>
        <v>0.85909712722298226</v>
      </c>
      <c r="L78" s="32">
        <f t="shared" si="11"/>
        <v>12</v>
      </c>
      <c r="M78" s="12">
        <v>7609</v>
      </c>
      <c r="N78" s="12">
        <v>6387</v>
      </c>
      <c r="O78" s="12">
        <v>864</v>
      </c>
      <c r="P78" s="14">
        <f t="shared" si="4"/>
        <v>0.83940070968589831</v>
      </c>
      <c r="Q78" s="12">
        <v>389</v>
      </c>
      <c r="R78" s="12">
        <v>227</v>
      </c>
      <c r="S78" s="12">
        <v>131</v>
      </c>
      <c r="T78" s="14">
        <f t="shared" si="5"/>
        <v>0.58354755784061696</v>
      </c>
      <c r="U78" s="12">
        <v>98</v>
      </c>
      <c r="V78" s="12">
        <v>82</v>
      </c>
      <c r="W78" s="12">
        <v>17</v>
      </c>
      <c r="X78" s="14">
        <f t="shared" si="6"/>
        <v>0.83673469387755106</v>
      </c>
      <c r="Y78" s="12">
        <v>409</v>
      </c>
      <c r="Z78" s="12">
        <v>291</v>
      </c>
      <c r="AA78" s="12">
        <v>113</v>
      </c>
      <c r="AB78" s="14">
        <f t="shared" si="7"/>
        <v>0.71149144254278729</v>
      </c>
      <c r="AC78" s="12">
        <v>296</v>
      </c>
      <c r="AD78" s="12">
        <v>207</v>
      </c>
      <c r="AE78" s="12">
        <v>82</v>
      </c>
      <c r="AF78" s="14">
        <f t="shared" si="8"/>
        <v>0.69932432432432434</v>
      </c>
      <c r="AG78" s="12">
        <v>207</v>
      </c>
      <c r="AH78" s="12">
        <v>177</v>
      </c>
      <c r="AI78" s="12">
        <v>29</v>
      </c>
      <c r="AJ78" s="14">
        <f t="shared" si="9"/>
        <v>0.85507246376811596</v>
      </c>
      <c r="AK78" s="33">
        <f t="shared" si="12"/>
        <v>0</v>
      </c>
      <c r="AL78" s="12">
        <v>1804</v>
      </c>
      <c r="AM78" s="12">
        <v>1279</v>
      </c>
      <c r="AN78" s="12">
        <v>508</v>
      </c>
      <c r="AO78" s="14">
        <f t="shared" si="10"/>
        <v>0.70898004434589801</v>
      </c>
    </row>
    <row r="79" spans="3:41" x14ac:dyDescent="0.25">
      <c r="C79" s="10">
        <v>44636</v>
      </c>
      <c r="D79" s="12">
        <v>310</v>
      </c>
      <c r="E79" s="12">
        <v>256</v>
      </c>
      <c r="F79" s="12">
        <v>85</v>
      </c>
      <c r="G79" s="14">
        <f t="shared" ref="G79:G114" si="13">+E79/D79</f>
        <v>0.82580645161290323</v>
      </c>
      <c r="H79" s="12">
        <v>1474</v>
      </c>
      <c r="I79" s="12">
        <v>1261</v>
      </c>
      <c r="J79" s="12">
        <v>202</v>
      </c>
      <c r="K79" s="14">
        <f t="shared" ref="K79:K114" si="14">+I79/H79</f>
        <v>0.85549525101763912</v>
      </c>
      <c r="L79" s="32">
        <f t="shared" si="11"/>
        <v>0</v>
      </c>
      <c r="M79" s="12">
        <v>7592</v>
      </c>
      <c r="N79" s="12">
        <v>6428</v>
      </c>
      <c r="O79" s="12">
        <v>829</v>
      </c>
      <c r="P79" s="14">
        <f t="shared" ref="P79:P114" si="15">+N79/M79</f>
        <v>0.84668071654373023</v>
      </c>
      <c r="Q79" s="12">
        <v>389</v>
      </c>
      <c r="R79" s="12">
        <v>217</v>
      </c>
      <c r="S79" s="12">
        <v>145</v>
      </c>
      <c r="T79" s="14">
        <f t="shared" ref="T79:T114" si="16">+R79/Q79</f>
        <v>0.55784061696658094</v>
      </c>
      <c r="U79" s="12">
        <v>98</v>
      </c>
      <c r="V79" s="12">
        <v>75</v>
      </c>
      <c r="W79" s="12">
        <v>25</v>
      </c>
      <c r="X79" s="14">
        <f t="shared" ref="X79:X114" si="17">+V79/U79</f>
        <v>0.76530612244897955</v>
      </c>
      <c r="Y79" s="12">
        <v>409</v>
      </c>
      <c r="Z79" s="12">
        <v>289</v>
      </c>
      <c r="AA79" s="12">
        <v>115</v>
      </c>
      <c r="AB79" s="14">
        <f t="shared" ref="AB79:AB114" si="18">+Z79/Y79</f>
        <v>0.70660146699266502</v>
      </c>
      <c r="AC79" s="12">
        <v>296</v>
      </c>
      <c r="AD79" s="12">
        <v>214</v>
      </c>
      <c r="AE79" s="12">
        <v>79</v>
      </c>
      <c r="AF79" s="14">
        <f t="shared" ref="AF79:AF114" si="19">+AD79/AC79</f>
        <v>0.72297297297297303</v>
      </c>
      <c r="AG79" s="12">
        <v>207</v>
      </c>
      <c r="AH79" s="12">
        <v>172</v>
      </c>
      <c r="AI79" s="12">
        <v>35</v>
      </c>
      <c r="AJ79" s="14">
        <f t="shared" ref="AJ79:AJ114" si="20">+AH79/AG79</f>
        <v>0.83091787439613529</v>
      </c>
      <c r="AK79" s="33">
        <f t="shared" si="12"/>
        <v>0</v>
      </c>
      <c r="AL79" s="12">
        <v>1804</v>
      </c>
      <c r="AM79" s="12">
        <v>1242</v>
      </c>
      <c r="AN79" s="12">
        <v>545</v>
      </c>
      <c r="AO79" s="14">
        <f t="shared" ref="AO79:AO114" si="21">+AM79/AL79</f>
        <v>0.68847006651884701</v>
      </c>
    </row>
    <row r="80" spans="3:41" x14ac:dyDescent="0.25">
      <c r="C80" s="10">
        <v>44637</v>
      </c>
      <c r="D80" s="12">
        <v>310</v>
      </c>
      <c r="E80" s="12">
        <v>235</v>
      </c>
      <c r="F80" s="12">
        <v>97</v>
      </c>
      <c r="G80" s="14">
        <f t="shared" si="13"/>
        <v>0.75806451612903225</v>
      </c>
      <c r="H80" s="12">
        <v>1474</v>
      </c>
      <c r="I80" s="12">
        <v>1307</v>
      </c>
      <c r="J80" s="12">
        <v>160</v>
      </c>
      <c r="K80" s="14">
        <f t="shared" si="14"/>
        <v>0.88670284938941657</v>
      </c>
      <c r="L80" s="32">
        <f t="shared" si="11"/>
        <v>0</v>
      </c>
      <c r="M80" s="12">
        <v>7592</v>
      </c>
      <c r="N80" s="12">
        <v>6481</v>
      </c>
      <c r="O80" s="12">
        <v>777</v>
      </c>
      <c r="P80" s="14">
        <f t="shared" si="15"/>
        <v>0.8536617492096944</v>
      </c>
      <c r="Q80" s="12">
        <v>389</v>
      </c>
      <c r="R80" s="12">
        <v>222</v>
      </c>
      <c r="S80" s="12">
        <v>131</v>
      </c>
      <c r="T80" s="14">
        <f t="shared" si="16"/>
        <v>0.57069408740359895</v>
      </c>
      <c r="U80" s="12">
        <v>98</v>
      </c>
      <c r="V80" s="12">
        <v>81</v>
      </c>
      <c r="W80" s="12">
        <v>19</v>
      </c>
      <c r="X80" s="14">
        <f t="shared" si="17"/>
        <v>0.82653061224489799</v>
      </c>
      <c r="Y80" s="12">
        <v>409</v>
      </c>
      <c r="Z80" s="12">
        <v>306</v>
      </c>
      <c r="AA80" s="12">
        <v>99</v>
      </c>
      <c r="AB80" s="14">
        <f t="shared" si="18"/>
        <v>0.74816625916870416</v>
      </c>
      <c r="AC80" s="12">
        <v>296</v>
      </c>
      <c r="AD80" s="12">
        <v>226</v>
      </c>
      <c r="AE80" s="12">
        <v>67</v>
      </c>
      <c r="AF80" s="14">
        <f t="shared" si="19"/>
        <v>0.76351351351351349</v>
      </c>
      <c r="AG80" s="12">
        <v>207</v>
      </c>
      <c r="AH80" s="12">
        <v>177</v>
      </c>
      <c r="AI80" s="12">
        <v>29</v>
      </c>
      <c r="AJ80" s="14">
        <f t="shared" si="20"/>
        <v>0.85507246376811596</v>
      </c>
      <c r="AK80" s="33">
        <f t="shared" si="12"/>
        <v>0</v>
      </c>
      <c r="AL80" s="12">
        <v>1804</v>
      </c>
      <c r="AM80" s="12">
        <v>1275</v>
      </c>
      <c r="AN80" s="12">
        <v>519</v>
      </c>
      <c r="AO80" s="14">
        <f t="shared" si="21"/>
        <v>0.7067627494456763</v>
      </c>
    </row>
    <row r="81" spans="3:41" x14ac:dyDescent="0.25">
      <c r="C81" s="10">
        <v>44638</v>
      </c>
      <c r="D81" s="12">
        <v>310</v>
      </c>
      <c r="E81" s="12">
        <v>242</v>
      </c>
      <c r="F81" s="12">
        <v>86</v>
      </c>
      <c r="G81" s="14">
        <f t="shared" si="13"/>
        <v>0.78064516129032258</v>
      </c>
      <c r="H81" s="12">
        <v>1474</v>
      </c>
      <c r="I81" s="12">
        <v>1270</v>
      </c>
      <c r="J81" s="12">
        <v>191</v>
      </c>
      <c r="K81" s="14">
        <f t="shared" si="14"/>
        <v>0.86160108548168246</v>
      </c>
      <c r="L81" s="32">
        <f t="shared" si="11"/>
        <v>0</v>
      </c>
      <c r="M81" s="12">
        <v>7592</v>
      </c>
      <c r="N81" s="12">
        <v>6488</v>
      </c>
      <c r="O81" s="12">
        <v>772</v>
      </c>
      <c r="P81" s="14">
        <f t="shared" si="15"/>
        <v>0.85458377239199157</v>
      </c>
      <c r="Q81" s="12">
        <v>389</v>
      </c>
      <c r="R81" s="12">
        <v>258</v>
      </c>
      <c r="S81" s="12">
        <v>97</v>
      </c>
      <c r="T81" s="14">
        <f t="shared" si="16"/>
        <v>0.66323907455012854</v>
      </c>
      <c r="U81" s="12">
        <v>98</v>
      </c>
      <c r="V81" s="12">
        <v>85</v>
      </c>
      <c r="W81" s="12">
        <v>15</v>
      </c>
      <c r="X81" s="14">
        <f t="shared" si="17"/>
        <v>0.86734693877551017</v>
      </c>
      <c r="Y81" s="12">
        <v>409</v>
      </c>
      <c r="Z81" s="12">
        <v>280</v>
      </c>
      <c r="AA81" s="12">
        <v>124</v>
      </c>
      <c r="AB81" s="14">
        <f t="shared" si="18"/>
        <v>0.68459657701711496</v>
      </c>
      <c r="AC81" s="12">
        <v>296</v>
      </c>
      <c r="AD81" s="12">
        <v>206</v>
      </c>
      <c r="AE81" s="12">
        <v>94</v>
      </c>
      <c r="AF81" s="14">
        <f t="shared" si="19"/>
        <v>0.69594594594594594</v>
      </c>
      <c r="AG81" s="12">
        <v>207</v>
      </c>
      <c r="AH81" s="12">
        <v>179</v>
      </c>
      <c r="AI81" s="12">
        <v>27</v>
      </c>
      <c r="AJ81" s="14">
        <f t="shared" si="20"/>
        <v>0.86473429951690817</v>
      </c>
      <c r="AK81" s="33">
        <f t="shared" si="12"/>
        <v>0</v>
      </c>
      <c r="AL81" s="12">
        <v>1804</v>
      </c>
      <c r="AM81" s="12">
        <v>1241</v>
      </c>
      <c r="AN81" s="12">
        <v>549</v>
      </c>
      <c r="AO81" s="14">
        <f t="shared" si="21"/>
        <v>0.68791574279379153</v>
      </c>
    </row>
    <row r="82" spans="3:41" x14ac:dyDescent="0.25">
      <c r="C82" s="10">
        <v>44639</v>
      </c>
      <c r="D82" s="12">
        <v>310</v>
      </c>
      <c r="E82" s="12">
        <v>241</v>
      </c>
      <c r="F82" s="12">
        <v>86</v>
      </c>
      <c r="G82" s="14">
        <f t="shared" si="13"/>
        <v>0.77741935483870972</v>
      </c>
      <c r="H82" s="12">
        <v>1474</v>
      </c>
      <c r="I82" s="12">
        <v>1275</v>
      </c>
      <c r="J82" s="12">
        <v>195</v>
      </c>
      <c r="K82" s="14">
        <f t="shared" si="14"/>
        <v>0.8649932157394844</v>
      </c>
      <c r="L82" s="32">
        <f t="shared" si="11"/>
        <v>0</v>
      </c>
      <c r="M82" s="12">
        <v>7592</v>
      </c>
      <c r="N82" s="12">
        <v>6477</v>
      </c>
      <c r="O82" s="12">
        <v>782</v>
      </c>
      <c r="P82" s="14">
        <f t="shared" si="15"/>
        <v>0.85313487881981032</v>
      </c>
      <c r="Q82" s="12">
        <v>389</v>
      </c>
      <c r="R82" s="12">
        <v>252</v>
      </c>
      <c r="S82" s="12">
        <v>106</v>
      </c>
      <c r="T82" s="14">
        <f t="shared" si="16"/>
        <v>0.6478149100257069</v>
      </c>
      <c r="U82" s="12">
        <v>98</v>
      </c>
      <c r="V82" s="12">
        <v>84</v>
      </c>
      <c r="W82" s="12">
        <v>15</v>
      </c>
      <c r="X82" s="14">
        <f t="shared" si="17"/>
        <v>0.8571428571428571</v>
      </c>
      <c r="Y82" s="12">
        <v>409</v>
      </c>
      <c r="Z82" s="12">
        <v>271</v>
      </c>
      <c r="AA82" s="12">
        <v>133</v>
      </c>
      <c r="AB82" s="14">
        <f t="shared" si="18"/>
        <v>0.66259168704156479</v>
      </c>
      <c r="AC82" s="12">
        <v>296</v>
      </c>
      <c r="AD82" s="12">
        <v>234</v>
      </c>
      <c r="AE82" s="12">
        <v>65</v>
      </c>
      <c r="AF82" s="14">
        <f t="shared" si="19"/>
        <v>0.79054054054054057</v>
      </c>
      <c r="AG82" s="12">
        <v>207</v>
      </c>
      <c r="AH82" s="12">
        <v>182</v>
      </c>
      <c r="AI82" s="12">
        <v>24</v>
      </c>
      <c r="AJ82" s="14">
        <f t="shared" si="20"/>
        <v>0.87922705314009664</v>
      </c>
      <c r="AK82" s="33">
        <f t="shared" si="12"/>
        <v>0</v>
      </c>
      <c r="AL82" s="12">
        <v>1804</v>
      </c>
      <c r="AM82" s="12">
        <v>1235</v>
      </c>
      <c r="AN82" s="12">
        <v>553</v>
      </c>
      <c r="AO82" s="14">
        <f t="shared" si="21"/>
        <v>0.68458980044345896</v>
      </c>
    </row>
    <row r="83" spans="3:41" x14ac:dyDescent="0.25">
      <c r="C83" s="10">
        <v>44640</v>
      </c>
      <c r="D83" s="12">
        <v>310</v>
      </c>
      <c r="E83" s="12">
        <v>239</v>
      </c>
      <c r="F83" s="12">
        <v>95</v>
      </c>
      <c r="G83" s="14">
        <f t="shared" si="13"/>
        <v>0.7709677419354839</v>
      </c>
      <c r="H83" s="12">
        <v>1474</v>
      </c>
      <c r="I83" s="12">
        <v>1272</v>
      </c>
      <c r="J83" s="12">
        <v>225</v>
      </c>
      <c r="K83" s="14">
        <f t="shared" si="14"/>
        <v>0.86295793758480321</v>
      </c>
      <c r="L83" s="32">
        <f t="shared" si="11"/>
        <v>0</v>
      </c>
      <c r="M83" s="12">
        <v>7592</v>
      </c>
      <c r="N83" s="12">
        <v>6473</v>
      </c>
      <c r="O83" s="12">
        <v>773</v>
      </c>
      <c r="P83" s="14">
        <f t="shared" si="15"/>
        <v>0.85260800842992623</v>
      </c>
      <c r="Q83" s="12">
        <v>389</v>
      </c>
      <c r="R83" s="12">
        <v>275</v>
      </c>
      <c r="S83" s="12">
        <v>107</v>
      </c>
      <c r="T83" s="14">
        <f t="shared" si="16"/>
        <v>0.70694087403598971</v>
      </c>
      <c r="U83" s="12">
        <v>98</v>
      </c>
      <c r="V83" s="12">
        <v>82</v>
      </c>
      <c r="W83" s="12">
        <v>17</v>
      </c>
      <c r="X83" s="14">
        <f t="shared" si="17"/>
        <v>0.83673469387755106</v>
      </c>
      <c r="Y83" s="12">
        <v>409</v>
      </c>
      <c r="Z83" s="12">
        <v>243</v>
      </c>
      <c r="AA83" s="12">
        <v>161</v>
      </c>
      <c r="AB83" s="14">
        <f t="shared" si="18"/>
        <v>0.59413202933985332</v>
      </c>
      <c r="AC83" s="12">
        <v>296</v>
      </c>
      <c r="AD83" s="12">
        <v>229</v>
      </c>
      <c r="AE83" s="12">
        <v>66</v>
      </c>
      <c r="AF83" s="14">
        <f t="shared" si="19"/>
        <v>0.77364864864864868</v>
      </c>
      <c r="AG83" s="12">
        <v>207</v>
      </c>
      <c r="AH83" s="12">
        <v>180</v>
      </c>
      <c r="AI83" s="12">
        <v>26</v>
      </c>
      <c r="AJ83" s="14">
        <f t="shared" si="20"/>
        <v>0.86956521739130432</v>
      </c>
      <c r="AK83" s="33">
        <f t="shared" si="12"/>
        <v>0</v>
      </c>
      <c r="AL83" s="12">
        <v>1804</v>
      </c>
      <c r="AM83" s="12">
        <v>1260</v>
      </c>
      <c r="AN83" s="12">
        <v>525</v>
      </c>
      <c r="AO83" s="14">
        <f t="shared" si="21"/>
        <v>0.69844789356984482</v>
      </c>
    </row>
    <row r="84" spans="3:41" x14ac:dyDescent="0.25">
      <c r="C84" s="10">
        <v>44641</v>
      </c>
      <c r="D84" s="12">
        <v>310</v>
      </c>
      <c r="E84" s="12">
        <v>262</v>
      </c>
      <c r="F84" s="12">
        <v>67</v>
      </c>
      <c r="G84" s="14">
        <f t="shared" si="13"/>
        <v>0.84516129032258069</v>
      </c>
      <c r="H84" s="12">
        <v>1474</v>
      </c>
      <c r="I84" s="12">
        <v>1248</v>
      </c>
      <c r="J84" s="12">
        <v>222</v>
      </c>
      <c r="K84" s="14">
        <f t="shared" si="14"/>
        <v>0.84667571234735417</v>
      </c>
      <c r="L84" s="32">
        <f t="shared" si="11"/>
        <v>0</v>
      </c>
      <c r="M84" s="12">
        <v>7592</v>
      </c>
      <c r="N84" s="12">
        <v>6430</v>
      </c>
      <c r="O84" s="12">
        <v>827</v>
      </c>
      <c r="P84" s="14">
        <f t="shared" si="15"/>
        <v>0.84694415173867232</v>
      </c>
      <c r="Q84" s="12">
        <v>389</v>
      </c>
      <c r="R84" s="12">
        <v>239</v>
      </c>
      <c r="S84" s="12">
        <v>137</v>
      </c>
      <c r="T84" s="14">
        <f t="shared" si="16"/>
        <v>0.61439588688946012</v>
      </c>
      <c r="U84" s="12">
        <v>98</v>
      </c>
      <c r="V84" s="12">
        <v>84</v>
      </c>
      <c r="W84" s="12">
        <v>15</v>
      </c>
      <c r="X84" s="14">
        <f t="shared" si="17"/>
        <v>0.8571428571428571</v>
      </c>
      <c r="Y84" s="12">
        <v>409</v>
      </c>
      <c r="Z84" s="12">
        <v>276</v>
      </c>
      <c r="AA84" s="12">
        <v>128</v>
      </c>
      <c r="AB84" s="14">
        <f t="shared" si="18"/>
        <v>0.67481662591687042</v>
      </c>
      <c r="AC84" s="12">
        <v>296</v>
      </c>
      <c r="AD84" s="12">
        <v>225</v>
      </c>
      <c r="AE84" s="12">
        <v>66</v>
      </c>
      <c r="AF84" s="14">
        <f t="shared" si="19"/>
        <v>0.76013513513513509</v>
      </c>
      <c r="AG84" s="12">
        <v>207</v>
      </c>
      <c r="AH84" s="12">
        <v>188</v>
      </c>
      <c r="AI84" s="12">
        <v>18</v>
      </c>
      <c r="AJ84" s="14">
        <f t="shared" si="20"/>
        <v>0.90821256038647347</v>
      </c>
      <c r="AK84" s="33">
        <f t="shared" si="12"/>
        <v>0</v>
      </c>
      <c r="AL84" s="12">
        <v>1804</v>
      </c>
      <c r="AM84" s="12">
        <v>1280</v>
      </c>
      <c r="AN84" s="12">
        <v>508</v>
      </c>
      <c r="AO84" s="14">
        <f t="shared" si="21"/>
        <v>0.70953436807095349</v>
      </c>
    </row>
    <row r="85" spans="3:41" x14ac:dyDescent="0.25">
      <c r="C85" s="10">
        <v>44642</v>
      </c>
      <c r="D85" s="12">
        <v>310</v>
      </c>
      <c r="E85" s="12">
        <v>259</v>
      </c>
      <c r="F85" s="12">
        <v>78</v>
      </c>
      <c r="G85" s="14">
        <f t="shared" si="13"/>
        <v>0.8354838709677419</v>
      </c>
      <c r="H85" s="12">
        <v>1474</v>
      </c>
      <c r="I85" s="12">
        <v>1272</v>
      </c>
      <c r="J85" s="12">
        <v>178</v>
      </c>
      <c r="K85" s="14">
        <f t="shared" si="14"/>
        <v>0.86295793758480321</v>
      </c>
      <c r="L85" s="32">
        <f t="shared" si="11"/>
        <v>-12</v>
      </c>
      <c r="M85" s="12">
        <v>7592</v>
      </c>
      <c r="N85" s="12">
        <v>6488</v>
      </c>
      <c r="O85" s="12">
        <v>770</v>
      </c>
      <c r="P85" s="14">
        <f t="shared" si="15"/>
        <v>0.85458377239199157</v>
      </c>
      <c r="Q85" s="12">
        <v>389</v>
      </c>
      <c r="R85" s="12">
        <v>278</v>
      </c>
      <c r="S85" s="12">
        <v>80</v>
      </c>
      <c r="T85" s="14">
        <f t="shared" si="16"/>
        <v>0.71465295629820047</v>
      </c>
      <c r="U85" s="12">
        <v>98</v>
      </c>
      <c r="V85" s="12">
        <v>83</v>
      </c>
      <c r="W85" s="12">
        <v>17</v>
      </c>
      <c r="X85" s="14">
        <f t="shared" si="17"/>
        <v>0.84693877551020413</v>
      </c>
      <c r="Y85" s="12">
        <v>409</v>
      </c>
      <c r="Z85" s="12">
        <v>282</v>
      </c>
      <c r="AA85" s="12">
        <v>122</v>
      </c>
      <c r="AB85" s="14">
        <f t="shared" si="18"/>
        <v>0.68948655256723712</v>
      </c>
      <c r="AC85" s="12">
        <v>296</v>
      </c>
      <c r="AD85" s="12">
        <v>215</v>
      </c>
      <c r="AE85" s="12">
        <v>76</v>
      </c>
      <c r="AF85" s="14">
        <f t="shared" si="19"/>
        <v>0.72635135135135132</v>
      </c>
      <c r="AG85" s="12">
        <v>207</v>
      </c>
      <c r="AH85" s="12">
        <v>182</v>
      </c>
      <c r="AI85" s="12">
        <v>24</v>
      </c>
      <c r="AJ85" s="14">
        <f t="shared" si="20"/>
        <v>0.87922705314009664</v>
      </c>
      <c r="AK85" s="33">
        <f t="shared" si="12"/>
        <v>0</v>
      </c>
      <c r="AL85" s="12">
        <v>1804</v>
      </c>
      <c r="AM85" s="12">
        <v>1258</v>
      </c>
      <c r="AN85" s="12">
        <v>530</v>
      </c>
      <c r="AO85" s="14">
        <f t="shared" si="21"/>
        <v>0.69733924611973397</v>
      </c>
    </row>
    <row r="86" spans="3:41" x14ac:dyDescent="0.25">
      <c r="C86" s="10">
        <v>44643</v>
      </c>
      <c r="D86" s="12">
        <v>310</v>
      </c>
      <c r="E86" s="12">
        <v>259</v>
      </c>
      <c r="F86" s="12">
        <v>80</v>
      </c>
      <c r="G86" s="14">
        <f t="shared" si="13"/>
        <v>0.8354838709677419</v>
      </c>
      <c r="H86" s="12">
        <v>1462</v>
      </c>
      <c r="I86" s="12">
        <v>1304</v>
      </c>
      <c r="J86" s="12">
        <v>175</v>
      </c>
      <c r="K86" s="14">
        <f t="shared" si="14"/>
        <v>0.89192886456908349</v>
      </c>
      <c r="L86" s="32">
        <f t="shared" si="11"/>
        <v>-2</v>
      </c>
      <c r="M86" s="12">
        <v>7603</v>
      </c>
      <c r="N86" s="12">
        <v>6575</v>
      </c>
      <c r="O86" s="12">
        <v>669</v>
      </c>
      <c r="P86" s="14">
        <f t="shared" si="15"/>
        <v>0.8647902143890569</v>
      </c>
      <c r="Q86" s="12">
        <v>389</v>
      </c>
      <c r="R86" s="12">
        <v>250</v>
      </c>
      <c r="S86" s="12">
        <v>107</v>
      </c>
      <c r="T86" s="14">
        <f t="shared" si="16"/>
        <v>0.64267352185089976</v>
      </c>
      <c r="U86" s="12">
        <v>98</v>
      </c>
      <c r="V86" s="12">
        <v>81</v>
      </c>
      <c r="W86" s="12">
        <v>19</v>
      </c>
      <c r="X86" s="14">
        <f t="shared" si="17"/>
        <v>0.82653061224489799</v>
      </c>
      <c r="Y86" s="12">
        <v>409</v>
      </c>
      <c r="Z86" s="12">
        <v>288</v>
      </c>
      <c r="AA86" s="12">
        <v>117</v>
      </c>
      <c r="AB86" s="14">
        <f t="shared" si="18"/>
        <v>0.70415647921760394</v>
      </c>
      <c r="AC86" s="12">
        <v>296</v>
      </c>
      <c r="AD86" s="12">
        <v>219</v>
      </c>
      <c r="AE86" s="12">
        <v>72</v>
      </c>
      <c r="AF86" s="14">
        <f t="shared" si="19"/>
        <v>0.73986486486486491</v>
      </c>
      <c r="AG86" s="12">
        <v>207</v>
      </c>
      <c r="AH86" s="12">
        <v>190</v>
      </c>
      <c r="AI86" s="12">
        <v>16</v>
      </c>
      <c r="AJ86" s="14">
        <f t="shared" si="20"/>
        <v>0.91787439613526567</v>
      </c>
      <c r="AK86" s="33">
        <f t="shared" si="12"/>
        <v>0</v>
      </c>
      <c r="AL86" s="12">
        <v>1798</v>
      </c>
      <c r="AM86" s="12">
        <v>1260</v>
      </c>
      <c r="AN86" s="12">
        <v>528</v>
      </c>
      <c r="AO86" s="14">
        <f t="shared" si="21"/>
        <v>0.7007786429365962</v>
      </c>
    </row>
    <row r="87" spans="3:41" x14ac:dyDescent="0.25">
      <c r="C87" s="10">
        <v>44644</v>
      </c>
      <c r="D87" s="12">
        <v>310</v>
      </c>
      <c r="E87" s="12">
        <v>251</v>
      </c>
      <c r="F87" s="12">
        <v>74</v>
      </c>
      <c r="G87" s="14">
        <f t="shared" si="13"/>
        <v>0.80967741935483872</v>
      </c>
      <c r="H87" s="12">
        <v>1460</v>
      </c>
      <c r="I87" s="12">
        <v>1330</v>
      </c>
      <c r="J87" s="12">
        <v>149</v>
      </c>
      <c r="K87" s="14">
        <f t="shared" si="14"/>
        <v>0.91095890410958902</v>
      </c>
      <c r="L87" s="32">
        <f t="shared" si="11"/>
        <v>0</v>
      </c>
      <c r="M87" s="12">
        <v>7603</v>
      </c>
      <c r="N87" s="12">
        <v>6577</v>
      </c>
      <c r="O87" s="12">
        <v>669</v>
      </c>
      <c r="P87" s="14">
        <f t="shared" si="15"/>
        <v>0.86505326844666575</v>
      </c>
      <c r="Q87" s="12">
        <v>389</v>
      </c>
      <c r="R87" s="12">
        <v>272</v>
      </c>
      <c r="S87" s="12">
        <v>95</v>
      </c>
      <c r="T87" s="14">
        <f t="shared" si="16"/>
        <v>0.69922879177377895</v>
      </c>
      <c r="U87" s="12">
        <v>98</v>
      </c>
      <c r="V87" s="12">
        <v>78</v>
      </c>
      <c r="W87" s="12">
        <v>19</v>
      </c>
      <c r="X87" s="14">
        <f t="shared" si="17"/>
        <v>0.79591836734693877</v>
      </c>
      <c r="Y87" s="12">
        <v>409</v>
      </c>
      <c r="Z87" s="12">
        <v>296</v>
      </c>
      <c r="AA87" s="12">
        <v>109</v>
      </c>
      <c r="AB87" s="14">
        <f t="shared" si="18"/>
        <v>0.72371638141809291</v>
      </c>
      <c r="AC87" s="12">
        <v>296</v>
      </c>
      <c r="AD87" s="12">
        <v>237</v>
      </c>
      <c r="AE87" s="12">
        <v>64</v>
      </c>
      <c r="AF87" s="14">
        <f t="shared" si="19"/>
        <v>0.80067567567567566</v>
      </c>
      <c r="AG87" s="12">
        <v>207</v>
      </c>
      <c r="AH87" s="12">
        <v>187</v>
      </c>
      <c r="AI87" s="12">
        <v>22</v>
      </c>
      <c r="AJ87" s="14">
        <f t="shared" si="20"/>
        <v>0.90338164251207731</v>
      </c>
      <c r="AK87" s="33">
        <f t="shared" si="12"/>
        <v>0</v>
      </c>
      <c r="AL87" s="12">
        <v>1798</v>
      </c>
      <c r="AM87" s="12">
        <v>1272</v>
      </c>
      <c r="AN87" s="12">
        <v>515</v>
      </c>
      <c r="AO87" s="14">
        <f t="shared" si="21"/>
        <v>0.70745272525027814</v>
      </c>
    </row>
    <row r="88" spans="3:41" x14ac:dyDescent="0.25">
      <c r="C88" s="10">
        <v>44645</v>
      </c>
      <c r="D88" s="12">
        <v>310</v>
      </c>
      <c r="E88" s="12">
        <v>242</v>
      </c>
      <c r="F88" s="12">
        <v>88</v>
      </c>
      <c r="G88" s="14">
        <f t="shared" si="13"/>
        <v>0.78064516129032258</v>
      </c>
      <c r="H88" s="12">
        <v>1460</v>
      </c>
      <c r="I88" s="12">
        <v>1330</v>
      </c>
      <c r="J88" s="12">
        <v>149</v>
      </c>
      <c r="K88" s="14">
        <f t="shared" si="14"/>
        <v>0.91095890410958902</v>
      </c>
      <c r="L88" s="32">
        <f t="shared" si="11"/>
        <v>0</v>
      </c>
      <c r="M88" s="12">
        <v>7603</v>
      </c>
      <c r="N88" s="12">
        <v>6544</v>
      </c>
      <c r="O88" s="12">
        <v>701</v>
      </c>
      <c r="P88" s="14">
        <f t="shared" si="15"/>
        <v>0.86071287649611994</v>
      </c>
      <c r="Q88" s="12">
        <v>389</v>
      </c>
      <c r="R88" s="12">
        <v>256</v>
      </c>
      <c r="S88" s="12">
        <v>101</v>
      </c>
      <c r="T88" s="14">
        <f t="shared" si="16"/>
        <v>0.65809768637532129</v>
      </c>
      <c r="U88" s="12">
        <v>98</v>
      </c>
      <c r="V88" s="12">
        <v>82</v>
      </c>
      <c r="W88" s="12">
        <v>17</v>
      </c>
      <c r="X88" s="14">
        <f t="shared" si="17"/>
        <v>0.83673469387755106</v>
      </c>
      <c r="Y88" s="12">
        <v>409</v>
      </c>
      <c r="Z88" s="12">
        <v>298</v>
      </c>
      <c r="AA88" s="12">
        <v>107</v>
      </c>
      <c r="AB88" s="14">
        <f t="shared" si="18"/>
        <v>0.72860635696821519</v>
      </c>
      <c r="AC88" s="12">
        <v>296</v>
      </c>
      <c r="AD88" s="12">
        <v>237</v>
      </c>
      <c r="AE88" s="12">
        <v>66</v>
      </c>
      <c r="AF88" s="14">
        <f t="shared" si="19"/>
        <v>0.80067567567567566</v>
      </c>
      <c r="AG88" s="12">
        <v>207</v>
      </c>
      <c r="AH88" s="12">
        <v>190</v>
      </c>
      <c r="AI88" s="12">
        <v>16</v>
      </c>
      <c r="AJ88" s="14">
        <f t="shared" si="20"/>
        <v>0.91787439613526567</v>
      </c>
      <c r="AK88" s="33">
        <f t="shared" si="12"/>
        <v>0</v>
      </c>
      <c r="AL88" s="12">
        <v>1798</v>
      </c>
      <c r="AM88" s="12">
        <v>1229</v>
      </c>
      <c r="AN88" s="12">
        <v>558</v>
      </c>
      <c r="AO88" s="14">
        <f t="shared" si="21"/>
        <v>0.68353726362625145</v>
      </c>
    </row>
    <row r="89" spans="3:41" x14ac:dyDescent="0.25">
      <c r="C89" s="10">
        <v>44646</v>
      </c>
      <c r="D89" s="12">
        <v>310</v>
      </c>
      <c r="E89" s="12">
        <v>236</v>
      </c>
      <c r="F89" s="12">
        <v>86</v>
      </c>
      <c r="G89" s="14">
        <f t="shared" si="13"/>
        <v>0.76129032258064511</v>
      </c>
      <c r="H89" s="12">
        <v>1460</v>
      </c>
      <c r="I89" s="12">
        <v>1295</v>
      </c>
      <c r="J89" s="12">
        <v>168</v>
      </c>
      <c r="K89" s="14">
        <f t="shared" si="14"/>
        <v>0.88698630136986301</v>
      </c>
      <c r="L89" s="32">
        <f t="shared" si="11"/>
        <v>0</v>
      </c>
      <c r="M89" s="12">
        <v>7551</v>
      </c>
      <c r="N89" s="12">
        <v>6410</v>
      </c>
      <c r="O89" s="12">
        <v>859</v>
      </c>
      <c r="P89" s="14">
        <f t="shared" si="15"/>
        <v>0.84889418620050328</v>
      </c>
      <c r="Q89" s="12">
        <v>389</v>
      </c>
      <c r="R89" s="12">
        <v>269</v>
      </c>
      <c r="S89" s="12">
        <v>95</v>
      </c>
      <c r="T89" s="14">
        <f t="shared" si="16"/>
        <v>0.69151670951156807</v>
      </c>
      <c r="U89" s="12">
        <v>98</v>
      </c>
      <c r="V89" s="12">
        <v>81</v>
      </c>
      <c r="W89" s="12">
        <v>19</v>
      </c>
      <c r="X89" s="14">
        <f t="shared" si="17"/>
        <v>0.82653061224489799</v>
      </c>
      <c r="Y89" s="12">
        <v>409</v>
      </c>
      <c r="Z89" s="12">
        <v>294</v>
      </c>
      <c r="AA89" s="12">
        <v>111</v>
      </c>
      <c r="AB89" s="14">
        <f t="shared" si="18"/>
        <v>0.71882640586797064</v>
      </c>
      <c r="AC89" s="12">
        <v>296</v>
      </c>
      <c r="AD89" s="12">
        <v>238</v>
      </c>
      <c r="AE89" s="12">
        <v>64</v>
      </c>
      <c r="AF89" s="14">
        <f t="shared" si="19"/>
        <v>0.80405405405405406</v>
      </c>
      <c r="AG89" s="12">
        <v>207</v>
      </c>
      <c r="AH89" s="12">
        <v>185</v>
      </c>
      <c r="AI89" s="12">
        <v>21</v>
      </c>
      <c r="AJ89" s="14">
        <f t="shared" si="20"/>
        <v>0.893719806763285</v>
      </c>
      <c r="AK89" s="33">
        <f t="shared" si="12"/>
        <v>0</v>
      </c>
      <c r="AL89" s="12">
        <v>1798</v>
      </c>
      <c r="AM89" s="12">
        <v>1215</v>
      </c>
      <c r="AN89" s="12">
        <v>518</v>
      </c>
      <c r="AO89" s="14">
        <f t="shared" si="21"/>
        <v>0.67575083426028926</v>
      </c>
    </row>
    <row r="90" spans="3:41" x14ac:dyDescent="0.25">
      <c r="C90" s="10">
        <v>44647</v>
      </c>
      <c r="D90" s="12">
        <v>310</v>
      </c>
      <c r="E90" s="12">
        <v>239</v>
      </c>
      <c r="F90" s="12">
        <v>85</v>
      </c>
      <c r="G90" s="14">
        <f t="shared" si="13"/>
        <v>0.7709677419354839</v>
      </c>
      <c r="H90" s="12">
        <v>1460</v>
      </c>
      <c r="I90" s="12">
        <v>1293</v>
      </c>
      <c r="J90" s="12">
        <v>170</v>
      </c>
      <c r="K90" s="14">
        <f t="shared" si="14"/>
        <v>0.88561643835616444</v>
      </c>
      <c r="L90" s="32">
        <f t="shared" si="11"/>
        <v>0</v>
      </c>
      <c r="M90" s="12">
        <v>7551</v>
      </c>
      <c r="N90" s="12">
        <v>6407</v>
      </c>
      <c r="O90" s="12">
        <v>847</v>
      </c>
      <c r="P90" s="14">
        <f t="shared" si="15"/>
        <v>0.84849688782942656</v>
      </c>
      <c r="Q90" s="12">
        <v>389</v>
      </c>
      <c r="R90" s="12">
        <v>255</v>
      </c>
      <c r="S90" s="12">
        <v>107</v>
      </c>
      <c r="T90" s="14">
        <f t="shared" si="16"/>
        <v>0.65552699228791778</v>
      </c>
      <c r="U90" s="12">
        <v>98</v>
      </c>
      <c r="V90" s="12">
        <v>83</v>
      </c>
      <c r="W90" s="12">
        <v>16</v>
      </c>
      <c r="X90" s="14">
        <f t="shared" si="17"/>
        <v>0.84693877551020413</v>
      </c>
      <c r="Y90" s="12">
        <v>409</v>
      </c>
      <c r="Z90" s="12">
        <v>281</v>
      </c>
      <c r="AA90" s="12">
        <v>124</v>
      </c>
      <c r="AB90" s="14">
        <f t="shared" si="18"/>
        <v>0.68704156479217604</v>
      </c>
      <c r="AC90" s="12">
        <v>296</v>
      </c>
      <c r="AD90" s="12">
        <v>237</v>
      </c>
      <c r="AE90" s="12">
        <v>66</v>
      </c>
      <c r="AF90" s="14">
        <f t="shared" si="19"/>
        <v>0.80067567567567566</v>
      </c>
      <c r="AG90" s="12">
        <v>207</v>
      </c>
      <c r="AH90" s="12">
        <v>192</v>
      </c>
      <c r="AI90" s="12">
        <v>14</v>
      </c>
      <c r="AJ90" s="14">
        <f t="shared" si="20"/>
        <v>0.92753623188405798</v>
      </c>
      <c r="AK90" s="33">
        <f t="shared" si="12"/>
        <v>0</v>
      </c>
      <c r="AL90" s="12">
        <v>1798</v>
      </c>
      <c r="AM90" s="12">
        <v>1229</v>
      </c>
      <c r="AN90" s="12">
        <v>559</v>
      </c>
      <c r="AO90" s="14">
        <f t="shared" si="21"/>
        <v>0.68353726362625145</v>
      </c>
    </row>
    <row r="91" spans="3:41" x14ac:dyDescent="0.25">
      <c r="C91" s="10">
        <v>44648</v>
      </c>
      <c r="D91" s="12">
        <v>310</v>
      </c>
      <c r="E91" s="12">
        <v>262</v>
      </c>
      <c r="F91" s="12">
        <v>73</v>
      </c>
      <c r="G91" s="14">
        <f t="shared" si="13"/>
        <v>0.84516129032258069</v>
      </c>
      <c r="H91" s="12">
        <v>1460</v>
      </c>
      <c r="I91" s="12">
        <v>1297</v>
      </c>
      <c r="J91" s="12">
        <v>166</v>
      </c>
      <c r="K91" s="14">
        <f t="shared" si="14"/>
        <v>0.88835616438356169</v>
      </c>
      <c r="L91" s="32">
        <f t="shared" si="11"/>
        <v>12</v>
      </c>
      <c r="M91" s="12">
        <v>7551</v>
      </c>
      <c r="N91" s="12">
        <v>6375</v>
      </c>
      <c r="O91" s="12">
        <v>886</v>
      </c>
      <c r="P91" s="14">
        <f t="shared" si="15"/>
        <v>0.84425903853794204</v>
      </c>
      <c r="Q91" s="12">
        <v>389</v>
      </c>
      <c r="R91" s="12">
        <v>264</v>
      </c>
      <c r="S91" s="12">
        <v>98</v>
      </c>
      <c r="T91" s="14">
        <f t="shared" si="16"/>
        <v>0.67866323907455017</v>
      </c>
      <c r="U91" s="12">
        <v>98</v>
      </c>
      <c r="V91" s="12">
        <v>84</v>
      </c>
      <c r="W91" s="12">
        <v>15</v>
      </c>
      <c r="X91" s="14">
        <f t="shared" si="17"/>
        <v>0.8571428571428571</v>
      </c>
      <c r="Y91" s="12">
        <v>409</v>
      </c>
      <c r="Z91" s="12">
        <v>275</v>
      </c>
      <c r="AA91" s="12">
        <v>117</v>
      </c>
      <c r="AB91" s="14">
        <f t="shared" si="18"/>
        <v>0.67237163814180934</v>
      </c>
      <c r="AC91" s="12">
        <v>296</v>
      </c>
      <c r="AD91" s="12">
        <v>229</v>
      </c>
      <c r="AE91" s="12">
        <v>72</v>
      </c>
      <c r="AF91" s="14">
        <f t="shared" si="19"/>
        <v>0.77364864864864868</v>
      </c>
      <c r="AG91" s="12">
        <v>207</v>
      </c>
      <c r="AH91" s="12">
        <v>192</v>
      </c>
      <c r="AI91" s="12">
        <v>14</v>
      </c>
      <c r="AJ91" s="14">
        <f t="shared" si="20"/>
        <v>0.92753623188405798</v>
      </c>
      <c r="AK91" s="33">
        <f t="shared" si="12"/>
        <v>0</v>
      </c>
      <c r="AL91" s="12">
        <v>1798</v>
      </c>
      <c r="AM91" s="12">
        <v>1230</v>
      </c>
      <c r="AN91" s="12">
        <v>553</v>
      </c>
      <c r="AO91" s="14">
        <f t="shared" si="21"/>
        <v>0.68409343715239157</v>
      </c>
    </row>
    <row r="92" spans="3:41" x14ac:dyDescent="0.25">
      <c r="C92" s="10">
        <v>44649</v>
      </c>
      <c r="D92" s="12">
        <v>310</v>
      </c>
      <c r="E92" s="12">
        <v>274</v>
      </c>
      <c r="F92" s="12">
        <v>55</v>
      </c>
      <c r="G92" s="14">
        <f t="shared" si="13"/>
        <v>0.88387096774193552</v>
      </c>
      <c r="H92" s="12">
        <v>1472</v>
      </c>
      <c r="I92" s="12">
        <v>1297</v>
      </c>
      <c r="J92" s="12">
        <v>171</v>
      </c>
      <c r="K92" s="14">
        <f t="shared" si="14"/>
        <v>0.88111413043478259</v>
      </c>
      <c r="L92" s="32">
        <f t="shared" si="11"/>
        <v>-19</v>
      </c>
      <c r="M92" s="12">
        <v>7564</v>
      </c>
      <c r="N92" s="12">
        <v>6477</v>
      </c>
      <c r="O92" s="12">
        <v>745</v>
      </c>
      <c r="P92" s="14">
        <f t="shared" si="15"/>
        <v>0.856292966684294</v>
      </c>
      <c r="Q92" s="12">
        <v>389</v>
      </c>
      <c r="R92" s="12">
        <v>259</v>
      </c>
      <c r="S92" s="12">
        <v>108</v>
      </c>
      <c r="T92" s="14">
        <f t="shared" si="16"/>
        <v>0.66580976863753216</v>
      </c>
      <c r="U92" s="12">
        <v>101</v>
      </c>
      <c r="V92" s="12">
        <v>85</v>
      </c>
      <c r="W92" s="12">
        <v>14</v>
      </c>
      <c r="X92" s="14">
        <f t="shared" si="17"/>
        <v>0.84158415841584155</v>
      </c>
      <c r="Y92" s="12">
        <v>409</v>
      </c>
      <c r="Z92" s="12">
        <v>289</v>
      </c>
      <c r="AA92" s="12">
        <v>113</v>
      </c>
      <c r="AB92" s="14">
        <f t="shared" si="18"/>
        <v>0.70660146699266502</v>
      </c>
      <c r="AC92" s="12">
        <v>296</v>
      </c>
      <c r="AD92" s="12">
        <v>233</v>
      </c>
      <c r="AE92" s="12">
        <v>67</v>
      </c>
      <c r="AF92" s="14">
        <f t="shared" si="19"/>
        <v>0.78716216216216217</v>
      </c>
      <c r="AG92" s="12">
        <v>207</v>
      </c>
      <c r="AH92" s="12">
        <v>188</v>
      </c>
      <c r="AI92" s="12">
        <v>19</v>
      </c>
      <c r="AJ92" s="14">
        <f t="shared" si="20"/>
        <v>0.90821256038647347</v>
      </c>
      <c r="AK92" s="33">
        <f t="shared" si="12"/>
        <v>0</v>
      </c>
      <c r="AL92" s="12">
        <v>1798</v>
      </c>
      <c r="AM92" s="12">
        <v>1244</v>
      </c>
      <c r="AN92" s="12">
        <v>542</v>
      </c>
      <c r="AO92" s="14">
        <f t="shared" si="21"/>
        <v>0.69187986651835376</v>
      </c>
    </row>
    <row r="93" spans="3:41" x14ac:dyDescent="0.25">
      <c r="C93" s="10">
        <v>44650</v>
      </c>
      <c r="D93" s="12">
        <v>310</v>
      </c>
      <c r="E93" s="12">
        <v>279</v>
      </c>
      <c r="F93" s="12">
        <v>62</v>
      </c>
      <c r="G93" s="14">
        <f t="shared" si="13"/>
        <v>0.9</v>
      </c>
      <c r="H93" s="12">
        <v>1453</v>
      </c>
      <c r="I93" s="12">
        <v>1292</v>
      </c>
      <c r="J93" s="12">
        <v>160</v>
      </c>
      <c r="K93" s="14">
        <f t="shared" si="14"/>
        <v>0.88919476944253273</v>
      </c>
      <c r="L93" s="32">
        <f t="shared" si="11"/>
        <v>9</v>
      </c>
      <c r="M93" s="12">
        <v>7581</v>
      </c>
      <c r="N93" s="12">
        <v>6462</v>
      </c>
      <c r="O93" s="12">
        <v>748</v>
      </c>
      <c r="P93" s="14">
        <f t="shared" si="15"/>
        <v>0.852394143252869</v>
      </c>
      <c r="Q93" s="12">
        <v>389</v>
      </c>
      <c r="R93" s="12">
        <v>268</v>
      </c>
      <c r="S93" s="12">
        <v>91</v>
      </c>
      <c r="T93" s="14">
        <f t="shared" si="16"/>
        <v>0.68894601542416456</v>
      </c>
      <c r="U93" s="12">
        <v>101</v>
      </c>
      <c r="V93" s="12">
        <v>86</v>
      </c>
      <c r="W93" s="12">
        <v>14</v>
      </c>
      <c r="X93" s="14">
        <f t="shared" si="17"/>
        <v>0.85148514851485146</v>
      </c>
      <c r="Y93" s="12">
        <v>409</v>
      </c>
      <c r="Z93" s="12">
        <v>285</v>
      </c>
      <c r="AA93" s="12">
        <v>120</v>
      </c>
      <c r="AB93" s="14">
        <f t="shared" si="18"/>
        <v>0.69682151589242058</v>
      </c>
      <c r="AC93" s="12">
        <v>296</v>
      </c>
      <c r="AD93" s="12">
        <v>236</v>
      </c>
      <c r="AE93" s="12">
        <v>69</v>
      </c>
      <c r="AF93" s="14">
        <f t="shared" si="19"/>
        <v>0.79729729729729726</v>
      </c>
      <c r="AG93" s="12">
        <v>207</v>
      </c>
      <c r="AH93" s="12">
        <v>191</v>
      </c>
      <c r="AI93" s="12">
        <v>16</v>
      </c>
      <c r="AJ93" s="14">
        <f t="shared" si="20"/>
        <v>0.92270531400966183</v>
      </c>
      <c r="AK93" s="33">
        <f t="shared" si="12"/>
        <v>0</v>
      </c>
      <c r="AL93" s="12">
        <v>1798</v>
      </c>
      <c r="AM93" s="12">
        <v>1271</v>
      </c>
      <c r="AN93" s="12">
        <v>518</v>
      </c>
      <c r="AO93" s="14">
        <f t="shared" si="21"/>
        <v>0.7068965517241379</v>
      </c>
    </row>
    <row r="94" spans="3:41" x14ac:dyDescent="0.25">
      <c r="C94" s="10">
        <v>44651</v>
      </c>
      <c r="D94" s="12">
        <v>310</v>
      </c>
      <c r="E94" s="12">
        <v>259</v>
      </c>
      <c r="F94" s="12">
        <v>57</v>
      </c>
      <c r="G94" s="14">
        <f t="shared" si="13"/>
        <v>0.8354838709677419</v>
      </c>
      <c r="H94" s="12">
        <v>1462</v>
      </c>
      <c r="I94" s="12">
        <v>1336</v>
      </c>
      <c r="J94" s="12">
        <v>131</v>
      </c>
      <c r="K94" s="14">
        <f t="shared" si="14"/>
        <v>0.91381668946648431</v>
      </c>
      <c r="L94" s="32">
        <f t="shared" si="11"/>
        <v>0</v>
      </c>
      <c r="M94" s="12">
        <v>7572</v>
      </c>
      <c r="N94" s="12">
        <v>6508</v>
      </c>
      <c r="O94" s="12">
        <v>720</v>
      </c>
      <c r="P94" s="14">
        <f t="shared" si="15"/>
        <v>0.85948230322239827</v>
      </c>
      <c r="Q94" s="12">
        <v>389</v>
      </c>
      <c r="R94" s="12">
        <v>250</v>
      </c>
      <c r="S94" s="12">
        <v>119</v>
      </c>
      <c r="T94" s="14">
        <f t="shared" si="16"/>
        <v>0.64267352185089976</v>
      </c>
      <c r="U94" s="12">
        <v>101</v>
      </c>
      <c r="V94" s="12">
        <v>86</v>
      </c>
      <c r="W94" s="12">
        <v>14</v>
      </c>
      <c r="X94" s="14">
        <f t="shared" si="17"/>
        <v>0.85148514851485146</v>
      </c>
      <c r="Y94" s="12">
        <v>409</v>
      </c>
      <c r="Z94" s="12">
        <v>287</v>
      </c>
      <c r="AA94" s="12">
        <v>117</v>
      </c>
      <c r="AB94" s="14">
        <f t="shared" si="18"/>
        <v>0.70171149144254275</v>
      </c>
      <c r="AC94" s="12">
        <v>296</v>
      </c>
      <c r="AD94" s="12">
        <v>244</v>
      </c>
      <c r="AE94" s="12">
        <v>66</v>
      </c>
      <c r="AF94" s="14">
        <f t="shared" si="19"/>
        <v>0.82432432432432434</v>
      </c>
      <c r="AG94" s="12">
        <v>207</v>
      </c>
      <c r="AH94" s="12">
        <v>199</v>
      </c>
      <c r="AI94" s="12">
        <v>8</v>
      </c>
      <c r="AJ94" s="14">
        <f t="shared" si="20"/>
        <v>0.96135265700483097</v>
      </c>
      <c r="AK94" s="33">
        <f t="shared" si="12"/>
        <v>0</v>
      </c>
      <c r="AL94" s="12">
        <v>1798</v>
      </c>
      <c r="AM94" s="12">
        <v>1250</v>
      </c>
      <c r="AN94" s="12">
        <v>538</v>
      </c>
      <c r="AO94" s="14">
        <f t="shared" si="21"/>
        <v>0.69521690767519462</v>
      </c>
    </row>
    <row r="95" spans="3:41" x14ac:dyDescent="0.25">
      <c r="C95" s="10">
        <v>44652</v>
      </c>
      <c r="D95" s="12">
        <v>310</v>
      </c>
      <c r="E95" s="12">
        <v>261</v>
      </c>
      <c r="F95" s="12">
        <v>66</v>
      </c>
      <c r="G95" s="14">
        <f t="shared" si="13"/>
        <v>0.84193548387096773</v>
      </c>
      <c r="H95" s="12">
        <v>1462</v>
      </c>
      <c r="I95" s="12">
        <v>1313</v>
      </c>
      <c r="J95" s="12">
        <v>150</v>
      </c>
      <c r="K95" s="14">
        <f t="shared" si="14"/>
        <v>0.89808481532147744</v>
      </c>
      <c r="L95" s="32">
        <f t="shared" si="11"/>
        <v>22</v>
      </c>
      <c r="M95" s="12">
        <v>7572</v>
      </c>
      <c r="N95" s="12">
        <v>6449</v>
      </c>
      <c r="O95" s="12">
        <v>770</v>
      </c>
      <c r="P95" s="14">
        <f t="shared" si="15"/>
        <v>0.85169043845747494</v>
      </c>
      <c r="Q95" s="12">
        <v>389</v>
      </c>
      <c r="R95" s="12">
        <v>266</v>
      </c>
      <c r="S95" s="12">
        <v>102</v>
      </c>
      <c r="T95" s="14">
        <f t="shared" si="16"/>
        <v>0.68380462724935731</v>
      </c>
      <c r="U95" s="12">
        <v>102</v>
      </c>
      <c r="V95" s="12">
        <v>89</v>
      </c>
      <c r="W95" s="12">
        <v>12</v>
      </c>
      <c r="X95" s="14">
        <f t="shared" si="17"/>
        <v>0.87254901960784315</v>
      </c>
      <c r="Y95" s="12">
        <v>425</v>
      </c>
      <c r="Z95" s="12">
        <v>297</v>
      </c>
      <c r="AA95" s="12">
        <v>121</v>
      </c>
      <c r="AB95" s="14">
        <f t="shared" si="18"/>
        <v>0.69882352941176473</v>
      </c>
      <c r="AC95" s="12">
        <v>296</v>
      </c>
      <c r="AD95" s="12">
        <v>257</v>
      </c>
      <c r="AE95" s="12">
        <v>58</v>
      </c>
      <c r="AF95" s="14">
        <f t="shared" si="19"/>
        <v>0.8682432432432432</v>
      </c>
      <c r="AG95" s="12">
        <v>207</v>
      </c>
      <c r="AH95" s="12">
        <v>190</v>
      </c>
      <c r="AI95" s="12">
        <v>17</v>
      </c>
      <c r="AJ95" s="14">
        <f t="shared" si="20"/>
        <v>0.91787439613526567</v>
      </c>
      <c r="AK95" s="33">
        <f t="shared" si="12"/>
        <v>0</v>
      </c>
      <c r="AL95" s="12">
        <v>1786</v>
      </c>
      <c r="AM95" s="12">
        <v>1251</v>
      </c>
      <c r="AN95" s="12">
        <v>521</v>
      </c>
      <c r="AO95" s="14">
        <f t="shared" si="21"/>
        <v>0.70044792833146696</v>
      </c>
    </row>
    <row r="96" spans="3:41" x14ac:dyDescent="0.25">
      <c r="C96" s="10">
        <v>44653</v>
      </c>
      <c r="D96" s="12">
        <v>310</v>
      </c>
      <c r="E96" s="12">
        <v>243</v>
      </c>
      <c r="F96" s="12">
        <v>75</v>
      </c>
      <c r="G96" s="14">
        <f t="shared" si="13"/>
        <v>0.78387096774193543</v>
      </c>
      <c r="H96" s="12">
        <v>1484</v>
      </c>
      <c r="I96" s="12">
        <v>1274</v>
      </c>
      <c r="J96" s="12">
        <v>175</v>
      </c>
      <c r="K96" s="14">
        <f t="shared" si="14"/>
        <v>0.85849056603773588</v>
      </c>
      <c r="L96" s="32">
        <f t="shared" si="11"/>
        <v>-22</v>
      </c>
      <c r="M96" s="12">
        <v>7566</v>
      </c>
      <c r="N96" s="12">
        <v>6439</v>
      </c>
      <c r="O96" s="12">
        <v>838</v>
      </c>
      <c r="P96" s="14">
        <f t="shared" si="15"/>
        <v>0.85104414485857782</v>
      </c>
      <c r="Q96" s="12">
        <v>389</v>
      </c>
      <c r="R96" s="12">
        <v>279</v>
      </c>
      <c r="S96" s="12">
        <v>87</v>
      </c>
      <c r="T96" s="14">
        <f t="shared" si="16"/>
        <v>0.71722365038560409</v>
      </c>
      <c r="U96" s="12">
        <v>102</v>
      </c>
      <c r="V96" s="12">
        <v>88</v>
      </c>
      <c r="W96" s="12">
        <v>15</v>
      </c>
      <c r="X96" s="14">
        <f t="shared" si="17"/>
        <v>0.86274509803921573</v>
      </c>
      <c r="Y96" s="12">
        <v>425</v>
      </c>
      <c r="Z96" s="12">
        <v>308</v>
      </c>
      <c r="AA96" s="12">
        <v>113</v>
      </c>
      <c r="AB96" s="14">
        <f t="shared" si="18"/>
        <v>0.7247058823529412</v>
      </c>
      <c r="AC96" s="12">
        <v>296</v>
      </c>
      <c r="AD96" s="12">
        <v>248</v>
      </c>
      <c r="AE96" s="12">
        <v>59</v>
      </c>
      <c r="AF96" s="14">
        <f t="shared" si="19"/>
        <v>0.83783783783783783</v>
      </c>
      <c r="AG96" s="12">
        <v>207</v>
      </c>
      <c r="AH96" s="12">
        <v>195</v>
      </c>
      <c r="AI96" s="12">
        <v>12</v>
      </c>
      <c r="AJ96" s="14">
        <f t="shared" si="20"/>
        <v>0.94202898550724634</v>
      </c>
      <c r="AK96" s="33">
        <f t="shared" si="12"/>
        <v>0</v>
      </c>
      <c r="AL96" s="12">
        <v>1754</v>
      </c>
      <c r="AM96" s="12">
        <v>1232</v>
      </c>
      <c r="AN96" s="12">
        <v>532</v>
      </c>
      <c r="AO96" s="14">
        <f t="shared" si="21"/>
        <v>0.70239452679589509</v>
      </c>
    </row>
    <row r="97" spans="3:41" x14ac:dyDescent="0.25">
      <c r="C97" s="10">
        <v>44654</v>
      </c>
      <c r="D97" s="12">
        <v>310</v>
      </c>
      <c r="E97" s="12">
        <v>253</v>
      </c>
      <c r="F97" s="12">
        <v>74</v>
      </c>
      <c r="G97" s="14">
        <f t="shared" si="13"/>
        <v>0.81612903225806455</v>
      </c>
      <c r="H97" s="12">
        <v>1462</v>
      </c>
      <c r="I97" s="12">
        <v>1321</v>
      </c>
      <c r="J97" s="12">
        <v>165</v>
      </c>
      <c r="K97" s="14">
        <f t="shared" si="14"/>
        <v>0.90355677154582759</v>
      </c>
      <c r="L97" s="32">
        <f t="shared" si="11"/>
        <v>20</v>
      </c>
      <c r="M97" s="12">
        <v>7566</v>
      </c>
      <c r="N97" s="12">
        <v>6398</v>
      </c>
      <c r="O97" s="12">
        <v>823</v>
      </c>
      <c r="P97" s="14">
        <f t="shared" si="15"/>
        <v>0.84562516521279407</v>
      </c>
      <c r="Q97" s="12">
        <v>389</v>
      </c>
      <c r="R97" s="12">
        <v>276</v>
      </c>
      <c r="S97" s="12">
        <v>87</v>
      </c>
      <c r="T97" s="14">
        <f t="shared" si="16"/>
        <v>0.70951156812339333</v>
      </c>
      <c r="U97" s="12">
        <v>98</v>
      </c>
      <c r="V97" s="12">
        <v>86</v>
      </c>
      <c r="W97" s="12">
        <v>17</v>
      </c>
      <c r="X97" s="14">
        <f t="shared" si="17"/>
        <v>0.87755102040816324</v>
      </c>
      <c r="Y97" s="12">
        <v>425</v>
      </c>
      <c r="Z97" s="12">
        <v>324</v>
      </c>
      <c r="AA97" s="12">
        <v>97</v>
      </c>
      <c r="AB97" s="14">
        <f t="shared" si="18"/>
        <v>0.76235294117647057</v>
      </c>
      <c r="AC97" s="12">
        <v>296</v>
      </c>
      <c r="AD97" s="12">
        <v>239</v>
      </c>
      <c r="AE97" s="12">
        <v>66</v>
      </c>
      <c r="AF97" s="14">
        <f t="shared" si="19"/>
        <v>0.80743243243243246</v>
      </c>
      <c r="AG97" s="12">
        <v>207</v>
      </c>
      <c r="AH97" s="12">
        <v>188</v>
      </c>
      <c r="AI97" s="12">
        <v>19</v>
      </c>
      <c r="AJ97" s="14">
        <f t="shared" si="20"/>
        <v>0.90821256038647347</v>
      </c>
      <c r="AK97" s="33">
        <f t="shared" si="12"/>
        <v>0</v>
      </c>
      <c r="AL97" s="12">
        <v>1754</v>
      </c>
      <c r="AM97" s="12">
        <v>1251</v>
      </c>
      <c r="AN97" s="12">
        <v>512</v>
      </c>
      <c r="AO97" s="14">
        <f t="shared" si="21"/>
        <v>0.71322690992018245</v>
      </c>
    </row>
    <row r="98" spans="3:41" x14ac:dyDescent="0.25">
      <c r="C98" s="10">
        <v>44655</v>
      </c>
      <c r="D98" s="12">
        <v>310</v>
      </c>
      <c r="E98" s="12">
        <v>257</v>
      </c>
      <c r="F98" s="12">
        <v>61</v>
      </c>
      <c r="G98" s="14">
        <f t="shared" si="13"/>
        <v>0.82903225806451608</v>
      </c>
      <c r="H98" s="12">
        <v>1482</v>
      </c>
      <c r="I98" s="12">
        <v>1311</v>
      </c>
      <c r="J98" s="12">
        <v>175</v>
      </c>
      <c r="K98" s="14">
        <f t="shared" si="14"/>
        <v>0.88461538461538458</v>
      </c>
      <c r="L98" s="32">
        <f t="shared" si="11"/>
        <v>0</v>
      </c>
      <c r="M98" s="12">
        <v>7562</v>
      </c>
      <c r="N98" s="12">
        <v>6403</v>
      </c>
      <c r="O98" s="12">
        <v>829</v>
      </c>
      <c r="P98" s="14">
        <f t="shared" si="15"/>
        <v>0.84673366834170849</v>
      </c>
      <c r="Q98" s="12">
        <v>389</v>
      </c>
      <c r="R98" s="12">
        <v>266</v>
      </c>
      <c r="S98" s="12">
        <v>96</v>
      </c>
      <c r="T98" s="14">
        <f t="shared" si="16"/>
        <v>0.68380462724935731</v>
      </c>
      <c r="U98" s="12">
        <v>102</v>
      </c>
      <c r="V98" s="12">
        <v>92</v>
      </c>
      <c r="W98" s="12">
        <v>11</v>
      </c>
      <c r="X98" s="14">
        <f t="shared" si="17"/>
        <v>0.90196078431372551</v>
      </c>
      <c r="Y98" s="12">
        <v>425</v>
      </c>
      <c r="Z98" s="12">
        <v>319</v>
      </c>
      <c r="AA98" s="12">
        <v>102</v>
      </c>
      <c r="AB98" s="14">
        <f t="shared" si="18"/>
        <v>0.75058823529411767</v>
      </c>
      <c r="AC98" s="12">
        <v>296</v>
      </c>
      <c r="AD98" s="12">
        <v>238</v>
      </c>
      <c r="AE98" s="12">
        <v>73</v>
      </c>
      <c r="AF98" s="14">
        <f t="shared" si="19"/>
        <v>0.80405405405405406</v>
      </c>
      <c r="AG98" s="12">
        <v>207</v>
      </c>
      <c r="AH98" s="12">
        <v>184</v>
      </c>
      <c r="AI98" s="12">
        <v>23</v>
      </c>
      <c r="AJ98" s="14">
        <f t="shared" si="20"/>
        <v>0.88888888888888884</v>
      </c>
      <c r="AK98" s="33">
        <f t="shared" si="12"/>
        <v>0</v>
      </c>
      <c r="AL98" s="12">
        <v>1754</v>
      </c>
      <c r="AM98" s="12">
        <v>1224</v>
      </c>
      <c r="AN98" s="12">
        <v>519</v>
      </c>
      <c r="AO98" s="14">
        <f t="shared" si="21"/>
        <v>0.69783352337514248</v>
      </c>
    </row>
    <row r="99" spans="3:41" x14ac:dyDescent="0.25">
      <c r="C99" s="10">
        <v>44656</v>
      </c>
      <c r="D99" s="12">
        <v>310</v>
      </c>
      <c r="E99" s="12">
        <v>248</v>
      </c>
      <c r="F99" s="12">
        <v>80</v>
      </c>
      <c r="G99" s="14">
        <f t="shared" si="13"/>
        <v>0.8</v>
      </c>
      <c r="H99" s="12">
        <v>1482</v>
      </c>
      <c r="I99" s="12">
        <v>1345</v>
      </c>
      <c r="J99" s="12">
        <v>140</v>
      </c>
      <c r="K99" s="14">
        <f t="shared" si="14"/>
        <v>0.90755735492577594</v>
      </c>
      <c r="L99" s="32">
        <f t="shared" si="11"/>
        <v>0</v>
      </c>
      <c r="M99" s="12">
        <v>7562</v>
      </c>
      <c r="N99" s="12">
        <v>6397</v>
      </c>
      <c r="O99" s="12">
        <v>818</v>
      </c>
      <c r="P99" s="14">
        <f t="shared" si="15"/>
        <v>0.84594022745305475</v>
      </c>
      <c r="Q99" s="12">
        <v>389</v>
      </c>
      <c r="R99" s="12">
        <v>281</v>
      </c>
      <c r="S99" s="12">
        <v>83</v>
      </c>
      <c r="T99" s="14">
        <f t="shared" si="16"/>
        <v>0.72236503856041134</v>
      </c>
      <c r="U99" s="12">
        <v>102</v>
      </c>
      <c r="V99" s="12">
        <v>92</v>
      </c>
      <c r="W99" s="12">
        <v>11</v>
      </c>
      <c r="X99" s="14">
        <f t="shared" si="17"/>
        <v>0.90196078431372551</v>
      </c>
      <c r="Y99" s="12">
        <v>425</v>
      </c>
      <c r="Z99" s="12">
        <v>316</v>
      </c>
      <c r="AA99" s="12">
        <v>100</v>
      </c>
      <c r="AB99" s="14">
        <f t="shared" si="18"/>
        <v>0.74352941176470588</v>
      </c>
      <c r="AC99" s="12">
        <v>296</v>
      </c>
      <c r="AD99" s="12">
        <v>228</v>
      </c>
      <c r="AE99" s="12">
        <v>70</v>
      </c>
      <c r="AF99" s="14">
        <f t="shared" si="19"/>
        <v>0.77027027027027029</v>
      </c>
      <c r="AG99" s="12">
        <v>207</v>
      </c>
      <c r="AH99" s="12">
        <v>184</v>
      </c>
      <c r="AI99" s="12">
        <v>23</v>
      </c>
      <c r="AJ99" s="14">
        <f t="shared" si="20"/>
        <v>0.88888888888888884</v>
      </c>
      <c r="AK99" s="33">
        <f t="shared" si="12"/>
        <v>0</v>
      </c>
      <c r="AL99" s="12">
        <v>1754</v>
      </c>
      <c r="AM99" s="12">
        <v>1243</v>
      </c>
      <c r="AN99" s="12">
        <v>500</v>
      </c>
      <c r="AO99" s="14">
        <f t="shared" si="21"/>
        <v>0.70866590649942984</v>
      </c>
    </row>
    <row r="100" spans="3:41" x14ac:dyDescent="0.25">
      <c r="C100" s="10">
        <v>44657</v>
      </c>
      <c r="D100" s="12">
        <v>310</v>
      </c>
      <c r="E100" s="12">
        <v>243</v>
      </c>
      <c r="F100" s="12">
        <v>78</v>
      </c>
      <c r="G100" s="14">
        <f t="shared" si="13"/>
        <v>0.78387096774193543</v>
      </c>
      <c r="H100" s="12">
        <v>1482</v>
      </c>
      <c r="I100" s="12">
        <v>1340</v>
      </c>
      <c r="J100" s="12">
        <v>128</v>
      </c>
      <c r="K100" s="14">
        <f t="shared" si="14"/>
        <v>0.90418353576248311</v>
      </c>
      <c r="L100" s="32">
        <f t="shared" si="11"/>
        <v>0</v>
      </c>
      <c r="M100" s="12">
        <v>7562</v>
      </c>
      <c r="N100" s="12">
        <v>6509</v>
      </c>
      <c r="O100" s="12">
        <v>714</v>
      </c>
      <c r="P100" s="14">
        <f t="shared" si="15"/>
        <v>0.86075112404125897</v>
      </c>
      <c r="Q100" s="12">
        <v>389</v>
      </c>
      <c r="R100" s="12">
        <v>270</v>
      </c>
      <c r="S100" s="12">
        <v>81</v>
      </c>
      <c r="T100" s="14">
        <f t="shared" si="16"/>
        <v>0.6940874035989717</v>
      </c>
      <c r="U100" s="12">
        <v>106</v>
      </c>
      <c r="V100" s="12">
        <v>91</v>
      </c>
      <c r="W100" s="12">
        <v>12</v>
      </c>
      <c r="X100" s="14">
        <f t="shared" si="17"/>
        <v>0.85849056603773588</v>
      </c>
      <c r="Y100" s="12">
        <v>425</v>
      </c>
      <c r="Z100" s="12">
        <v>318</v>
      </c>
      <c r="AA100" s="12">
        <v>105</v>
      </c>
      <c r="AB100" s="14">
        <f t="shared" si="18"/>
        <v>0.74823529411764711</v>
      </c>
      <c r="AC100" s="12">
        <v>296</v>
      </c>
      <c r="AD100" s="12">
        <v>232</v>
      </c>
      <c r="AE100" s="12">
        <v>71</v>
      </c>
      <c r="AF100" s="14">
        <f t="shared" si="19"/>
        <v>0.78378378378378377</v>
      </c>
      <c r="AG100" s="12">
        <v>207</v>
      </c>
      <c r="AH100" s="12">
        <v>186</v>
      </c>
      <c r="AI100" s="12">
        <v>21</v>
      </c>
      <c r="AJ100" s="14">
        <f t="shared" si="20"/>
        <v>0.89855072463768115</v>
      </c>
      <c r="AK100" s="33">
        <f t="shared" si="12"/>
        <v>0</v>
      </c>
      <c r="AL100" s="12">
        <v>1754</v>
      </c>
      <c r="AM100" s="12">
        <v>1257</v>
      </c>
      <c r="AN100" s="12">
        <v>488</v>
      </c>
      <c r="AO100" s="14">
        <f t="shared" si="21"/>
        <v>0.71664766248574685</v>
      </c>
    </row>
    <row r="101" spans="3:41" x14ac:dyDescent="0.25">
      <c r="C101" s="10">
        <v>44658</v>
      </c>
      <c r="D101" s="12">
        <v>310</v>
      </c>
      <c r="E101" s="12">
        <v>246</v>
      </c>
      <c r="F101" s="12">
        <v>79</v>
      </c>
      <c r="G101" s="14">
        <f t="shared" si="13"/>
        <v>0.79354838709677422</v>
      </c>
      <c r="H101" s="12">
        <v>1482</v>
      </c>
      <c r="I101" s="12">
        <v>1343</v>
      </c>
      <c r="J101" s="12">
        <v>142</v>
      </c>
      <c r="K101" s="14">
        <f t="shared" si="14"/>
        <v>0.90620782726045879</v>
      </c>
      <c r="L101" s="32">
        <f t="shared" si="11"/>
        <v>0</v>
      </c>
      <c r="M101" s="12">
        <v>7573</v>
      </c>
      <c r="N101" s="12">
        <v>6430</v>
      </c>
      <c r="O101" s="12">
        <v>799</v>
      </c>
      <c r="P101" s="14">
        <f t="shared" si="15"/>
        <v>0.84906906113825431</v>
      </c>
      <c r="Q101" s="12">
        <v>389</v>
      </c>
      <c r="R101" s="12">
        <v>282</v>
      </c>
      <c r="S101" s="12">
        <v>85</v>
      </c>
      <c r="T101" s="14">
        <f t="shared" si="16"/>
        <v>0.72493573264781486</v>
      </c>
      <c r="U101" s="12">
        <v>106</v>
      </c>
      <c r="V101" s="12">
        <v>92</v>
      </c>
      <c r="W101" s="12">
        <v>11</v>
      </c>
      <c r="X101" s="14">
        <f t="shared" si="17"/>
        <v>0.86792452830188682</v>
      </c>
      <c r="Y101" s="12">
        <v>425</v>
      </c>
      <c r="Z101" s="12">
        <v>310</v>
      </c>
      <c r="AA101" s="12">
        <v>109</v>
      </c>
      <c r="AB101" s="14">
        <f t="shared" si="18"/>
        <v>0.72941176470588232</v>
      </c>
      <c r="AC101" s="12">
        <v>296</v>
      </c>
      <c r="AD101" s="12">
        <v>254</v>
      </c>
      <c r="AE101" s="12">
        <v>50</v>
      </c>
      <c r="AF101" s="14">
        <f t="shared" si="19"/>
        <v>0.85810810810810811</v>
      </c>
      <c r="AG101" s="12">
        <v>207</v>
      </c>
      <c r="AH101" s="12">
        <v>179</v>
      </c>
      <c r="AI101" s="12">
        <v>28</v>
      </c>
      <c r="AJ101" s="14">
        <f t="shared" si="20"/>
        <v>0.86473429951690817</v>
      </c>
      <c r="AK101" s="33">
        <f t="shared" si="12"/>
        <v>0</v>
      </c>
      <c r="AL101" s="12">
        <v>1754</v>
      </c>
      <c r="AM101" s="12">
        <v>1248</v>
      </c>
      <c r="AN101" s="12">
        <v>498</v>
      </c>
      <c r="AO101" s="14">
        <f t="shared" si="21"/>
        <v>0.71151653363740019</v>
      </c>
    </row>
    <row r="102" spans="3:41" x14ac:dyDescent="0.25">
      <c r="C102" s="10">
        <v>44659</v>
      </c>
      <c r="D102" s="12">
        <v>310</v>
      </c>
      <c r="E102" s="12">
        <v>251</v>
      </c>
      <c r="F102" s="12">
        <v>69</v>
      </c>
      <c r="G102" s="14">
        <f t="shared" si="13"/>
        <v>0.80967741935483872</v>
      </c>
      <c r="H102" s="12">
        <v>1482</v>
      </c>
      <c r="I102" s="12">
        <v>1344</v>
      </c>
      <c r="J102" s="12">
        <v>125</v>
      </c>
      <c r="K102" s="14">
        <f t="shared" si="14"/>
        <v>0.90688259109311742</v>
      </c>
      <c r="L102" s="32">
        <f t="shared" si="11"/>
        <v>0</v>
      </c>
      <c r="M102" s="12">
        <v>7573</v>
      </c>
      <c r="N102" s="12">
        <v>6492</v>
      </c>
      <c r="O102" s="12">
        <v>719</v>
      </c>
      <c r="P102" s="14">
        <f t="shared" si="15"/>
        <v>0.85725604119899645</v>
      </c>
      <c r="Q102" s="12">
        <v>389</v>
      </c>
      <c r="R102" s="12">
        <v>278</v>
      </c>
      <c r="S102" s="12">
        <v>90</v>
      </c>
      <c r="T102" s="14">
        <f t="shared" si="16"/>
        <v>0.71465295629820047</v>
      </c>
      <c r="U102" s="12">
        <v>106</v>
      </c>
      <c r="V102" s="12">
        <v>86</v>
      </c>
      <c r="W102" s="12">
        <v>17</v>
      </c>
      <c r="X102" s="14">
        <f t="shared" si="17"/>
        <v>0.81132075471698117</v>
      </c>
      <c r="Y102" s="12">
        <v>425</v>
      </c>
      <c r="Z102" s="12">
        <v>295</v>
      </c>
      <c r="AA102" s="12">
        <v>123</v>
      </c>
      <c r="AB102" s="14">
        <f t="shared" si="18"/>
        <v>0.69411764705882351</v>
      </c>
      <c r="AC102" s="12">
        <v>296</v>
      </c>
      <c r="AD102" s="12">
        <v>251</v>
      </c>
      <c r="AE102" s="12">
        <v>58</v>
      </c>
      <c r="AF102" s="14">
        <f t="shared" si="19"/>
        <v>0.84797297297297303</v>
      </c>
      <c r="AG102" s="12">
        <v>207</v>
      </c>
      <c r="AH102" s="12">
        <v>187</v>
      </c>
      <c r="AI102" s="12">
        <v>20</v>
      </c>
      <c r="AJ102" s="14">
        <f t="shared" si="20"/>
        <v>0.90338164251207731</v>
      </c>
      <c r="AK102" s="33">
        <f t="shared" si="12"/>
        <v>0</v>
      </c>
      <c r="AL102" s="12">
        <v>1754</v>
      </c>
      <c r="AM102" s="12">
        <v>1241</v>
      </c>
      <c r="AN102" s="12">
        <v>502</v>
      </c>
      <c r="AO102" s="14">
        <f t="shared" si="21"/>
        <v>0.70752565564424175</v>
      </c>
    </row>
    <row r="103" spans="3:41" x14ac:dyDescent="0.25">
      <c r="C103" s="10">
        <v>44660</v>
      </c>
      <c r="D103" s="12">
        <v>310</v>
      </c>
      <c r="E103" s="12">
        <v>257</v>
      </c>
      <c r="F103" s="12">
        <v>67</v>
      </c>
      <c r="G103" s="14">
        <f t="shared" si="13"/>
        <v>0.82903225806451608</v>
      </c>
      <c r="H103" s="12">
        <v>1482</v>
      </c>
      <c r="I103" s="12">
        <v>1348</v>
      </c>
      <c r="J103" s="12">
        <v>124</v>
      </c>
      <c r="K103" s="14">
        <f t="shared" si="14"/>
        <v>0.90958164642375172</v>
      </c>
      <c r="L103" s="32">
        <f t="shared" si="11"/>
        <v>0</v>
      </c>
      <c r="M103" s="12">
        <v>7573</v>
      </c>
      <c r="N103" s="12">
        <v>6394</v>
      </c>
      <c r="O103" s="12">
        <v>863</v>
      </c>
      <c r="P103" s="14">
        <f t="shared" si="15"/>
        <v>0.84431533078040411</v>
      </c>
      <c r="Q103" s="12">
        <v>389</v>
      </c>
      <c r="R103" s="12">
        <v>270</v>
      </c>
      <c r="S103" s="12">
        <v>92</v>
      </c>
      <c r="T103" s="14">
        <f t="shared" si="16"/>
        <v>0.6940874035989717</v>
      </c>
      <c r="U103" s="12">
        <v>106</v>
      </c>
      <c r="V103" s="12">
        <v>85</v>
      </c>
      <c r="W103" s="12">
        <v>17</v>
      </c>
      <c r="X103" s="14">
        <f t="shared" si="17"/>
        <v>0.80188679245283023</v>
      </c>
      <c r="Y103" s="12">
        <v>425</v>
      </c>
      <c r="Z103" s="12">
        <v>298</v>
      </c>
      <c r="AA103" s="12">
        <v>122</v>
      </c>
      <c r="AB103" s="14">
        <f t="shared" si="18"/>
        <v>0.70117647058823529</v>
      </c>
      <c r="AC103" s="12">
        <v>296</v>
      </c>
      <c r="AD103" s="12">
        <v>249</v>
      </c>
      <c r="AE103" s="12">
        <v>53</v>
      </c>
      <c r="AF103" s="14">
        <f t="shared" si="19"/>
        <v>0.84121621621621623</v>
      </c>
      <c r="AG103" s="12">
        <v>207</v>
      </c>
      <c r="AH103" s="12">
        <v>185</v>
      </c>
      <c r="AI103" s="12">
        <v>23</v>
      </c>
      <c r="AJ103" s="14">
        <f t="shared" si="20"/>
        <v>0.893719806763285</v>
      </c>
      <c r="AK103" s="33">
        <f t="shared" si="12"/>
        <v>0</v>
      </c>
      <c r="AL103" s="12">
        <v>1754</v>
      </c>
      <c r="AM103" s="12">
        <v>1190</v>
      </c>
      <c r="AN103" s="12">
        <v>556</v>
      </c>
      <c r="AO103" s="14">
        <f t="shared" si="21"/>
        <v>0.67844925883694418</v>
      </c>
    </row>
    <row r="104" spans="3:41" x14ac:dyDescent="0.25">
      <c r="C104" s="10">
        <v>44661</v>
      </c>
      <c r="D104" s="12">
        <v>310</v>
      </c>
      <c r="E104" s="12">
        <v>281</v>
      </c>
      <c r="F104" s="12">
        <v>48</v>
      </c>
      <c r="G104" s="14">
        <f t="shared" si="13"/>
        <v>0.90645161290322585</v>
      </c>
      <c r="H104" s="12">
        <v>1482</v>
      </c>
      <c r="I104" s="12">
        <v>1326</v>
      </c>
      <c r="J104" s="12">
        <v>146</v>
      </c>
      <c r="K104" s="14">
        <f t="shared" si="14"/>
        <v>0.89473684210526316</v>
      </c>
      <c r="L104" s="32">
        <f t="shared" si="11"/>
        <v>0</v>
      </c>
      <c r="M104" s="12">
        <v>7573</v>
      </c>
      <c r="N104" s="12">
        <v>6389</v>
      </c>
      <c r="O104" s="12">
        <v>829</v>
      </c>
      <c r="P104" s="14">
        <f t="shared" si="15"/>
        <v>0.84365509045292486</v>
      </c>
      <c r="Q104" s="12">
        <v>389</v>
      </c>
      <c r="R104" s="12">
        <v>262</v>
      </c>
      <c r="S104" s="12">
        <v>98</v>
      </c>
      <c r="T104" s="14">
        <f t="shared" si="16"/>
        <v>0.67352185089974292</v>
      </c>
      <c r="U104" s="12">
        <v>106</v>
      </c>
      <c r="V104" s="12">
        <v>83</v>
      </c>
      <c r="W104" s="12">
        <v>20</v>
      </c>
      <c r="X104" s="14">
        <f t="shared" si="17"/>
        <v>0.78301886792452835</v>
      </c>
      <c r="Y104" s="12">
        <v>425</v>
      </c>
      <c r="Z104" s="12">
        <v>296</v>
      </c>
      <c r="AA104" s="12">
        <v>157</v>
      </c>
      <c r="AB104" s="14">
        <f t="shared" si="18"/>
        <v>0.69647058823529406</v>
      </c>
      <c r="AC104" s="12">
        <v>296</v>
      </c>
      <c r="AD104" s="12">
        <v>248</v>
      </c>
      <c r="AE104" s="12">
        <v>53</v>
      </c>
      <c r="AF104" s="14">
        <f t="shared" si="19"/>
        <v>0.83783783783783783</v>
      </c>
      <c r="AG104" s="12">
        <v>207</v>
      </c>
      <c r="AH104" s="12">
        <v>178</v>
      </c>
      <c r="AI104" s="12">
        <v>29</v>
      </c>
      <c r="AJ104" s="14">
        <f t="shared" si="20"/>
        <v>0.85990338164251212</v>
      </c>
      <c r="AK104" s="33">
        <f t="shared" si="12"/>
        <v>0</v>
      </c>
      <c r="AL104" s="12">
        <v>1754</v>
      </c>
      <c r="AM104" s="12">
        <v>1171</v>
      </c>
      <c r="AN104" s="12">
        <v>576</v>
      </c>
      <c r="AO104" s="14">
        <f t="shared" si="21"/>
        <v>0.66761687571265682</v>
      </c>
    </row>
    <row r="105" spans="3:41" x14ac:dyDescent="0.25">
      <c r="C105" s="10">
        <v>44662</v>
      </c>
      <c r="D105" s="12">
        <v>310</v>
      </c>
      <c r="E105" s="12">
        <v>275</v>
      </c>
      <c r="F105" s="12">
        <v>61</v>
      </c>
      <c r="G105" s="14">
        <f t="shared" si="13"/>
        <v>0.88709677419354838</v>
      </c>
      <c r="H105" s="12">
        <v>1482</v>
      </c>
      <c r="I105" s="12">
        <v>1325</v>
      </c>
      <c r="J105" s="12">
        <v>146</v>
      </c>
      <c r="K105" s="14">
        <f t="shared" si="14"/>
        <v>0.89406207827260464</v>
      </c>
      <c r="L105" s="32">
        <f t="shared" si="11"/>
        <v>0</v>
      </c>
      <c r="M105" s="12">
        <v>7573</v>
      </c>
      <c r="N105" s="12">
        <v>6418</v>
      </c>
      <c r="O105" s="12">
        <v>792</v>
      </c>
      <c r="P105" s="14">
        <f t="shared" si="15"/>
        <v>0.84748448435230428</v>
      </c>
      <c r="Q105" s="12">
        <v>389</v>
      </c>
      <c r="R105" s="12">
        <v>278</v>
      </c>
      <c r="S105" s="12">
        <v>88</v>
      </c>
      <c r="T105" s="14">
        <f t="shared" si="16"/>
        <v>0.71465295629820047</v>
      </c>
      <c r="U105" s="12">
        <v>106</v>
      </c>
      <c r="V105" s="12">
        <v>78</v>
      </c>
      <c r="W105" s="12">
        <v>25</v>
      </c>
      <c r="X105" s="14">
        <f t="shared" si="17"/>
        <v>0.73584905660377353</v>
      </c>
      <c r="Y105" s="12">
        <v>425</v>
      </c>
      <c r="Z105" s="12">
        <v>306</v>
      </c>
      <c r="AA105" s="12">
        <v>113</v>
      </c>
      <c r="AB105" s="14">
        <f t="shared" si="18"/>
        <v>0.72</v>
      </c>
      <c r="AC105" s="12">
        <v>296</v>
      </c>
      <c r="AD105" s="12">
        <v>242</v>
      </c>
      <c r="AE105" s="12">
        <v>59</v>
      </c>
      <c r="AF105" s="14">
        <f t="shared" si="19"/>
        <v>0.81756756756756754</v>
      </c>
      <c r="AG105" s="12">
        <v>207</v>
      </c>
      <c r="AH105" s="12">
        <v>185</v>
      </c>
      <c r="AI105" s="12">
        <v>22</v>
      </c>
      <c r="AJ105" s="14">
        <f t="shared" si="20"/>
        <v>0.893719806763285</v>
      </c>
      <c r="AK105" s="33">
        <f t="shared" si="12"/>
        <v>0</v>
      </c>
      <c r="AL105" s="12">
        <v>1754</v>
      </c>
      <c r="AM105" s="12">
        <v>1177</v>
      </c>
      <c r="AN105" s="12">
        <v>569</v>
      </c>
      <c r="AO105" s="14">
        <f t="shared" si="21"/>
        <v>0.67103762827822122</v>
      </c>
    </row>
    <row r="106" spans="3:41" x14ac:dyDescent="0.25">
      <c r="C106" s="10">
        <v>44663</v>
      </c>
      <c r="D106" s="12">
        <v>310</v>
      </c>
      <c r="E106" s="12">
        <v>277</v>
      </c>
      <c r="F106" s="12">
        <v>52</v>
      </c>
      <c r="G106" s="14">
        <f t="shared" si="13"/>
        <v>0.8935483870967742</v>
      </c>
      <c r="H106" s="12">
        <v>1482</v>
      </c>
      <c r="I106" s="12">
        <v>1339</v>
      </c>
      <c r="J106" s="12">
        <v>133</v>
      </c>
      <c r="K106" s="14">
        <f t="shared" si="14"/>
        <v>0.90350877192982459</v>
      </c>
      <c r="L106" s="32">
        <f t="shared" si="11"/>
        <v>20</v>
      </c>
      <c r="M106" s="12">
        <v>7573</v>
      </c>
      <c r="N106" s="12">
        <v>6505</v>
      </c>
      <c r="O106" s="12">
        <v>676</v>
      </c>
      <c r="P106" s="14">
        <f t="shared" si="15"/>
        <v>0.85897266605044231</v>
      </c>
      <c r="Q106" s="12">
        <v>389</v>
      </c>
      <c r="R106" s="12">
        <v>268</v>
      </c>
      <c r="S106" s="12">
        <v>94</v>
      </c>
      <c r="T106" s="14">
        <f t="shared" si="16"/>
        <v>0.68894601542416456</v>
      </c>
      <c r="U106" s="12">
        <v>106</v>
      </c>
      <c r="V106" s="12">
        <v>78</v>
      </c>
      <c r="W106" s="12">
        <v>25</v>
      </c>
      <c r="X106" s="14">
        <f t="shared" si="17"/>
        <v>0.73584905660377353</v>
      </c>
      <c r="Y106" s="12">
        <v>425</v>
      </c>
      <c r="Z106" s="12">
        <v>297</v>
      </c>
      <c r="AA106" s="12">
        <v>121</v>
      </c>
      <c r="AB106" s="14">
        <f t="shared" si="18"/>
        <v>0.69882352941176473</v>
      </c>
      <c r="AC106" s="12">
        <v>296</v>
      </c>
      <c r="AD106" s="12">
        <v>261</v>
      </c>
      <c r="AE106" s="12">
        <v>44</v>
      </c>
      <c r="AF106" s="14">
        <f t="shared" si="19"/>
        <v>0.8817567567567568</v>
      </c>
      <c r="AG106" s="12">
        <v>207</v>
      </c>
      <c r="AH106" s="12">
        <v>182</v>
      </c>
      <c r="AI106" s="12">
        <v>25</v>
      </c>
      <c r="AJ106" s="14">
        <f t="shared" si="20"/>
        <v>0.87922705314009664</v>
      </c>
      <c r="AK106" s="33">
        <f t="shared" si="12"/>
        <v>3</v>
      </c>
      <c r="AL106" s="12">
        <v>1754</v>
      </c>
      <c r="AM106" s="12">
        <v>1162</v>
      </c>
      <c r="AN106" s="12">
        <v>599</v>
      </c>
      <c r="AO106" s="14">
        <f t="shared" si="21"/>
        <v>0.66248574686431017</v>
      </c>
    </row>
    <row r="107" spans="3:41" x14ac:dyDescent="0.25">
      <c r="C107" s="10">
        <v>44664</v>
      </c>
      <c r="D107" s="12">
        <v>310</v>
      </c>
      <c r="E107" s="12">
        <v>257</v>
      </c>
      <c r="F107" s="12">
        <v>70</v>
      </c>
      <c r="G107" s="14">
        <f t="shared" si="13"/>
        <v>0.82903225806451608</v>
      </c>
      <c r="H107" s="12">
        <v>1502</v>
      </c>
      <c r="I107" s="12">
        <v>1360</v>
      </c>
      <c r="J107" s="12">
        <v>141</v>
      </c>
      <c r="K107" s="14">
        <f t="shared" si="14"/>
        <v>0.90545938748335553</v>
      </c>
      <c r="L107" s="32">
        <f t="shared" si="11"/>
        <v>0</v>
      </c>
      <c r="M107" s="12">
        <v>7556</v>
      </c>
      <c r="N107" s="12">
        <v>6415</v>
      </c>
      <c r="O107" s="12">
        <v>802</v>
      </c>
      <c r="P107" s="14">
        <f t="shared" si="15"/>
        <v>0.84899417681312861</v>
      </c>
      <c r="Q107" s="12">
        <v>389</v>
      </c>
      <c r="R107" s="12">
        <v>273</v>
      </c>
      <c r="S107" s="12">
        <v>91</v>
      </c>
      <c r="T107" s="14">
        <f t="shared" si="16"/>
        <v>0.70179948586118257</v>
      </c>
      <c r="U107" s="12">
        <v>110</v>
      </c>
      <c r="V107" s="12">
        <v>90</v>
      </c>
      <c r="W107" s="12">
        <v>13</v>
      </c>
      <c r="X107" s="14">
        <f t="shared" si="17"/>
        <v>0.81818181818181823</v>
      </c>
      <c r="Y107" s="12">
        <v>423</v>
      </c>
      <c r="Z107" s="12">
        <v>298</v>
      </c>
      <c r="AA107" s="12">
        <v>125</v>
      </c>
      <c r="AB107" s="14">
        <f t="shared" si="18"/>
        <v>0.70449172576832153</v>
      </c>
      <c r="AC107" s="12">
        <v>296</v>
      </c>
      <c r="AD107" s="12">
        <v>248</v>
      </c>
      <c r="AE107" s="12">
        <v>49</v>
      </c>
      <c r="AF107" s="14">
        <f t="shared" si="19"/>
        <v>0.83783783783783783</v>
      </c>
      <c r="AG107" s="12">
        <v>210</v>
      </c>
      <c r="AH107" s="12">
        <v>186</v>
      </c>
      <c r="AI107" s="12">
        <v>21</v>
      </c>
      <c r="AJ107" s="14">
        <f t="shared" si="20"/>
        <v>0.88571428571428568</v>
      </c>
      <c r="AK107" s="33">
        <f t="shared" si="12"/>
        <v>0</v>
      </c>
      <c r="AL107" s="12">
        <v>1749</v>
      </c>
      <c r="AM107" s="12">
        <v>1157</v>
      </c>
      <c r="AN107" s="12">
        <v>601</v>
      </c>
      <c r="AO107" s="14">
        <f t="shared" si="21"/>
        <v>0.66152086906803886</v>
      </c>
    </row>
    <row r="108" spans="3:41" x14ac:dyDescent="0.25">
      <c r="C108" s="10">
        <v>44665</v>
      </c>
      <c r="D108" s="12">
        <v>310</v>
      </c>
      <c r="E108" s="12">
        <v>284</v>
      </c>
      <c r="F108" s="12">
        <v>45</v>
      </c>
      <c r="G108" s="14">
        <f t="shared" si="13"/>
        <v>0.91612903225806452</v>
      </c>
      <c r="H108" s="12">
        <v>1502</v>
      </c>
      <c r="I108" s="12">
        <v>1329</v>
      </c>
      <c r="J108" s="12">
        <v>160</v>
      </c>
      <c r="K108" s="14">
        <f t="shared" si="14"/>
        <v>0.88482023968042611</v>
      </c>
      <c r="L108" s="32">
        <f t="shared" si="11"/>
        <v>0</v>
      </c>
      <c r="M108" s="12">
        <v>7556</v>
      </c>
      <c r="N108" s="12">
        <v>6185</v>
      </c>
      <c r="O108" s="12">
        <v>1021</v>
      </c>
      <c r="P108" s="14">
        <f t="shared" si="15"/>
        <v>0.81855479089465322</v>
      </c>
      <c r="Q108" s="12">
        <v>389</v>
      </c>
      <c r="R108" s="12">
        <v>279</v>
      </c>
      <c r="S108" s="12">
        <v>90</v>
      </c>
      <c r="T108" s="14">
        <f t="shared" si="16"/>
        <v>0.71722365038560409</v>
      </c>
      <c r="U108" s="12">
        <v>110</v>
      </c>
      <c r="V108" s="12">
        <v>90</v>
      </c>
      <c r="W108" s="12">
        <v>13</v>
      </c>
      <c r="X108" s="14">
        <f t="shared" si="17"/>
        <v>0.81818181818181823</v>
      </c>
      <c r="Y108" s="12">
        <v>423</v>
      </c>
      <c r="Z108" s="12">
        <v>286</v>
      </c>
      <c r="AA108" s="12">
        <v>132</v>
      </c>
      <c r="AB108" s="14">
        <f t="shared" si="18"/>
        <v>0.67612293144208035</v>
      </c>
      <c r="AC108" s="12">
        <v>296</v>
      </c>
      <c r="AD108" s="12">
        <v>253</v>
      </c>
      <c r="AE108" s="12">
        <v>39</v>
      </c>
      <c r="AF108" s="14">
        <f t="shared" si="19"/>
        <v>0.85472972972972971</v>
      </c>
      <c r="AG108" s="12">
        <v>210</v>
      </c>
      <c r="AH108" s="12">
        <v>190</v>
      </c>
      <c r="AI108" s="12">
        <v>17</v>
      </c>
      <c r="AJ108" s="14">
        <f t="shared" si="20"/>
        <v>0.90476190476190477</v>
      </c>
      <c r="AK108" s="33">
        <f t="shared" si="12"/>
        <v>0</v>
      </c>
      <c r="AL108" s="12">
        <v>1757</v>
      </c>
      <c r="AM108" s="12">
        <v>1166</v>
      </c>
      <c r="AN108" s="12">
        <v>585</v>
      </c>
      <c r="AO108" s="14">
        <f t="shared" si="21"/>
        <v>0.66363118952760392</v>
      </c>
    </row>
    <row r="109" spans="3:41" x14ac:dyDescent="0.25">
      <c r="C109" s="10">
        <v>44666</v>
      </c>
      <c r="D109" s="12">
        <v>310</v>
      </c>
      <c r="E109" s="12">
        <v>280</v>
      </c>
      <c r="F109" s="12">
        <v>49</v>
      </c>
      <c r="G109" s="14">
        <f t="shared" si="13"/>
        <v>0.90322580645161288</v>
      </c>
      <c r="H109" s="12">
        <v>1502</v>
      </c>
      <c r="I109" s="12">
        <v>1311</v>
      </c>
      <c r="J109" s="12">
        <v>162</v>
      </c>
      <c r="K109" s="14">
        <f t="shared" si="14"/>
        <v>0.8728362183754993</v>
      </c>
      <c r="L109" s="32">
        <f t="shared" si="11"/>
        <v>0</v>
      </c>
      <c r="M109" s="12">
        <v>7556</v>
      </c>
      <c r="N109" s="12">
        <v>6167</v>
      </c>
      <c r="O109" s="12">
        <v>1065</v>
      </c>
      <c r="P109" s="14">
        <f t="shared" si="15"/>
        <v>0.81617257808364219</v>
      </c>
      <c r="Q109" s="12">
        <v>389</v>
      </c>
      <c r="R109" s="12">
        <v>275</v>
      </c>
      <c r="S109" s="12">
        <v>92</v>
      </c>
      <c r="T109" s="14">
        <f t="shared" si="16"/>
        <v>0.70694087403598971</v>
      </c>
      <c r="U109" s="12">
        <v>110</v>
      </c>
      <c r="V109" s="12">
        <v>93</v>
      </c>
      <c r="W109" s="12">
        <v>11</v>
      </c>
      <c r="X109" s="14">
        <f t="shared" si="17"/>
        <v>0.84545454545454546</v>
      </c>
      <c r="Y109" s="12">
        <v>423</v>
      </c>
      <c r="Z109" s="12">
        <v>303</v>
      </c>
      <c r="AA109" s="12">
        <v>113</v>
      </c>
      <c r="AB109" s="14">
        <f t="shared" si="18"/>
        <v>0.71631205673758869</v>
      </c>
      <c r="AC109" s="12">
        <v>296</v>
      </c>
      <c r="AD109" s="12">
        <v>253</v>
      </c>
      <c r="AE109" s="12">
        <v>43</v>
      </c>
      <c r="AF109" s="14">
        <f t="shared" si="19"/>
        <v>0.85472972972972971</v>
      </c>
      <c r="AG109" s="12">
        <v>210</v>
      </c>
      <c r="AH109" s="12">
        <v>192</v>
      </c>
      <c r="AI109" s="12">
        <v>16</v>
      </c>
      <c r="AJ109" s="14">
        <f t="shared" si="20"/>
        <v>0.91428571428571426</v>
      </c>
      <c r="AK109" s="33">
        <f t="shared" si="12"/>
        <v>0</v>
      </c>
      <c r="AL109" s="12">
        <v>1757</v>
      </c>
      <c r="AM109" s="12">
        <v>1152</v>
      </c>
      <c r="AN109" s="12">
        <v>594</v>
      </c>
      <c r="AO109" s="14">
        <f t="shared" si="21"/>
        <v>0.65566306203756408</v>
      </c>
    </row>
    <row r="110" spans="3:41" x14ac:dyDescent="0.25">
      <c r="C110" s="10">
        <v>44667</v>
      </c>
      <c r="D110" s="12">
        <v>310</v>
      </c>
      <c r="E110" s="12">
        <v>283</v>
      </c>
      <c r="F110" s="12">
        <v>46</v>
      </c>
      <c r="G110" s="14">
        <f t="shared" si="13"/>
        <v>0.91290322580645167</v>
      </c>
      <c r="H110" s="12">
        <v>1502</v>
      </c>
      <c r="I110" s="12">
        <v>1326</v>
      </c>
      <c r="J110" s="12">
        <v>163</v>
      </c>
      <c r="K110" s="14">
        <f t="shared" si="14"/>
        <v>0.88282290279627162</v>
      </c>
      <c r="L110" s="32">
        <f t="shared" si="11"/>
        <v>0</v>
      </c>
      <c r="M110" s="12">
        <v>7556</v>
      </c>
      <c r="N110" s="12">
        <v>6134</v>
      </c>
      <c r="O110" s="12">
        <v>1107</v>
      </c>
      <c r="P110" s="14">
        <f t="shared" si="15"/>
        <v>0.8118051879301218</v>
      </c>
      <c r="Q110" s="12">
        <v>389</v>
      </c>
      <c r="R110" s="12">
        <v>264</v>
      </c>
      <c r="S110" s="12">
        <v>106</v>
      </c>
      <c r="T110" s="14">
        <f t="shared" si="16"/>
        <v>0.67866323907455017</v>
      </c>
      <c r="U110" s="12">
        <v>110</v>
      </c>
      <c r="V110" s="12">
        <v>88</v>
      </c>
      <c r="W110" s="12">
        <v>15</v>
      </c>
      <c r="X110" s="14">
        <f t="shared" si="17"/>
        <v>0.8</v>
      </c>
      <c r="Y110" s="12">
        <v>423</v>
      </c>
      <c r="Z110" s="12">
        <v>298</v>
      </c>
      <c r="AA110" s="12">
        <v>123</v>
      </c>
      <c r="AB110" s="14">
        <f t="shared" si="18"/>
        <v>0.70449172576832153</v>
      </c>
      <c r="AC110" s="12">
        <v>296</v>
      </c>
      <c r="AD110" s="12">
        <v>249</v>
      </c>
      <c r="AE110" s="12">
        <v>42</v>
      </c>
      <c r="AF110" s="14">
        <f t="shared" si="19"/>
        <v>0.84121621621621623</v>
      </c>
      <c r="AG110" s="12">
        <v>210</v>
      </c>
      <c r="AH110" s="12">
        <v>201</v>
      </c>
      <c r="AI110" s="12">
        <v>9</v>
      </c>
      <c r="AJ110" s="14">
        <f t="shared" si="20"/>
        <v>0.95714285714285718</v>
      </c>
      <c r="AK110" s="33">
        <f t="shared" si="12"/>
        <v>0</v>
      </c>
      <c r="AL110" s="12">
        <v>1757</v>
      </c>
      <c r="AM110" s="12">
        <v>1134</v>
      </c>
      <c r="AN110" s="12">
        <v>613</v>
      </c>
      <c r="AO110" s="14">
        <f t="shared" si="21"/>
        <v>0.64541832669322707</v>
      </c>
    </row>
    <row r="111" spans="3:41" x14ac:dyDescent="0.25">
      <c r="C111" s="10">
        <v>44668</v>
      </c>
      <c r="D111" s="12">
        <v>310</v>
      </c>
      <c r="E111" s="12">
        <v>280</v>
      </c>
      <c r="F111" s="12">
        <v>51</v>
      </c>
      <c r="G111" s="14">
        <f t="shared" si="13"/>
        <v>0.90322580645161288</v>
      </c>
      <c r="H111" s="12">
        <v>1502</v>
      </c>
      <c r="I111" s="12">
        <v>1331</v>
      </c>
      <c r="J111" s="12">
        <v>178</v>
      </c>
      <c r="K111" s="14">
        <f t="shared" si="14"/>
        <v>0.88615179760319573</v>
      </c>
      <c r="L111" s="32">
        <f t="shared" si="11"/>
        <v>0</v>
      </c>
      <c r="M111" s="12">
        <v>7556</v>
      </c>
      <c r="N111" s="12">
        <v>6236</v>
      </c>
      <c r="O111" s="12">
        <v>977</v>
      </c>
      <c r="P111" s="14">
        <f t="shared" si="15"/>
        <v>0.82530439385918475</v>
      </c>
      <c r="Q111" s="12">
        <v>389</v>
      </c>
      <c r="R111" s="12">
        <v>282</v>
      </c>
      <c r="S111" s="12">
        <v>89</v>
      </c>
      <c r="T111" s="14">
        <f t="shared" si="16"/>
        <v>0.72493573264781486</v>
      </c>
      <c r="U111" s="12">
        <v>110</v>
      </c>
      <c r="V111" s="12">
        <v>90</v>
      </c>
      <c r="W111" s="12">
        <v>9</v>
      </c>
      <c r="X111" s="14">
        <f t="shared" si="17"/>
        <v>0.81818181818181823</v>
      </c>
      <c r="Y111" s="12">
        <v>423</v>
      </c>
      <c r="Z111" s="12">
        <v>295</v>
      </c>
      <c r="AA111" s="12">
        <v>123</v>
      </c>
      <c r="AB111" s="14">
        <f t="shared" si="18"/>
        <v>0.69739952718676124</v>
      </c>
      <c r="AC111" s="12">
        <v>296</v>
      </c>
      <c r="AD111" s="12">
        <v>216</v>
      </c>
      <c r="AE111" s="12">
        <v>74</v>
      </c>
      <c r="AF111" s="14">
        <f t="shared" si="19"/>
        <v>0.72972972972972971</v>
      </c>
      <c r="AG111" s="12">
        <v>210</v>
      </c>
      <c r="AH111" s="12">
        <v>192</v>
      </c>
      <c r="AI111" s="12">
        <v>17</v>
      </c>
      <c r="AJ111" s="14">
        <f t="shared" si="20"/>
        <v>0.91428571428571426</v>
      </c>
      <c r="AK111" s="33">
        <f t="shared" si="12"/>
        <v>0</v>
      </c>
      <c r="AL111" s="12">
        <v>1757</v>
      </c>
      <c r="AM111" s="12">
        <v>1138</v>
      </c>
      <c r="AN111" s="12">
        <v>609</v>
      </c>
      <c r="AO111" s="14">
        <f t="shared" si="21"/>
        <v>0.64769493454752414</v>
      </c>
    </row>
    <row r="112" spans="3:41" x14ac:dyDescent="0.25">
      <c r="C112" s="10">
        <v>44669</v>
      </c>
      <c r="D112" s="12">
        <v>310</v>
      </c>
      <c r="E112" s="12">
        <v>285</v>
      </c>
      <c r="F112" s="12">
        <v>45</v>
      </c>
      <c r="G112" s="14">
        <f t="shared" si="13"/>
        <v>0.91935483870967738</v>
      </c>
      <c r="H112" s="12">
        <v>1502</v>
      </c>
      <c r="I112" s="12">
        <v>1305</v>
      </c>
      <c r="J112" s="12">
        <v>188</v>
      </c>
      <c r="K112" s="14">
        <f t="shared" si="14"/>
        <v>0.86884154460719043</v>
      </c>
      <c r="L112" s="32">
        <f t="shared" si="11"/>
        <v>0</v>
      </c>
      <c r="M112" s="12">
        <v>7556</v>
      </c>
      <c r="N112" s="12">
        <v>6219</v>
      </c>
      <c r="O112" s="12">
        <v>963</v>
      </c>
      <c r="P112" s="14">
        <f t="shared" si="15"/>
        <v>0.82305452620434094</v>
      </c>
      <c r="Q112" s="12">
        <v>389</v>
      </c>
      <c r="R112" s="12">
        <v>265</v>
      </c>
      <c r="S112" s="12">
        <v>104</v>
      </c>
      <c r="T112" s="14">
        <f t="shared" si="16"/>
        <v>0.68123393316195369</v>
      </c>
      <c r="U112" s="12">
        <v>110</v>
      </c>
      <c r="V112" s="12">
        <v>93</v>
      </c>
      <c r="W112" s="12">
        <v>11</v>
      </c>
      <c r="X112" s="14">
        <f t="shared" si="17"/>
        <v>0.84545454545454546</v>
      </c>
      <c r="Y112" s="12">
        <v>423</v>
      </c>
      <c r="Z112" s="12">
        <v>289</v>
      </c>
      <c r="AA112" s="12">
        <v>129</v>
      </c>
      <c r="AB112" s="14">
        <f t="shared" si="18"/>
        <v>0.68321513002364065</v>
      </c>
      <c r="AC112" s="12">
        <v>296</v>
      </c>
      <c r="AD112" s="12">
        <v>221</v>
      </c>
      <c r="AE112" s="12">
        <v>68</v>
      </c>
      <c r="AF112" s="14">
        <f t="shared" si="19"/>
        <v>0.7466216216216216</v>
      </c>
      <c r="AG112" s="12">
        <v>210</v>
      </c>
      <c r="AH112" s="12">
        <v>193</v>
      </c>
      <c r="AI112" s="12">
        <v>16</v>
      </c>
      <c r="AJ112" s="14">
        <f t="shared" si="20"/>
        <v>0.919047619047619</v>
      </c>
      <c r="AK112" s="33">
        <f t="shared" si="12"/>
        <v>15</v>
      </c>
      <c r="AL112" s="12">
        <v>1757</v>
      </c>
      <c r="AM112" s="12">
        <v>1135</v>
      </c>
      <c r="AN112" s="12">
        <v>610</v>
      </c>
      <c r="AO112" s="14">
        <f t="shared" si="21"/>
        <v>0.64598747865680139</v>
      </c>
    </row>
    <row r="113" spans="3:41" x14ac:dyDescent="0.25">
      <c r="C113" s="10">
        <v>44670</v>
      </c>
      <c r="D113" s="12">
        <v>310</v>
      </c>
      <c r="E113" s="12">
        <v>281</v>
      </c>
      <c r="F113" s="12">
        <v>58</v>
      </c>
      <c r="G113" s="14">
        <f t="shared" si="13"/>
        <v>0.90645161290322585</v>
      </c>
      <c r="H113" s="12">
        <v>1502</v>
      </c>
      <c r="I113" s="12">
        <v>1286</v>
      </c>
      <c r="J113" s="12">
        <v>225</v>
      </c>
      <c r="K113" s="14">
        <f t="shared" si="14"/>
        <v>0.85619174434087886</v>
      </c>
      <c r="L113" s="32">
        <f t="shared" si="11"/>
        <v>0</v>
      </c>
      <c r="M113" s="12">
        <v>7550</v>
      </c>
      <c r="N113" s="12">
        <v>6365</v>
      </c>
      <c r="O113" s="12">
        <v>854</v>
      </c>
      <c r="P113" s="14">
        <f t="shared" si="15"/>
        <v>0.84304635761589408</v>
      </c>
      <c r="Q113" s="12">
        <v>389</v>
      </c>
      <c r="R113" s="12">
        <v>237</v>
      </c>
      <c r="S113" s="12">
        <v>116</v>
      </c>
      <c r="T113" s="14">
        <f t="shared" si="16"/>
        <v>0.60925449871465298</v>
      </c>
      <c r="U113" s="12">
        <v>113</v>
      </c>
      <c r="V113" s="12">
        <v>90</v>
      </c>
      <c r="W113" s="12">
        <v>18</v>
      </c>
      <c r="X113" s="14">
        <f t="shared" si="17"/>
        <v>0.79646017699115046</v>
      </c>
      <c r="Y113" s="12">
        <v>423</v>
      </c>
      <c r="Z113" s="12">
        <v>273</v>
      </c>
      <c r="AA113" s="12">
        <v>145</v>
      </c>
      <c r="AB113" s="14">
        <f t="shared" si="18"/>
        <v>0.64539007092198586</v>
      </c>
      <c r="AC113" s="12">
        <v>296</v>
      </c>
      <c r="AD113" s="12">
        <v>227</v>
      </c>
      <c r="AE113" s="12">
        <v>69</v>
      </c>
      <c r="AF113" s="14">
        <f t="shared" si="19"/>
        <v>0.76689189189189189</v>
      </c>
      <c r="AG113" s="12">
        <v>225</v>
      </c>
      <c r="AH113" s="12">
        <v>181</v>
      </c>
      <c r="AI113" s="12">
        <v>29</v>
      </c>
      <c r="AJ113" s="14">
        <f t="shared" si="20"/>
        <v>0.80444444444444441</v>
      </c>
      <c r="AK113" s="33">
        <f t="shared" si="12"/>
        <v>0</v>
      </c>
      <c r="AL113" s="12">
        <v>1757</v>
      </c>
      <c r="AM113" s="12">
        <v>1170</v>
      </c>
      <c r="AN113" s="12">
        <v>575</v>
      </c>
      <c r="AO113" s="14">
        <f t="shared" si="21"/>
        <v>0.66590779738190098</v>
      </c>
    </row>
    <row r="114" spans="3:41" x14ac:dyDescent="0.25">
      <c r="C114" s="10">
        <v>44671</v>
      </c>
      <c r="D114" s="12">
        <v>310</v>
      </c>
      <c r="E114" s="12">
        <v>281</v>
      </c>
      <c r="F114" s="12">
        <v>46</v>
      </c>
      <c r="G114" s="14">
        <f t="shared" si="13"/>
        <v>0.90645161290322585</v>
      </c>
      <c r="H114" s="12">
        <v>1502</v>
      </c>
      <c r="I114" s="12">
        <v>1358</v>
      </c>
      <c r="J114" s="12">
        <v>136</v>
      </c>
      <c r="K114" s="14">
        <f t="shared" si="14"/>
        <v>0.9041278295605859</v>
      </c>
      <c r="L114" s="32">
        <f t="shared" si="11"/>
        <v>0</v>
      </c>
      <c r="M114" s="12">
        <v>7550</v>
      </c>
      <c r="N114" s="12">
        <v>6439</v>
      </c>
      <c r="O114" s="12">
        <v>754</v>
      </c>
      <c r="P114" s="14">
        <f t="shared" si="15"/>
        <v>0.85284768211920525</v>
      </c>
      <c r="Q114" s="12">
        <v>389</v>
      </c>
      <c r="R114" s="12">
        <v>257</v>
      </c>
      <c r="S114" s="12">
        <v>111</v>
      </c>
      <c r="T114" s="14">
        <f t="shared" si="16"/>
        <v>0.66066838046272491</v>
      </c>
      <c r="U114" s="12">
        <v>113</v>
      </c>
      <c r="V114" s="12">
        <v>95</v>
      </c>
      <c r="W114" s="12">
        <v>13</v>
      </c>
      <c r="X114" s="14">
        <f t="shared" si="17"/>
        <v>0.84070796460176989</v>
      </c>
      <c r="Y114" s="12">
        <v>423</v>
      </c>
      <c r="Z114" s="12">
        <v>283</v>
      </c>
      <c r="AA114" s="12">
        <v>136</v>
      </c>
      <c r="AB114" s="14">
        <f t="shared" si="18"/>
        <v>0.66903073286052006</v>
      </c>
      <c r="AC114" s="12">
        <v>296</v>
      </c>
      <c r="AD114" s="12">
        <v>256</v>
      </c>
      <c r="AE114" s="12">
        <v>42</v>
      </c>
      <c r="AF114" s="14">
        <f t="shared" si="19"/>
        <v>0.86486486486486491</v>
      </c>
      <c r="AG114" s="12">
        <v>225</v>
      </c>
      <c r="AH114" s="12">
        <v>190</v>
      </c>
      <c r="AI114" s="12">
        <v>20</v>
      </c>
      <c r="AJ114" s="14">
        <f t="shared" si="20"/>
        <v>0.84444444444444444</v>
      </c>
      <c r="AK114" s="33">
        <f t="shared" si="12"/>
        <v>0</v>
      </c>
      <c r="AL114" s="12">
        <v>1757</v>
      </c>
      <c r="AM114" s="12">
        <v>1178</v>
      </c>
      <c r="AN114" s="12">
        <v>569</v>
      </c>
      <c r="AO114" s="14">
        <f t="shared" si="21"/>
        <v>0.67046101309049522</v>
      </c>
    </row>
    <row r="115" spans="3:41" x14ac:dyDescent="0.25">
      <c r="C115" s="10">
        <v>44672</v>
      </c>
      <c r="D115" s="12">
        <v>310</v>
      </c>
      <c r="E115" s="12">
        <v>271</v>
      </c>
      <c r="F115" s="12">
        <v>59</v>
      </c>
      <c r="G115" s="14">
        <v>0.87419354838709673</v>
      </c>
      <c r="H115" s="12">
        <v>1502</v>
      </c>
      <c r="I115" s="12">
        <v>1362</v>
      </c>
      <c r="J115" s="12">
        <v>150</v>
      </c>
      <c r="K115" s="14">
        <v>0.90679094540612515</v>
      </c>
      <c r="L115" s="32">
        <f t="shared" si="11"/>
        <v>0</v>
      </c>
      <c r="M115" s="12">
        <v>7521</v>
      </c>
      <c r="N115" s="12">
        <v>6486</v>
      </c>
      <c r="O115" s="12">
        <v>725</v>
      </c>
      <c r="P115" s="14">
        <v>0.86238532110091748</v>
      </c>
      <c r="Q115" s="12">
        <v>389</v>
      </c>
      <c r="R115" s="12">
        <v>267</v>
      </c>
      <c r="S115" s="12">
        <v>104</v>
      </c>
      <c r="T115" s="14">
        <v>0.68637532133676094</v>
      </c>
      <c r="U115" s="12">
        <v>114</v>
      </c>
      <c r="V115" s="12">
        <v>90</v>
      </c>
      <c r="W115" s="12">
        <v>18</v>
      </c>
      <c r="X115" s="14">
        <v>0.78947368421052633</v>
      </c>
      <c r="Y115" s="12">
        <v>423</v>
      </c>
      <c r="Z115" s="12">
        <v>284</v>
      </c>
      <c r="AA115" s="12">
        <v>134</v>
      </c>
      <c r="AB115" s="14">
        <v>0.67139479905437349</v>
      </c>
      <c r="AC115" s="12">
        <v>296</v>
      </c>
      <c r="AD115" s="12">
        <v>248</v>
      </c>
      <c r="AE115" s="12">
        <v>49</v>
      </c>
      <c r="AF115" s="14">
        <v>0.83783783783783783</v>
      </c>
      <c r="AG115" s="12">
        <v>225</v>
      </c>
      <c r="AH115" s="12">
        <v>196</v>
      </c>
      <c r="AI115" s="12">
        <v>14</v>
      </c>
      <c r="AJ115" s="14">
        <v>0.87111111111111106</v>
      </c>
      <c r="AK115" s="33">
        <f t="shared" si="12"/>
        <v>0</v>
      </c>
      <c r="AL115" s="12">
        <v>1757</v>
      </c>
      <c r="AM115" s="12">
        <v>1180</v>
      </c>
      <c r="AN115" s="12">
        <v>568</v>
      </c>
      <c r="AO115" s="14">
        <v>0.67159931701764375</v>
      </c>
    </row>
    <row r="116" spans="3:41" x14ac:dyDescent="0.25">
      <c r="C116" s="10">
        <v>44673</v>
      </c>
      <c r="D116" s="12">
        <v>310</v>
      </c>
      <c r="E116" s="12">
        <v>274</v>
      </c>
      <c r="F116" s="12">
        <v>46</v>
      </c>
      <c r="G116" s="14">
        <v>0.88387096774193552</v>
      </c>
      <c r="H116" s="12">
        <v>1502</v>
      </c>
      <c r="I116" s="12">
        <v>1342</v>
      </c>
      <c r="J116" s="12">
        <v>150</v>
      </c>
      <c r="K116" s="14">
        <v>0.89347536617842871</v>
      </c>
      <c r="L116" s="32">
        <f t="shared" si="11"/>
        <v>0</v>
      </c>
      <c r="M116" s="12">
        <v>7521</v>
      </c>
      <c r="N116" s="12">
        <v>6472</v>
      </c>
      <c r="O116" s="12">
        <v>718</v>
      </c>
      <c r="P116" s="14">
        <v>0.86052386650711343</v>
      </c>
      <c r="Q116" s="12">
        <v>389</v>
      </c>
      <c r="R116" s="12">
        <v>245</v>
      </c>
      <c r="S116" s="12">
        <v>121</v>
      </c>
      <c r="T116" s="14">
        <v>0.62982005141388175</v>
      </c>
      <c r="U116" s="12">
        <v>114</v>
      </c>
      <c r="V116" s="12">
        <v>98</v>
      </c>
      <c r="W116" s="12">
        <v>10</v>
      </c>
      <c r="X116" s="14">
        <v>0.85964912280701755</v>
      </c>
      <c r="Y116" s="12">
        <v>423</v>
      </c>
      <c r="Z116" s="12">
        <v>299</v>
      </c>
      <c r="AA116" s="12">
        <v>120</v>
      </c>
      <c r="AB116" s="14">
        <v>0.70685579196217496</v>
      </c>
      <c r="AC116" s="12">
        <v>296</v>
      </c>
      <c r="AD116" s="12">
        <v>255</v>
      </c>
      <c r="AE116" s="12">
        <v>47</v>
      </c>
      <c r="AF116" s="14">
        <v>0.86148648648648651</v>
      </c>
      <c r="AG116" s="12">
        <v>225</v>
      </c>
      <c r="AH116" s="12">
        <v>198</v>
      </c>
      <c r="AI116" s="12">
        <v>12</v>
      </c>
      <c r="AJ116" s="14">
        <v>0.88</v>
      </c>
      <c r="AK116" s="33">
        <f t="shared" si="12"/>
        <v>0</v>
      </c>
      <c r="AL116" s="12">
        <v>1757</v>
      </c>
      <c r="AM116" s="12">
        <v>1196</v>
      </c>
      <c r="AN116" s="12">
        <v>539</v>
      </c>
      <c r="AO116" s="14">
        <v>0.68070574843483211</v>
      </c>
    </row>
    <row r="117" spans="3:41" x14ac:dyDescent="0.25">
      <c r="C117" s="10">
        <v>44674</v>
      </c>
      <c r="D117" s="12">
        <v>310</v>
      </c>
      <c r="E117" s="12">
        <v>256</v>
      </c>
      <c r="F117" s="12">
        <v>60</v>
      </c>
      <c r="G117" s="14">
        <v>0.82580645161290323</v>
      </c>
      <c r="H117" s="12">
        <v>1502</v>
      </c>
      <c r="I117" s="12">
        <v>1335</v>
      </c>
      <c r="J117" s="12">
        <v>179</v>
      </c>
      <c r="K117" s="14">
        <v>0.88881491344873498</v>
      </c>
      <c r="L117" s="32">
        <f t="shared" si="11"/>
        <v>0</v>
      </c>
      <c r="M117" s="12">
        <v>7521</v>
      </c>
      <c r="N117" s="12">
        <v>6427</v>
      </c>
      <c r="O117" s="12">
        <v>762</v>
      </c>
      <c r="P117" s="14">
        <v>0.85454061959845762</v>
      </c>
      <c r="Q117" s="12">
        <v>389</v>
      </c>
      <c r="R117" s="12">
        <v>252</v>
      </c>
      <c r="S117" s="12">
        <v>112</v>
      </c>
      <c r="T117" s="14">
        <v>0.6478149100257069</v>
      </c>
      <c r="U117" s="12">
        <v>114</v>
      </c>
      <c r="V117" s="12">
        <v>92</v>
      </c>
      <c r="W117" s="12">
        <v>16</v>
      </c>
      <c r="X117" s="14">
        <v>0.80701754385964908</v>
      </c>
      <c r="Y117" s="12">
        <v>423</v>
      </c>
      <c r="Z117" s="12">
        <v>310</v>
      </c>
      <c r="AA117" s="12">
        <v>106</v>
      </c>
      <c r="AB117" s="14">
        <v>0.7328605200945626</v>
      </c>
      <c r="AC117" s="12">
        <v>296</v>
      </c>
      <c r="AD117" s="12">
        <v>257</v>
      </c>
      <c r="AE117" s="12">
        <v>48</v>
      </c>
      <c r="AF117" s="14">
        <v>0.8682432432432432</v>
      </c>
      <c r="AG117" s="12">
        <v>225</v>
      </c>
      <c r="AH117" s="12">
        <v>197</v>
      </c>
      <c r="AI117" s="12">
        <v>13</v>
      </c>
      <c r="AJ117" s="14">
        <v>0.87555555555555553</v>
      </c>
      <c r="AK117" s="33">
        <f t="shared" si="12"/>
        <v>0</v>
      </c>
      <c r="AL117" s="12">
        <v>1757</v>
      </c>
      <c r="AM117" s="12">
        <v>1197</v>
      </c>
      <c r="AN117" s="12">
        <v>550</v>
      </c>
      <c r="AO117" s="14">
        <v>0.68127490039840632</v>
      </c>
    </row>
    <row r="118" spans="3:41" x14ac:dyDescent="0.25">
      <c r="C118" s="10">
        <v>44675</v>
      </c>
      <c r="D118" s="12">
        <v>310</v>
      </c>
      <c r="E118" s="12">
        <v>272</v>
      </c>
      <c r="F118" s="12">
        <v>47</v>
      </c>
      <c r="G118" s="14">
        <v>0.8774193548387097</v>
      </c>
      <c r="H118" s="12">
        <v>1502</v>
      </c>
      <c r="I118" s="12">
        <v>1305</v>
      </c>
      <c r="J118" s="12">
        <v>183</v>
      </c>
      <c r="K118" s="14">
        <v>0.86884154460719043</v>
      </c>
      <c r="L118" s="32">
        <f t="shared" si="11"/>
        <v>0</v>
      </c>
      <c r="M118" s="12">
        <v>7521</v>
      </c>
      <c r="N118" s="12">
        <v>6292</v>
      </c>
      <c r="O118" s="12">
        <v>904</v>
      </c>
      <c r="P118" s="14">
        <v>0.8365908788724904</v>
      </c>
      <c r="Q118" s="12">
        <v>389</v>
      </c>
      <c r="R118" s="12">
        <v>245</v>
      </c>
      <c r="S118" s="12">
        <v>120</v>
      </c>
      <c r="T118" s="14">
        <v>0.62982005141388175</v>
      </c>
      <c r="U118" s="12">
        <v>114</v>
      </c>
      <c r="V118" s="12">
        <v>90</v>
      </c>
      <c r="W118" s="12">
        <v>18</v>
      </c>
      <c r="X118" s="14">
        <v>0.78947368421052633</v>
      </c>
      <c r="Y118" s="12">
        <v>423</v>
      </c>
      <c r="Z118" s="12">
        <v>313</v>
      </c>
      <c r="AA118" s="12">
        <v>106</v>
      </c>
      <c r="AB118" s="14">
        <v>0.73995271867612289</v>
      </c>
      <c r="AC118" s="12">
        <v>296</v>
      </c>
      <c r="AD118" s="12">
        <v>252</v>
      </c>
      <c r="AE118" s="12">
        <v>50</v>
      </c>
      <c r="AF118" s="14">
        <v>0.85135135135135132</v>
      </c>
      <c r="AG118" s="12">
        <v>225</v>
      </c>
      <c r="AH118" s="12">
        <v>201</v>
      </c>
      <c r="AI118" s="12">
        <v>9</v>
      </c>
      <c r="AJ118" s="14">
        <v>0.89333333333333331</v>
      </c>
      <c r="AK118" s="33">
        <f t="shared" si="12"/>
        <v>-10</v>
      </c>
      <c r="AL118" s="12">
        <v>1757</v>
      </c>
      <c r="AM118" s="12">
        <v>1183</v>
      </c>
      <c r="AN118" s="12">
        <v>562</v>
      </c>
      <c r="AO118" s="14">
        <v>0.67330677290836649</v>
      </c>
    </row>
    <row r="119" spans="3:41" x14ac:dyDescent="0.25">
      <c r="C119" s="10">
        <v>44676</v>
      </c>
      <c r="D119" s="12">
        <v>310</v>
      </c>
      <c r="E119" s="12">
        <v>250</v>
      </c>
      <c r="F119" s="12">
        <v>59</v>
      </c>
      <c r="G119" s="14">
        <v>0.80645161290322576</v>
      </c>
      <c r="H119" s="12">
        <v>1502</v>
      </c>
      <c r="I119" s="12">
        <v>1293</v>
      </c>
      <c r="J119" s="12">
        <v>203</v>
      </c>
      <c r="K119" s="14">
        <v>0.86085219707057259</v>
      </c>
      <c r="L119" s="32">
        <f t="shared" si="11"/>
        <v>0</v>
      </c>
      <c r="M119" s="12">
        <v>7500</v>
      </c>
      <c r="N119" s="12">
        <v>6443</v>
      </c>
      <c r="O119" s="12">
        <v>752</v>
      </c>
      <c r="P119" s="14">
        <v>0.85906666666666665</v>
      </c>
      <c r="Q119" s="12">
        <v>389</v>
      </c>
      <c r="R119" s="12">
        <v>253</v>
      </c>
      <c r="S119" s="12">
        <v>115</v>
      </c>
      <c r="T119" s="14">
        <v>0.65038560411311053</v>
      </c>
      <c r="U119" s="12">
        <v>124</v>
      </c>
      <c r="V119" s="12">
        <v>91</v>
      </c>
      <c r="W119" s="12">
        <v>17</v>
      </c>
      <c r="X119" s="14">
        <v>0.7338709677419355</v>
      </c>
      <c r="Y119" s="12">
        <v>423</v>
      </c>
      <c r="Z119" s="12">
        <v>297</v>
      </c>
      <c r="AA119" s="12">
        <v>122</v>
      </c>
      <c r="AB119" s="14">
        <v>0.7021276595744681</v>
      </c>
      <c r="AC119" s="12">
        <v>296</v>
      </c>
      <c r="AD119" s="12">
        <v>224</v>
      </c>
      <c r="AE119" s="12">
        <v>78</v>
      </c>
      <c r="AF119" s="14">
        <v>0.7567567567567568</v>
      </c>
      <c r="AG119" s="12">
        <v>215</v>
      </c>
      <c r="AH119" s="12">
        <v>192</v>
      </c>
      <c r="AI119" s="12">
        <v>18</v>
      </c>
      <c r="AJ119" s="14">
        <v>0.89302325581395348</v>
      </c>
      <c r="AK119" s="33">
        <f t="shared" si="12"/>
        <v>0</v>
      </c>
      <c r="AL119" s="12">
        <v>1757</v>
      </c>
      <c r="AM119" s="12">
        <v>1164</v>
      </c>
      <c r="AN119" s="12">
        <v>584</v>
      </c>
      <c r="AO119" s="14">
        <v>0.66249288560045527</v>
      </c>
    </row>
    <row r="120" spans="3:41" x14ac:dyDescent="0.25">
      <c r="C120" s="10">
        <v>44677</v>
      </c>
      <c r="D120" s="12">
        <v>310</v>
      </c>
      <c r="E120" s="12">
        <v>260</v>
      </c>
      <c r="F120" s="12">
        <v>40</v>
      </c>
      <c r="G120" s="14">
        <v>0.83870967741935487</v>
      </c>
      <c r="H120" s="12">
        <v>1502</v>
      </c>
      <c r="I120" s="12">
        <v>1376</v>
      </c>
      <c r="J120" s="12">
        <v>133</v>
      </c>
      <c r="K120" s="14">
        <v>0.91611185086551261</v>
      </c>
      <c r="L120" s="32">
        <f t="shared" si="11"/>
        <v>0</v>
      </c>
      <c r="M120" s="12">
        <v>7494</v>
      </c>
      <c r="N120" s="12">
        <v>6473</v>
      </c>
      <c r="O120" s="12">
        <v>718</v>
      </c>
      <c r="P120" s="14">
        <v>0.86375767280491056</v>
      </c>
      <c r="Q120" s="12">
        <v>389</v>
      </c>
      <c r="R120" s="12">
        <v>234</v>
      </c>
      <c r="S120" s="12">
        <v>128</v>
      </c>
      <c r="T120" s="14">
        <v>0.60154241645244211</v>
      </c>
      <c r="U120" s="12">
        <v>124</v>
      </c>
      <c r="V120" s="12">
        <v>95</v>
      </c>
      <c r="W120" s="12">
        <v>13</v>
      </c>
      <c r="X120" s="14">
        <v>0.7661290322580645</v>
      </c>
      <c r="Y120" s="12">
        <v>423</v>
      </c>
      <c r="Z120" s="12">
        <v>311</v>
      </c>
      <c r="AA120" s="12">
        <v>108</v>
      </c>
      <c r="AB120" s="14">
        <v>0.73522458628841603</v>
      </c>
      <c r="AC120" s="12">
        <v>296</v>
      </c>
      <c r="AD120" s="12">
        <v>237</v>
      </c>
      <c r="AE120" s="12">
        <v>60</v>
      </c>
      <c r="AF120" s="14">
        <v>0.80067567567567566</v>
      </c>
      <c r="AG120" s="12">
        <v>215</v>
      </c>
      <c r="AH120" s="12">
        <v>199</v>
      </c>
      <c r="AI120" s="12">
        <v>11</v>
      </c>
      <c r="AJ120" s="14">
        <v>0.92558139534883721</v>
      </c>
      <c r="AK120" s="33">
        <f t="shared" si="12"/>
        <v>0</v>
      </c>
      <c r="AL120" s="12">
        <v>1757</v>
      </c>
      <c r="AM120" s="12">
        <v>1200</v>
      </c>
      <c r="AN120" s="12">
        <v>548</v>
      </c>
      <c r="AO120" s="14">
        <v>0.68298235628912918</v>
      </c>
    </row>
    <row r="121" spans="3:41" x14ac:dyDescent="0.25">
      <c r="C121" s="10">
        <v>44678</v>
      </c>
      <c r="D121" s="12">
        <v>310</v>
      </c>
      <c r="E121" s="12">
        <v>274</v>
      </c>
      <c r="F121" s="12">
        <v>50</v>
      </c>
      <c r="G121" s="14">
        <v>0.88387096774193552</v>
      </c>
      <c r="H121" s="12">
        <v>1502</v>
      </c>
      <c r="I121" s="12">
        <v>1284</v>
      </c>
      <c r="J121" s="12">
        <v>190</v>
      </c>
      <c r="K121" s="14">
        <v>0.85486018641810924</v>
      </c>
      <c r="L121" s="32">
        <f t="shared" si="11"/>
        <v>0</v>
      </c>
      <c r="M121" s="12">
        <v>7494</v>
      </c>
      <c r="N121" s="12">
        <v>6536</v>
      </c>
      <c r="O121" s="12">
        <v>636</v>
      </c>
      <c r="P121" s="14">
        <v>0.87216439818521485</v>
      </c>
      <c r="Q121" s="12">
        <v>389</v>
      </c>
      <c r="R121" s="12">
        <v>246</v>
      </c>
      <c r="S121" s="12">
        <v>122</v>
      </c>
      <c r="T121" s="14">
        <v>0.63239074550128538</v>
      </c>
      <c r="U121" s="12">
        <v>124</v>
      </c>
      <c r="V121" s="12">
        <v>105</v>
      </c>
      <c r="W121" s="12">
        <v>14</v>
      </c>
      <c r="X121" s="14">
        <v>0.84677419354838712</v>
      </c>
      <c r="Y121" s="12">
        <v>423</v>
      </c>
      <c r="Z121" s="12">
        <v>316</v>
      </c>
      <c r="AA121" s="12">
        <v>103</v>
      </c>
      <c r="AB121" s="14">
        <v>0.74704491725768318</v>
      </c>
      <c r="AC121" s="12">
        <v>296</v>
      </c>
      <c r="AD121" s="12">
        <v>235</v>
      </c>
      <c r="AE121" s="12">
        <v>60</v>
      </c>
      <c r="AF121" s="14">
        <v>0.79391891891891897</v>
      </c>
      <c r="AG121" s="12">
        <v>215</v>
      </c>
      <c r="AH121" s="12">
        <v>194</v>
      </c>
      <c r="AI121" s="12">
        <v>16</v>
      </c>
      <c r="AJ121" s="14">
        <v>0.9023255813953488</v>
      </c>
      <c r="AK121" s="33">
        <f t="shared" si="12"/>
        <v>0</v>
      </c>
      <c r="AL121" s="12">
        <v>1757</v>
      </c>
      <c r="AM121" s="12">
        <v>1233</v>
      </c>
      <c r="AN121" s="12">
        <v>515</v>
      </c>
      <c r="AO121" s="14">
        <v>0.70176437108708023</v>
      </c>
    </row>
    <row r="122" spans="3:41" x14ac:dyDescent="0.25">
      <c r="C122" s="10">
        <v>44679</v>
      </c>
      <c r="D122" s="12">
        <v>310</v>
      </c>
      <c r="E122" s="12">
        <v>269</v>
      </c>
      <c r="F122" s="12">
        <v>54</v>
      </c>
      <c r="G122" s="14">
        <v>0.86774193548387102</v>
      </c>
      <c r="H122" s="12">
        <v>1502</v>
      </c>
      <c r="I122" s="12">
        <v>1383</v>
      </c>
      <c r="J122" s="12">
        <v>130</v>
      </c>
      <c r="K122" s="14">
        <v>0.92077230359520634</v>
      </c>
      <c r="L122" s="32">
        <f t="shared" si="11"/>
        <v>0</v>
      </c>
      <c r="M122" s="12">
        <v>7505</v>
      </c>
      <c r="N122" s="12">
        <v>6529</v>
      </c>
      <c r="O122" s="12">
        <v>659</v>
      </c>
      <c r="P122" s="14">
        <v>0.86995336442371751</v>
      </c>
      <c r="Q122" s="12">
        <v>389</v>
      </c>
      <c r="R122" s="12">
        <v>240</v>
      </c>
      <c r="S122" s="12">
        <v>126</v>
      </c>
      <c r="T122" s="14">
        <v>0.61696658097686374</v>
      </c>
      <c r="U122" s="12">
        <v>124</v>
      </c>
      <c r="V122" s="12">
        <v>115</v>
      </c>
      <c r="W122" s="12">
        <v>11</v>
      </c>
      <c r="X122" s="14">
        <v>0.92741935483870963</v>
      </c>
      <c r="Y122" s="12">
        <v>423</v>
      </c>
      <c r="Z122" s="12">
        <v>292</v>
      </c>
      <c r="AA122" s="12">
        <v>127</v>
      </c>
      <c r="AB122" s="14">
        <v>0.69030732860520094</v>
      </c>
      <c r="AC122" s="12">
        <v>296</v>
      </c>
      <c r="AD122" s="12">
        <v>228</v>
      </c>
      <c r="AE122" s="12">
        <v>65</v>
      </c>
      <c r="AF122" s="14">
        <v>0.77027027027027029</v>
      </c>
      <c r="AG122" s="12">
        <v>215</v>
      </c>
      <c r="AH122" s="12">
        <v>190</v>
      </c>
      <c r="AI122" s="12">
        <v>13</v>
      </c>
      <c r="AJ122" s="14">
        <v>0.88372093023255816</v>
      </c>
      <c r="AK122" s="33">
        <f t="shared" si="12"/>
        <v>0</v>
      </c>
      <c r="AL122" s="12">
        <v>1757</v>
      </c>
      <c r="AM122" s="12">
        <v>1203</v>
      </c>
      <c r="AN122" s="12">
        <v>545</v>
      </c>
      <c r="AO122" s="14">
        <v>0.68468981217985203</v>
      </c>
    </row>
    <row r="123" spans="3:41" x14ac:dyDescent="0.25">
      <c r="C123" s="10">
        <v>44680</v>
      </c>
      <c r="D123" s="12">
        <v>310</v>
      </c>
      <c r="E123" s="12">
        <v>257</v>
      </c>
      <c r="F123" s="12">
        <v>67</v>
      </c>
      <c r="G123" s="14">
        <v>0.82903225806451608</v>
      </c>
      <c r="H123" s="12">
        <v>1502</v>
      </c>
      <c r="I123" s="12">
        <v>1356</v>
      </c>
      <c r="J123" s="12">
        <v>139</v>
      </c>
      <c r="K123" s="14">
        <v>0.90279627163781628</v>
      </c>
      <c r="L123" s="32">
        <f t="shared" si="11"/>
        <v>0</v>
      </c>
      <c r="M123" s="12">
        <v>7505</v>
      </c>
      <c r="N123" s="12">
        <v>6514</v>
      </c>
      <c r="O123" s="12">
        <v>677</v>
      </c>
      <c r="P123" s="14">
        <v>0.86795469686875415</v>
      </c>
      <c r="Q123" s="12">
        <v>389</v>
      </c>
      <c r="R123" s="12">
        <v>242</v>
      </c>
      <c r="S123" s="12">
        <v>123</v>
      </c>
      <c r="T123" s="14">
        <v>0.62210796915167099</v>
      </c>
      <c r="U123" s="12">
        <v>124</v>
      </c>
      <c r="V123" s="12">
        <v>111</v>
      </c>
      <c r="W123" s="12">
        <v>8</v>
      </c>
      <c r="X123" s="14">
        <v>0.89516129032258063</v>
      </c>
      <c r="Y123" s="12">
        <v>423</v>
      </c>
      <c r="Z123" s="12">
        <v>298</v>
      </c>
      <c r="AA123" s="12">
        <v>121</v>
      </c>
      <c r="AB123" s="14">
        <v>0.70449172576832153</v>
      </c>
      <c r="AC123" s="12">
        <v>296</v>
      </c>
      <c r="AD123" s="12">
        <v>239</v>
      </c>
      <c r="AE123" s="12">
        <v>63</v>
      </c>
      <c r="AF123" s="14">
        <v>0.80743243243243246</v>
      </c>
      <c r="AG123" s="12">
        <v>215</v>
      </c>
      <c r="AH123" s="12">
        <v>195</v>
      </c>
      <c r="AI123" s="12">
        <v>15</v>
      </c>
      <c r="AJ123" s="14">
        <v>0.90697674418604646</v>
      </c>
      <c r="AK123" s="33">
        <f t="shared" si="12"/>
        <v>0</v>
      </c>
      <c r="AL123" s="12">
        <v>1757</v>
      </c>
      <c r="AM123" s="12">
        <v>1197</v>
      </c>
      <c r="AN123" s="12">
        <v>551</v>
      </c>
      <c r="AO123" s="14">
        <v>0.68127490039840632</v>
      </c>
    </row>
    <row r="124" spans="3:41" x14ac:dyDescent="0.25">
      <c r="C124" s="10">
        <v>44681</v>
      </c>
      <c r="D124" s="12">
        <v>310</v>
      </c>
      <c r="E124" s="12">
        <v>272</v>
      </c>
      <c r="F124" s="12">
        <v>45</v>
      </c>
      <c r="G124" s="14">
        <v>0.8774193548387097</v>
      </c>
      <c r="H124" s="12">
        <v>1502</v>
      </c>
      <c r="I124" s="12">
        <v>1321</v>
      </c>
      <c r="J124" s="12">
        <v>176</v>
      </c>
      <c r="K124" s="14">
        <v>0.87949400798934751</v>
      </c>
      <c r="L124" s="32">
        <f t="shared" si="11"/>
        <v>0</v>
      </c>
      <c r="M124" s="12">
        <v>7505</v>
      </c>
      <c r="N124" s="12">
        <v>6486</v>
      </c>
      <c r="O124" s="12">
        <v>709</v>
      </c>
      <c r="P124" s="14">
        <v>0.86422385076615593</v>
      </c>
      <c r="Q124" s="12">
        <v>389</v>
      </c>
      <c r="R124" s="12">
        <v>240</v>
      </c>
      <c r="S124" s="12">
        <v>124</v>
      </c>
      <c r="T124" s="14">
        <v>0.61696658097686374</v>
      </c>
      <c r="U124" s="12">
        <v>124</v>
      </c>
      <c r="V124" s="12">
        <v>109</v>
      </c>
      <c r="W124" s="12">
        <v>10</v>
      </c>
      <c r="X124" s="14">
        <v>0.87903225806451613</v>
      </c>
      <c r="Y124" s="12">
        <v>423</v>
      </c>
      <c r="Z124" s="12">
        <v>315</v>
      </c>
      <c r="AA124" s="12">
        <v>104</v>
      </c>
      <c r="AB124" s="14">
        <v>0.74468085106382975</v>
      </c>
      <c r="AC124" s="12">
        <v>296</v>
      </c>
      <c r="AD124" s="12">
        <v>233</v>
      </c>
      <c r="AE124" s="12">
        <v>72</v>
      </c>
      <c r="AF124" s="14">
        <v>0.78716216216216217</v>
      </c>
      <c r="AG124" s="12">
        <v>215</v>
      </c>
      <c r="AH124" s="12">
        <v>198</v>
      </c>
      <c r="AI124" s="12">
        <v>12</v>
      </c>
      <c r="AJ124" s="14">
        <v>0.92093023255813955</v>
      </c>
      <c r="AK124" s="33">
        <f t="shared" si="12"/>
        <v>0</v>
      </c>
      <c r="AL124" s="12">
        <v>1757</v>
      </c>
      <c r="AM124" s="12">
        <v>1182</v>
      </c>
      <c r="AN124" s="12">
        <v>566</v>
      </c>
      <c r="AO124" s="14">
        <v>0.67273762094479228</v>
      </c>
    </row>
    <row r="125" spans="3:41" x14ac:dyDescent="0.25">
      <c r="C125" s="10">
        <v>44682</v>
      </c>
      <c r="D125" s="12">
        <v>310</v>
      </c>
      <c r="E125" s="12">
        <v>251</v>
      </c>
      <c r="F125" s="12">
        <v>62</v>
      </c>
      <c r="G125" s="14">
        <v>0.80967741935483872</v>
      </c>
      <c r="H125" s="12">
        <v>1502</v>
      </c>
      <c r="I125" s="12">
        <v>1273</v>
      </c>
      <c r="J125" s="12">
        <v>224</v>
      </c>
      <c r="K125" s="14">
        <v>0.84753661784287615</v>
      </c>
      <c r="L125" s="32">
        <f t="shared" si="11"/>
        <v>0</v>
      </c>
      <c r="M125" s="12">
        <v>7505</v>
      </c>
      <c r="N125" s="12">
        <v>6453</v>
      </c>
      <c r="O125" s="12">
        <v>766</v>
      </c>
      <c r="P125" s="14">
        <v>0.85982678214523656</v>
      </c>
      <c r="Q125" s="12">
        <v>389</v>
      </c>
      <c r="R125" s="12">
        <v>226</v>
      </c>
      <c r="S125" s="12">
        <v>139</v>
      </c>
      <c r="T125" s="14">
        <v>0.58097686375321334</v>
      </c>
      <c r="U125" s="12">
        <v>124</v>
      </c>
      <c r="V125" s="12">
        <v>104</v>
      </c>
      <c r="W125" s="12">
        <v>15</v>
      </c>
      <c r="X125" s="14">
        <v>0.83870967741935487</v>
      </c>
      <c r="Y125" s="12">
        <v>423</v>
      </c>
      <c r="Z125" s="12">
        <v>311</v>
      </c>
      <c r="AA125" s="12">
        <v>108</v>
      </c>
      <c r="AB125" s="14">
        <v>0.73522458628841603</v>
      </c>
      <c r="AC125" s="12">
        <v>296</v>
      </c>
      <c r="AD125" s="12">
        <v>226</v>
      </c>
      <c r="AE125" s="12">
        <v>82</v>
      </c>
      <c r="AF125" s="14">
        <v>0.76351351351351349</v>
      </c>
      <c r="AG125" s="12">
        <v>215</v>
      </c>
      <c r="AH125" s="12">
        <v>192</v>
      </c>
      <c r="AI125" s="12">
        <v>18</v>
      </c>
      <c r="AJ125" s="14">
        <v>0.89302325581395348</v>
      </c>
      <c r="AK125" s="33">
        <f t="shared" si="12"/>
        <v>0</v>
      </c>
      <c r="AL125" s="12">
        <v>1757</v>
      </c>
      <c r="AM125" s="12">
        <v>1173</v>
      </c>
      <c r="AN125" s="12">
        <v>575</v>
      </c>
      <c r="AO125" s="14">
        <v>0.66761525327262383</v>
      </c>
    </row>
    <row r="126" spans="3:41" x14ac:dyDescent="0.25">
      <c r="C126" s="10">
        <v>44683</v>
      </c>
      <c r="D126" s="12">
        <v>310</v>
      </c>
      <c r="E126" s="12">
        <v>242</v>
      </c>
      <c r="F126" s="12">
        <v>70</v>
      </c>
      <c r="G126" s="14">
        <v>0.78064516129032258</v>
      </c>
      <c r="H126" s="12">
        <v>1502</v>
      </c>
      <c r="I126" s="12">
        <v>1012</v>
      </c>
      <c r="J126" s="12">
        <v>498</v>
      </c>
      <c r="K126" s="14">
        <v>0.67376830892143813</v>
      </c>
      <c r="L126" s="32">
        <f t="shared" si="11"/>
        <v>0</v>
      </c>
      <c r="M126" s="12">
        <v>7505</v>
      </c>
      <c r="N126" s="12">
        <v>6353</v>
      </c>
      <c r="O126" s="12">
        <v>846</v>
      </c>
      <c r="P126" s="14">
        <v>0.84650233177881418</v>
      </c>
      <c r="Q126" s="12">
        <v>389</v>
      </c>
      <c r="R126" s="12">
        <v>216</v>
      </c>
      <c r="S126" s="12">
        <v>154</v>
      </c>
      <c r="T126" s="14">
        <v>0.55526992287917742</v>
      </c>
      <c r="U126" s="12">
        <v>124</v>
      </c>
      <c r="V126" s="12">
        <v>90</v>
      </c>
      <c r="W126" s="12">
        <v>29</v>
      </c>
      <c r="X126" s="14">
        <v>0.72580645161290325</v>
      </c>
      <c r="Y126" s="12">
        <v>423</v>
      </c>
      <c r="Z126" s="12">
        <v>316</v>
      </c>
      <c r="AA126" s="12">
        <v>103</v>
      </c>
      <c r="AB126" s="14">
        <v>0.74704491725768318</v>
      </c>
      <c r="AC126" s="12">
        <v>296</v>
      </c>
      <c r="AD126" s="12">
        <v>210</v>
      </c>
      <c r="AE126" s="12">
        <v>92</v>
      </c>
      <c r="AF126" s="14">
        <v>0.70945945945945943</v>
      </c>
      <c r="AG126" s="12">
        <v>215</v>
      </c>
      <c r="AH126" s="12">
        <v>157</v>
      </c>
      <c r="AI126" s="12">
        <v>53</v>
      </c>
      <c r="AJ126" s="14">
        <v>0.73023255813953492</v>
      </c>
      <c r="AK126" s="33">
        <f t="shared" si="12"/>
        <v>0</v>
      </c>
      <c r="AL126" s="12">
        <v>1757</v>
      </c>
      <c r="AM126" s="12">
        <v>1210</v>
      </c>
      <c r="AN126" s="12">
        <v>535</v>
      </c>
      <c r="AO126" s="14">
        <v>0.68867387592487195</v>
      </c>
    </row>
    <row r="127" spans="3:41" x14ac:dyDescent="0.25">
      <c r="C127" s="10">
        <v>44684</v>
      </c>
      <c r="D127" s="12">
        <v>310</v>
      </c>
      <c r="E127" s="12">
        <v>235</v>
      </c>
      <c r="F127" s="12">
        <v>70</v>
      </c>
      <c r="G127" s="14">
        <v>0.75806451612903225</v>
      </c>
      <c r="H127" s="12">
        <v>1502</v>
      </c>
      <c r="I127" s="12">
        <v>1330</v>
      </c>
      <c r="J127" s="12">
        <v>164</v>
      </c>
      <c r="K127" s="14">
        <v>0.88548601864181087</v>
      </c>
      <c r="L127" s="32">
        <f t="shared" si="11"/>
        <v>0</v>
      </c>
      <c r="M127" s="12">
        <v>7505</v>
      </c>
      <c r="N127" s="12">
        <v>6452</v>
      </c>
      <c r="O127" s="12">
        <v>752</v>
      </c>
      <c r="P127" s="14">
        <v>0.8596935376415723</v>
      </c>
      <c r="Q127" s="12">
        <v>389</v>
      </c>
      <c r="R127" s="12">
        <v>245</v>
      </c>
      <c r="S127" s="12">
        <v>125</v>
      </c>
      <c r="T127" s="14">
        <v>0.62982005141388175</v>
      </c>
      <c r="U127" s="12">
        <v>124</v>
      </c>
      <c r="V127" s="12">
        <v>104</v>
      </c>
      <c r="W127" s="12">
        <v>15</v>
      </c>
      <c r="X127" s="14">
        <v>0.83870967741935487</v>
      </c>
      <c r="Y127" s="12">
        <v>423</v>
      </c>
      <c r="Z127" s="12">
        <v>310</v>
      </c>
      <c r="AA127" s="12">
        <v>109</v>
      </c>
      <c r="AB127" s="14">
        <v>0.7328605200945626</v>
      </c>
      <c r="AC127" s="12">
        <v>296</v>
      </c>
      <c r="AD127" s="12">
        <v>215</v>
      </c>
      <c r="AE127" s="12">
        <v>90</v>
      </c>
      <c r="AF127" s="14">
        <v>0.72635135135135132</v>
      </c>
      <c r="AG127" s="12">
        <v>215</v>
      </c>
      <c r="AH127" s="12">
        <v>193</v>
      </c>
      <c r="AI127" s="12">
        <v>17</v>
      </c>
      <c r="AJ127" s="14">
        <v>0.89767441860465114</v>
      </c>
      <c r="AK127" s="33">
        <f t="shared" si="12"/>
        <v>0</v>
      </c>
      <c r="AL127" s="12">
        <v>1757</v>
      </c>
      <c r="AM127" s="12">
        <v>1208</v>
      </c>
      <c r="AN127" s="12">
        <v>540</v>
      </c>
      <c r="AO127" s="14">
        <v>0.68753557199772342</v>
      </c>
    </row>
    <row r="128" spans="3:41" x14ac:dyDescent="0.25">
      <c r="C128" s="10">
        <v>44685</v>
      </c>
      <c r="D128" s="12">
        <v>310</v>
      </c>
      <c r="E128" s="12">
        <v>256</v>
      </c>
      <c r="F128" s="12">
        <v>57</v>
      </c>
      <c r="G128" s="14">
        <v>0.82580645161290323</v>
      </c>
      <c r="H128" s="12">
        <v>1502</v>
      </c>
      <c r="I128" s="12">
        <v>1353</v>
      </c>
      <c r="J128" s="12">
        <v>142</v>
      </c>
      <c r="K128" s="14">
        <v>0.9007989347536618</v>
      </c>
      <c r="L128" s="32">
        <f t="shared" si="11"/>
        <v>0</v>
      </c>
      <c r="M128" s="12">
        <v>7505</v>
      </c>
      <c r="N128" s="12">
        <v>6503</v>
      </c>
      <c r="O128" s="12">
        <v>701</v>
      </c>
      <c r="P128" s="14">
        <v>0.86648900732844769</v>
      </c>
      <c r="Q128" s="12">
        <v>389</v>
      </c>
      <c r="R128" s="12">
        <v>240</v>
      </c>
      <c r="S128" s="12">
        <v>133</v>
      </c>
      <c r="T128" s="14">
        <v>0.61696658097686374</v>
      </c>
      <c r="U128" s="12">
        <v>124</v>
      </c>
      <c r="V128" s="12">
        <v>110</v>
      </c>
      <c r="W128" s="12">
        <v>9</v>
      </c>
      <c r="X128" s="14">
        <v>0.88709677419354838</v>
      </c>
      <c r="Y128" s="12">
        <v>426</v>
      </c>
      <c r="Z128" s="12">
        <v>308</v>
      </c>
      <c r="AA128" s="12">
        <v>111</v>
      </c>
      <c r="AB128" s="14">
        <v>0.72300469483568075</v>
      </c>
      <c r="AC128" s="12">
        <v>296</v>
      </c>
      <c r="AD128" s="12">
        <v>248</v>
      </c>
      <c r="AE128" s="12">
        <v>62</v>
      </c>
      <c r="AF128" s="14">
        <v>0.83783783783783783</v>
      </c>
      <c r="AG128" s="12">
        <v>215</v>
      </c>
      <c r="AH128" s="12">
        <v>196</v>
      </c>
      <c r="AI128" s="12">
        <v>14</v>
      </c>
      <c r="AJ128" s="14">
        <v>0.91162790697674423</v>
      </c>
      <c r="AK128" s="33">
        <f t="shared" si="12"/>
        <v>0</v>
      </c>
      <c r="AL128" s="12">
        <v>1757</v>
      </c>
      <c r="AM128" s="12">
        <v>1205</v>
      </c>
      <c r="AN128" s="12">
        <v>543</v>
      </c>
      <c r="AO128" s="14">
        <v>0.68582811610700056</v>
      </c>
    </row>
    <row r="129" spans="3:41" x14ac:dyDescent="0.25">
      <c r="C129" s="10">
        <v>44686</v>
      </c>
      <c r="D129" s="12">
        <v>310</v>
      </c>
      <c r="E129" s="12">
        <v>247</v>
      </c>
      <c r="F129" s="12">
        <v>60</v>
      </c>
      <c r="G129" s="14">
        <v>0.79677419354838708</v>
      </c>
      <c r="H129" s="12">
        <v>1502</v>
      </c>
      <c r="I129" s="12">
        <v>1363</v>
      </c>
      <c r="J129" s="12">
        <v>134</v>
      </c>
      <c r="K129" s="14">
        <v>0.90745672436751001</v>
      </c>
      <c r="L129" s="32">
        <f t="shared" si="11"/>
        <v>0</v>
      </c>
      <c r="M129" s="12">
        <v>7530</v>
      </c>
      <c r="N129" s="12">
        <v>6487</v>
      </c>
      <c r="O129" s="12">
        <v>722</v>
      </c>
      <c r="P129" s="14">
        <v>0.86148738379814072</v>
      </c>
      <c r="Q129" s="12">
        <v>389</v>
      </c>
      <c r="R129" s="12">
        <v>236</v>
      </c>
      <c r="S129" s="12">
        <v>134</v>
      </c>
      <c r="T129" s="14">
        <v>0.60668380462724936</v>
      </c>
      <c r="U129" s="12">
        <v>124</v>
      </c>
      <c r="V129" s="12">
        <v>108</v>
      </c>
      <c r="W129" s="12">
        <v>11</v>
      </c>
      <c r="X129" s="14">
        <v>0.87096774193548387</v>
      </c>
      <c r="Y129" s="12">
        <v>426</v>
      </c>
      <c r="Z129" s="12">
        <v>314</v>
      </c>
      <c r="AA129" s="12">
        <v>105</v>
      </c>
      <c r="AB129" s="14">
        <v>0.73708920187793425</v>
      </c>
      <c r="AC129" s="12">
        <v>296</v>
      </c>
      <c r="AD129" s="12">
        <v>248</v>
      </c>
      <c r="AE129" s="12">
        <v>60</v>
      </c>
      <c r="AF129" s="14">
        <v>0.83783783783783783</v>
      </c>
      <c r="AG129" s="12">
        <v>215</v>
      </c>
      <c r="AH129" s="12">
        <v>196</v>
      </c>
      <c r="AI129" s="12">
        <v>14</v>
      </c>
      <c r="AJ129" s="14">
        <v>0.91162790697674423</v>
      </c>
      <c r="AK129" s="33">
        <f t="shared" si="12"/>
        <v>0</v>
      </c>
      <c r="AL129" s="12">
        <v>1757</v>
      </c>
      <c r="AM129" s="12">
        <v>1226</v>
      </c>
      <c r="AN129" s="12">
        <v>522</v>
      </c>
      <c r="AO129" s="14">
        <v>0.69778030734206031</v>
      </c>
    </row>
    <row r="130" spans="3:41" x14ac:dyDescent="0.25">
      <c r="C130" s="10">
        <v>44687</v>
      </c>
      <c r="D130" s="12">
        <v>310</v>
      </c>
      <c r="E130" s="12">
        <v>259</v>
      </c>
      <c r="F130" s="12">
        <v>53</v>
      </c>
      <c r="G130" s="14">
        <v>0.8354838709677419</v>
      </c>
      <c r="H130" s="12">
        <v>1502</v>
      </c>
      <c r="I130" s="12">
        <v>1416</v>
      </c>
      <c r="J130" s="12">
        <v>80</v>
      </c>
      <c r="K130" s="14">
        <v>0.94274300932090549</v>
      </c>
      <c r="L130" s="32">
        <f t="shared" si="11"/>
        <v>0</v>
      </c>
      <c r="M130" s="12">
        <v>7530</v>
      </c>
      <c r="N130" s="12">
        <v>6549</v>
      </c>
      <c r="O130" s="12">
        <v>687</v>
      </c>
      <c r="P130" s="14">
        <v>0.86972111553784859</v>
      </c>
      <c r="Q130" s="12">
        <v>389</v>
      </c>
      <c r="R130" s="12">
        <v>241</v>
      </c>
      <c r="S130" s="12">
        <v>130</v>
      </c>
      <c r="T130" s="14">
        <v>0.61953727506426737</v>
      </c>
      <c r="U130" s="12">
        <v>124</v>
      </c>
      <c r="V130" s="12">
        <v>104</v>
      </c>
      <c r="W130" s="12">
        <v>15</v>
      </c>
      <c r="X130" s="14">
        <v>0.83870967741935487</v>
      </c>
      <c r="Y130" s="12">
        <v>426</v>
      </c>
      <c r="Z130" s="12">
        <v>305</v>
      </c>
      <c r="AA130" s="12">
        <v>114</v>
      </c>
      <c r="AB130" s="14">
        <v>0.715962441314554</v>
      </c>
      <c r="AC130" s="12">
        <v>296</v>
      </c>
      <c r="AD130" s="12">
        <v>259</v>
      </c>
      <c r="AE130" s="12">
        <v>47</v>
      </c>
      <c r="AF130" s="14">
        <v>0.875</v>
      </c>
      <c r="AG130" s="12">
        <v>215</v>
      </c>
      <c r="AH130" s="12">
        <v>197</v>
      </c>
      <c r="AI130" s="12">
        <v>13</v>
      </c>
      <c r="AJ130" s="14">
        <v>0.91627906976744189</v>
      </c>
      <c r="AK130" s="33">
        <f t="shared" si="12"/>
        <v>0</v>
      </c>
      <c r="AL130" s="12">
        <v>1757</v>
      </c>
      <c r="AM130" s="12">
        <v>1200</v>
      </c>
      <c r="AN130" s="12">
        <v>548</v>
      </c>
      <c r="AO130" s="14">
        <v>0.68298235628912918</v>
      </c>
    </row>
    <row r="131" spans="3:41" x14ac:dyDescent="0.25">
      <c r="C131" s="10">
        <v>44688</v>
      </c>
      <c r="D131" s="12">
        <v>310</v>
      </c>
      <c r="E131" s="12">
        <v>245</v>
      </c>
      <c r="F131" s="12">
        <v>74</v>
      </c>
      <c r="G131" s="14">
        <v>0.79032258064516125</v>
      </c>
      <c r="H131" s="12">
        <v>1502</v>
      </c>
      <c r="I131" s="12">
        <v>1315</v>
      </c>
      <c r="J131" s="12">
        <v>180</v>
      </c>
      <c r="K131" s="14">
        <v>0.87549933422103865</v>
      </c>
      <c r="L131" s="32">
        <f t="shared" si="11"/>
        <v>0</v>
      </c>
      <c r="M131" s="12">
        <v>7530</v>
      </c>
      <c r="N131" s="12">
        <v>6402</v>
      </c>
      <c r="O131" s="12">
        <v>852</v>
      </c>
      <c r="P131" s="14">
        <v>0.85019920318725095</v>
      </c>
      <c r="Q131" s="12">
        <v>389</v>
      </c>
      <c r="R131" s="12">
        <v>266</v>
      </c>
      <c r="S131" s="12">
        <v>95</v>
      </c>
      <c r="T131" s="14">
        <v>0.68380462724935731</v>
      </c>
      <c r="U131" s="12">
        <v>124</v>
      </c>
      <c r="V131" s="12">
        <v>104</v>
      </c>
      <c r="W131" s="12">
        <v>15</v>
      </c>
      <c r="X131" s="14">
        <v>0.83870967741935487</v>
      </c>
      <c r="Y131" s="12">
        <v>426</v>
      </c>
      <c r="Z131" s="12">
        <v>307</v>
      </c>
      <c r="AA131" s="12">
        <v>112</v>
      </c>
      <c r="AB131" s="14">
        <v>0.72065727699530513</v>
      </c>
      <c r="AC131" s="12">
        <v>296</v>
      </c>
      <c r="AD131" s="12">
        <v>256</v>
      </c>
      <c r="AE131" s="12">
        <v>46</v>
      </c>
      <c r="AF131" s="14">
        <v>0.86486486486486491</v>
      </c>
      <c r="AG131" s="12">
        <v>215</v>
      </c>
      <c r="AH131" s="12">
        <v>197</v>
      </c>
      <c r="AI131" s="12">
        <v>13</v>
      </c>
      <c r="AJ131" s="14">
        <v>0.91627906976744189</v>
      </c>
      <c r="AK131" s="33">
        <f t="shared" si="12"/>
        <v>0</v>
      </c>
      <c r="AL131" s="12">
        <v>1757</v>
      </c>
      <c r="AM131" s="12">
        <v>1165</v>
      </c>
      <c r="AN131" s="12">
        <v>582</v>
      </c>
      <c r="AO131" s="14">
        <v>0.66306203756402959</v>
      </c>
    </row>
    <row r="132" spans="3:41" x14ac:dyDescent="0.25">
      <c r="C132" s="10">
        <v>44689</v>
      </c>
      <c r="D132" s="12">
        <v>310</v>
      </c>
      <c r="E132" s="12">
        <v>273</v>
      </c>
      <c r="F132" s="12">
        <v>47</v>
      </c>
      <c r="G132" s="14">
        <v>0.88064516129032255</v>
      </c>
      <c r="H132" s="12">
        <v>1502</v>
      </c>
      <c r="I132" s="12">
        <v>1383</v>
      </c>
      <c r="J132" s="12">
        <v>129</v>
      </c>
      <c r="K132" s="14">
        <v>0.92077230359520634</v>
      </c>
      <c r="L132" s="32">
        <f t="shared" si="11"/>
        <v>0</v>
      </c>
      <c r="M132" s="12">
        <v>7530</v>
      </c>
      <c r="N132" s="12">
        <v>6439</v>
      </c>
      <c r="O132" s="12">
        <v>814</v>
      </c>
      <c r="P132" s="14">
        <v>0.85511288180610889</v>
      </c>
      <c r="Q132" s="12">
        <v>389</v>
      </c>
      <c r="R132" s="12">
        <v>266</v>
      </c>
      <c r="S132" s="12">
        <v>111</v>
      </c>
      <c r="T132" s="14">
        <v>0.68380462724935731</v>
      </c>
      <c r="U132" s="12">
        <v>124</v>
      </c>
      <c r="V132" s="12">
        <v>109</v>
      </c>
      <c r="W132" s="12">
        <v>10</v>
      </c>
      <c r="X132" s="14">
        <v>0.87903225806451613</v>
      </c>
      <c r="Y132" s="12">
        <v>426</v>
      </c>
      <c r="Z132" s="12">
        <v>286</v>
      </c>
      <c r="AA132" s="12">
        <v>133</v>
      </c>
      <c r="AB132" s="14">
        <v>0.67136150234741787</v>
      </c>
      <c r="AC132" s="12">
        <v>296</v>
      </c>
      <c r="AD132" s="12">
        <v>249</v>
      </c>
      <c r="AE132" s="12">
        <v>49</v>
      </c>
      <c r="AF132" s="14">
        <v>0.84121621621621623</v>
      </c>
      <c r="AG132" s="12">
        <v>215</v>
      </c>
      <c r="AH132" s="12">
        <v>201</v>
      </c>
      <c r="AI132" s="12">
        <v>9</v>
      </c>
      <c r="AJ132" s="14">
        <v>0.93488372093023253</v>
      </c>
      <c r="AK132" s="33">
        <f t="shared" si="12"/>
        <v>0</v>
      </c>
      <c r="AL132" s="12">
        <v>1757</v>
      </c>
      <c r="AM132" s="12">
        <v>1179</v>
      </c>
      <c r="AN132" s="12">
        <v>574</v>
      </c>
      <c r="AO132" s="14">
        <v>0.67103016505406943</v>
      </c>
    </row>
    <row r="133" spans="3:41" x14ac:dyDescent="0.25">
      <c r="C133" s="10">
        <v>44690</v>
      </c>
      <c r="D133" s="12">
        <v>310</v>
      </c>
      <c r="E133" s="12">
        <v>267</v>
      </c>
      <c r="F133" s="12">
        <v>80</v>
      </c>
      <c r="G133" s="14">
        <v>0.8612903225806452</v>
      </c>
      <c r="H133" s="12">
        <v>1502</v>
      </c>
      <c r="I133" s="12">
        <v>1327</v>
      </c>
      <c r="J133" s="12">
        <v>169</v>
      </c>
      <c r="K133" s="14">
        <v>0.88348868175765649</v>
      </c>
      <c r="L133" s="32">
        <f t="shared" si="11"/>
        <v>0</v>
      </c>
      <c r="M133" s="12">
        <v>7510</v>
      </c>
      <c r="N133" s="12">
        <v>6385</v>
      </c>
      <c r="O133" s="12">
        <v>840</v>
      </c>
      <c r="P133" s="14">
        <v>0.85019973368841539</v>
      </c>
      <c r="Q133" s="12">
        <v>389</v>
      </c>
      <c r="R133" s="12">
        <v>273</v>
      </c>
      <c r="S133" s="12">
        <v>101</v>
      </c>
      <c r="T133" s="14">
        <v>0.70179948586118257</v>
      </c>
      <c r="U133" s="12">
        <v>124</v>
      </c>
      <c r="V133" s="12">
        <v>108</v>
      </c>
      <c r="W133" s="12">
        <v>11</v>
      </c>
      <c r="X133" s="14">
        <v>0.87096774193548387</v>
      </c>
      <c r="Y133" s="12">
        <v>426</v>
      </c>
      <c r="Z133" s="12">
        <v>308</v>
      </c>
      <c r="AA133" s="12">
        <v>114</v>
      </c>
      <c r="AB133" s="14">
        <v>0.72300469483568075</v>
      </c>
      <c r="AC133" s="12">
        <v>296</v>
      </c>
      <c r="AD133" s="12">
        <v>238</v>
      </c>
      <c r="AE133" s="12">
        <v>57</v>
      </c>
      <c r="AF133" s="14">
        <v>0.80405405405405406</v>
      </c>
      <c r="AG133" s="12">
        <v>215</v>
      </c>
      <c r="AH133" s="12">
        <v>201</v>
      </c>
      <c r="AI133" s="12">
        <v>9</v>
      </c>
      <c r="AJ133" s="14">
        <v>0.93488372093023253</v>
      </c>
      <c r="AK133" s="33">
        <f t="shared" si="12"/>
        <v>0</v>
      </c>
      <c r="AL133" s="12">
        <v>1739</v>
      </c>
      <c r="AM133" s="12">
        <v>1140</v>
      </c>
      <c r="AN133" s="12">
        <v>591</v>
      </c>
      <c r="AO133" s="14">
        <v>0.65554916618746406</v>
      </c>
    </row>
    <row r="134" spans="3:41" x14ac:dyDescent="0.25">
      <c r="C134" s="10">
        <v>44691</v>
      </c>
      <c r="D134" s="12">
        <v>310</v>
      </c>
      <c r="E134" s="12">
        <v>280</v>
      </c>
      <c r="F134" s="12">
        <v>54</v>
      </c>
      <c r="G134" s="14">
        <v>0.90322580645161288</v>
      </c>
      <c r="H134" s="12">
        <v>1502</v>
      </c>
      <c r="I134" s="12">
        <v>1396</v>
      </c>
      <c r="J134" s="12">
        <v>100</v>
      </c>
      <c r="K134" s="14">
        <v>0.92942743009320905</v>
      </c>
      <c r="L134" s="32">
        <f t="shared" ref="L134:L166" si="22">H135-H134</f>
        <v>22</v>
      </c>
      <c r="M134" s="12">
        <v>7510</v>
      </c>
      <c r="N134" s="12">
        <v>6506</v>
      </c>
      <c r="O134" s="12">
        <v>723</v>
      </c>
      <c r="P134" s="14">
        <v>0.86631158455392809</v>
      </c>
      <c r="Q134" s="12">
        <v>389</v>
      </c>
      <c r="R134" s="12">
        <v>269</v>
      </c>
      <c r="S134" s="12">
        <v>98</v>
      </c>
      <c r="T134" s="14">
        <v>0.69151670951156807</v>
      </c>
      <c r="U134" s="12">
        <v>135</v>
      </c>
      <c r="V134" s="12">
        <v>103</v>
      </c>
      <c r="W134" s="12">
        <v>16</v>
      </c>
      <c r="X134" s="14">
        <v>0.76296296296296295</v>
      </c>
      <c r="Y134" s="12">
        <v>426</v>
      </c>
      <c r="Z134" s="12">
        <v>324</v>
      </c>
      <c r="AA134" s="12">
        <v>99</v>
      </c>
      <c r="AB134" s="14">
        <v>0.76056338028169013</v>
      </c>
      <c r="AC134" s="12">
        <v>296</v>
      </c>
      <c r="AD134" s="12">
        <v>234</v>
      </c>
      <c r="AE134" s="12">
        <v>56</v>
      </c>
      <c r="AF134" s="14">
        <v>0.79054054054054057</v>
      </c>
      <c r="AG134" s="12">
        <v>215</v>
      </c>
      <c r="AH134" s="12">
        <v>202</v>
      </c>
      <c r="AI134" s="12">
        <v>8</v>
      </c>
      <c r="AJ134" s="14">
        <v>0.93953488372093019</v>
      </c>
      <c r="AK134" s="33">
        <f t="shared" ref="AK134:AK166" si="23">AG135-AG134</f>
        <v>0</v>
      </c>
      <c r="AL134" s="12">
        <v>1739</v>
      </c>
      <c r="AM134" s="12">
        <v>1158</v>
      </c>
      <c r="AN134" s="12">
        <v>573</v>
      </c>
      <c r="AO134" s="14">
        <v>0.66589994249568718</v>
      </c>
    </row>
    <row r="135" spans="3:41" x14ac:dyDescent="0.25">
      <c r="C135" s="10">
        <v>44692</v>
      </c>
      <c r="D135" s="12">
        <v>310</v>
      </c>
      <c r="E135" s="12">
        <v>277</v>
      </c>
      <c r="F135" s="12">
        <v>56</v>
      </c>
      <c r="G135" s="14">
        <v>0.8935483870967742</v>
      </c>
      <c r="H135" s="12">
        <v>1524</v>
      </c>
      <c r="I135" s="12">
        <v>1389</v>
      </c>
      <c r="J135" s="12">
        <v>113</v>
      </c>
      <c r="K135" s="14">
        <v>0.91141732283464572</v>
      </c>
      <c r="L135" s="32">
        <f t="shared" si="22"/>
        <v>0</v>
      </c>
      <c r="M135" s="12">
        <v>7488</v>
      </c>
      <c r="N135" s="12">
        <v>6531</v>
      </c>
      <c r="O135" s="12">
        <v>697</v>
      </c>
      <c r="P135" s="14">
        <v>0.87219551282051277</v>
      </c>
      <c r="Q135" s="12">
        <v>389</v>
      </c>
      <c r="R135" s="12">
        <v>269</v>
      </c>
      <c r="S135" s="12">
        <v>101</v>
      </c>
      <c r="T135" s="14">
        <v>0.69151670951156807</v>
      </c>
      <c r="U135" s="12">
        <v>123</v>
      </c>
      <c r="V135" s="12">
        <v>105</v>
      </c>
      <c r="W135" s="12">
        <v>14</v>
      </c>
      <c r="X135" s="14">
        <v>0.85365853658536583</v>
      </c>
      <c r="Y135" s="12">
        <v>428</v>
      </c>
      <c r="Z135" s="12">
        <v>326</v>
      </c>
      <c r="AA135" s="12">
        <v>97</v>
      </c>
      <c r="AB135" s="14">
        <v>0.76168224299065423</v>
      </c>
      <c r="AC135" s="12">
        <v>296</v>
      </c>
      <c r="AD135" s="12">
        <v>234</v>
      </c>
      <c r="AE135" s="12">
        <v>62</v>
      </c>
      <c r="AF135" s="14">
        <v>0.79054054054054057</v>
      </c>
      <c r="AG135" s="12">
        <v>215</v>
      </c>
      <c r="AH135" s="12">
        <v>197</v>
      </c>
      <c r="AI135" s="12">
        <v>13</v>
      </c>
      <c r="AJ135" s="14">
        <v>0.91627906976744189</v>
      </c>
      <c r="AK135" s="33">
        <f t="shared" si="23"/>
        <v>0</v>
      </c>
      <c r="AL135" s="12">
        <v>1726</v>
      </c>
      <c r="AM135" s="12">
        <v>1168</v>
      </c>
      <c r="AN135" s="12">
        <v>563</v>
      </c>
      <c r="AO135" s="14">
        <v>0.67670915411355737</v>
      </c>
    </row>
    <row r="136" spans="3:41" x14ac:dyDescent="0.25">
      <c r="C136" s="10">
        <v>44693</v>
      </c>
      <c r="D136" s="12">
        <v>310</v>
      </c>
      <c r="E136" s="12">
        <v>282</v>
      </c>
      <c r="F136" s="12">
        <v>54</v>
      </c>
      <c r="G136" s="14">
        <v>0.9096774193548387</v>
      </c>
      <c r="H136" s="12">
        <v>1524</v>
      </c>
      <c r="I136" s="12">
        <v>1410</v>
      </c>
      <c r="J136" s="12">
        <v>85</v>
      </c>
      <c r="K136" s="14">
        <v>0.92519685039370081</v>
      </c>
      <c r="L136" s="32">
        <f t="shared" si="22"/>
        <v>12</v>
      </c>
      <c r="M136" s="12">
        <v>7498</v>
      </c>
      <c r="N136" s="12">
        <v>6537</v>
      </c>
      <c r="O136" s="12">
        <v>695</v>
      </c>
      <c r="P136" s="14">
        <v>0.8718324886636436</v>
      </c>
      <c r="Q136" s="12">
        <v>389</v>
      </c>
      <c r="R136" s="12">
        <v>263</v>
      </c>
      <c r="S136" s="12">
        <v>104</v>
      </c>
      <c r="T136" s="14">
        <v>0.67609254498714655</v>
      </c>
      <c r="U136" s="12">
        <v>123</v>
      </c>
      <c r="V136" s="12">
        <v>99</v>
      </c>
      <c r="W136" s="12">
        <v>8</v>
      </c>
      <c r="X136" s="14">
        <v>0.80487804878048785</v>
      </c>
      <c r="Y136" s="12">
        <v>428</v>
      </c>
      <c r="Z136" s="12">
        <v>318</v>
      </c>
      <c r="AA136" s="12">
        <v>101</v>
      </c>
      <c r="AB136" s="14">
        <v>0.7429906542056075</v>
      </c>
      <c r="AC136" s="12">
        <v>296</v>
      </c>
      <c r="AD136" s="12">
        <v>230</v>
      </c>
      <c r="AE136" s="12">
        <v>63</v>
      </c>
      <c r="AF136" s="14">
        <v>0.77702702702702697</v>
      </c>
      <c r="AG136" s="12">
        <v>215</v>
      </c>
      <c r="AH136" s="12">
        <v>197</v>
      </c>
      <c r="AI136" s="12">
        <v>13</v>
      </c>
      <c r="AJ136" s="14">
        <v>0.91627906976744189</v>
      </c>
      <c r="AK136" s="33">
        <f t="shared" si="23"/>
        <v>-3</v>
      </c>
      <c r="AL136" s="12">
        <v>1726</v>
      </c>
      <c r="AM136" s="12">
        <v>1171</v>
      </c>
      <c r="AN136" s="12">
        <v>560</v>
      </c>
      <c r="AO136" s="14">
        <v>0.67844727694090379</v>
      </c>
    </row>
    <row r="137" spans="3:41" x14ac:dyDescent="0.25">
      <c r="C137" s="10">
        <v>44694</v>
      </c>
      <c r="D137" s="12">
        <v>310</v>
      </c>
      <c r="E137" s="12">
        <v>275</v>
      </c>
      <c r="F137" s="12">
        <v>61</v>
      </c>
      <c r="G137" s="14">
        <v>0.88709677419354838</v>
      </c>
      <c r="H137" s="12">
        <v>1536</v>
      </c>
      <c r="I137" s="12">
        <v>1393</v>
      </c>
      <c r="J137" s="12">
        <v>117</v>
      </c>
      <c r="K137" s="14">
        <v>0.90690104166666663</v>
      </c>
      <c r="L137" s="32">
        <f t="shared" si="22"/>
        <v>0</v>
      </c>
      <c r="M137" s="12">
        <v>7498</v>
      </c>
      <c r="N137" s="12">
        <v>6565</v>
      </c>
      <c r="O137" s="12">
        <v>656</v>
      </c>
      <c r="P137" s="14">
        <v>0.87556681781808487</v>
      </c>
      <c r="Q137" s="12">
        <v>389</v>
      </c>
      <c r="R137" s="12">
        <v>250</v>
      </c>
      <c r="S137" s="12">
        <v>110</v>
      </c>
      <c r="T137" s="14">
        <v>0.64267352185089976</v>
      </c>
      <c r="U137" s="12">
        <v>111</v>
      </c>
      <c r="V137" s="12">
        <v>94</v>
      </c>
      <c r="W137" s="12">
        <v>12</v>
      </c>
      <c r="X137" s="14">
        <v>0.84684684684684686</v>
      </c>
      <c r="Y137" s="12">
        <v>428</v>
      </c>
      <c r="Z137" s="12">
        <v>303</v>
      </c>
      <c r="AA137" s="12">
        <v>120</v>
      </c>
      <c r="AB137" s="14">
        <v>0.70794392523364491</v>
      </c>
      <c r="AC137" s="12">
        <v>296</v>
      </c>
      <c r="AD137" s="12">
        <v>230</v>
      </c>
      <c r="AE137" s="12">
        <v>68</v>
      </c>
      <c r="AF137" s="14">
        <v>0.77702702702702697</v>
      </c>
      <c r="AG137" s="12">
        <v>212</v>
      </c>
      <c r="AH137" s="12">
        <v>192</v>
      </c>
      <c r="AI137" s="12">
        <v>18</v>
      </c>
      <c r="AJ137" s="14">
        <v>0.90566037735849059</v>
      </c>
      <c r="AK137" s="33">
        <f t="shared" si="23"/>
        <v>0</v>
      </c>
      <c r="AL137" s="12">
        <v>1706</v>
      </c>
      <c r="AM137" s="12">
        <v>1137</v>
      </c>
      <c r="AN137" s="12">
        <v>533</v>
      </c>
      <c r="AO137" s="14">
        <v>0.66647127784290738</v>
      </c>
    </row>
    <row r="138" spans="3:41" x14ac:dyDescent="0.25">
      <c r="C138" s="10">
        <v>44695</v>
      </c>
      <c r="D138" s="12">
        <v>310</v>
      </c>
      <c r="E138" s="12">
        <v>258</v>
      </c>
      <c r="F138" s="12">
        <v>71</v>
      </c>
      <c r="G138" s="14">
        <v>0.83225806451612905</v>
      </c>
      <c r="H138" s="12">
        <v>1536</v>
      </c>
      <c r="I138" s="12">
        <v>1407</v>
      </c>
      <c r="J138" s="12">
        <v>117</v>
      </c>
      <c r="K138" s="14">
        <v>0.916015625</v>
      </c>
      <c r="L138" s="32">
        <f t="shared" si="22"/>
        <v>0</v>
      </c>
      <c r="M138" s="12">
        <v>7498</v>
      </c>
      <c r="N138" s="12">
        <v>6492</v>
      </c>
      <c r="O138" s="12">
        <v>708</v>
      </c>
      <c r="P138" s="14">
        <v>0.86583088823686316</v>
      </c>
      <c r="Q138" s="12">
        <v>389</v>
      </c>
      <c r="R138" s="12">
        <v>277</v>
      </c>
      <c r="S138" s="12">
        <v>108</v>
      </c>
      <c r="T138" s="14">
        <v>0.71208226221079696</v>
      </c>
      <c r="U138" s="12">
        <v>111</v>
      </c>
      <c r="V138" s="12">
        <v>93</v>
      </c>
      <c r="W138" s="12">
        <v>13</v>
      </c>
      <c r="X138" s="14">
        <v>0.83783783783783783</v>
      </c>
      <c r="Y138" s="12">
        <v>428</v>
      </c>
      <c r="Z138" s="12">
        <v>303</v>
      </c>
      <c r="AA138" s="12">
        <v>120</v>
      </c>
      <c r="AB138" s="14">
        <v>0.70794392523364491</v>
      </c>
      <c r="AC138" s="12">
        <v>296</v>
      </c>
      <c r="AD138" s="12">
        <v>241</v>
      </c>
      <c r="AE138" s="12">
        <v>62</v>
      </c>
      <c r="AF138" s="14">
        <v>0.81418918918918914</v>
      </c>
      <c r="AG138" s="12">
        <v>212</v>
      </c>
      <c r="AH138" s="12">
        <v>196</v>
      </c>
      <c r="AI138" s="12">
        <v>14</v>
      </c>
      <c r="AJ138" s="14">
        <v>0.92452830188679247</v>
      </c>
      <c r="AK138" s="33">
        <f t="shared" si="23"/>
        <v>0</v>
      </c>
      <c r="AL138" s="12">
        <v>1706</v>
      </c>
      <c r="AM138" s="12">
        <v>1181</v>
      </c>
      <c r="AN138" s="12">
        <v>468</v>
      </c>
      <c r="AO138" s="14">
        <v>0.69226260257913252</v>
      </c>
    </row>
    <row r="139" spans="3:41" x14ac:dyDescent="0.25">
      <c r="C139" s="10">
        <v>44696</v>
      </c>
      <c r="D139" s="12">
        <v>310</v>
      </c>
      <c r="E139" s="12">
        <v>276</v>
      </c>
      <c r="F139" s="12">
        <v>50</v>
      </c>
      <c r="G139" s="14">
        <v>0.89032258064516134</v>
      </c>
      <c r="H139" s="12">
        <v>1536</v>
      </c>
      <c r="I139" s="12">
        <v>1386</v>
      </c>
      <c r="J139" s="12">
        <v>131</v>
      </c>
      <c r="K139" s="14">
        <v>0.90234375</v>
      </c>
      <c r="L139" s="32">
        <f t="shared" si="22"/>
        <v>26</v>
      </c>
      <c r="M139" s="12">
        <v>7498</v>
      </c>
      <c r="N139" s="12">
        <v>6464</v>
      </c>
      <c r="O139" s="12">
        <v>770</v>
      </c>
      <c r="P139" s="14">
        <v>0.862096559082422</v>
      </c>
      <c r="Q139" s="12">
        <v>389</v>
      </c>
      <c r="R139" s="12">
        <v>251</v>
      </c>
      <c r="S139" s="12">
        <v>115</v>
      </c>
      <c r="T139" s="14">
        <v>0.64524421593830339</v>
      </c>
      <c r="U139" s="12">
        <v>111</v>
      </c>
      <c r="V139" s="12">
        <v>93</v>
      </c>
      <c r="W139" s="12">
        <v>13</v>
      </c>
      <c r="X139" s="14">
        <v>0.83783783783783783</v>
      </c>
      <c r="Y139" s="12">
        <v>428</v>
      </c>
      <c r="Z139" s="12">
        <v>298</v>
      </c>
      <c r="AA139" s="12">
        <v>126</v>
      </c>
      <c r="AB139" s="14">
        <v>0.69626168224299068</v>
      </c>
      <c r="AC139" s="12">
        <v>296</v>
      </c>
      <c r="AD139" s="12">
        <v>240</v>
      </c>
      <c r="AE139" s="12">
        <v>68</v>
      </c>
      <c r="AF139" s="14">
        <v>0.81081081081081086</v>
      </c>
      <c r="AG139" s="12">
        <v>212</v>
      </c>
      <c r="AH139" s="12">
        <v>197</v>
      </c>
      <c r="AI139" s="12">
        <v>13</v>
      </c>
      <c r="AJ139" s="14">
        <v>0.92924528301886788</v>
      </c>
      <c r="AK139" s="33">
        <f t="shared" si="23"/>
        <v>0</v>
      </c>
      <c r="AL139" s="12">
        <v>1706</v>
      </c>
      <c r="AM139" s="12">
        <v>1170</v>
      </c>
      <c r="AN139" s="12">
        <v>490</v>
      </c>
      <c r="AO139" s="14">
        <v>0.68581477139507618</v>
      </c>
    </row>
    <row r="140" spans="3:41" x14ac:dyDescent="0.25">
      <c r="C140" s="10">
        <v>44697</v>
      </c>
      <c r="D140" s="12">
        <v>310</v>
      </c>
      <c r="E140" s="12">
        <v>273</v>
      </c>
      <c r="F140" s="12">
        <v>49</v>
      </c>
      <c r="G140" s="14">
        <v>0.88064516129032255</v>
      </c>
      <c r="H140" s="12">
        <v>1562</v>
      </c>
      <c r="I140" s="12">
        <v>1429</v>
      </c>
      <c r="J140" s="12">
        <v>101</v>
      </c>
      <c r="K140" s="14">
        <v>0.91485275288092194</v>
      </c>
      <c r="L140" s="32">
        <f t="shared" si="22"/>
        <v>0</v>
      </c>
      <c r="M140" s="12">
        <v>7485</v>
      </c>
      <c r="N140" s="12">
        <v>6469</v>
      </c>
      <c r="O140" s="12">
        <v>731</v>
      </c>
      <c r="P140" s="14">
        <v>0.86426185704742819</v>
      </c>
      <c r="Q140" s="12">
        <v>389</v>
      </c>
      <c r="R140" s="12">
        <v>261</v>
      </c>
      <c r="S140" s="12">
        <v>100</v>
      </c>
      <c r="T140" s="14">
        <v>0.6709511568123393</v>
      </c>
      <c r="U140" s="12">
        <v>111</v>
      </c>
      <c r="V140" s="12">
        <v>92</v>
      </c>
      <c r="W140" s="12">
        <v>14</v>
      </c>
      <c r="X140" s="14">
        <v>0.8288288288288288</v>
      </c>
      <c r="Y140" s="12">
        <v>432</v>
      </c>
      <c r="Z140" s="12">
        <v>298</v>
      </c>
      <c r="AA140" s="12">
        <v>124</v>
      </c>
      <c r="AB140" s="14">
        <v>0.68981481481481477</v>
      </c>
      <c r="AC140" s="12">
        <v>296</v>
      </c>
      <c r="AD140" s="12">
        <v>234</v>
      </c>
      <c r="AE140" s="12">
        <v>69</v>
      </c>
      <c r="AF140" s="14">
        <v>0.79054054054054057</v>
      </c>
      <c r="AG140" s="12">
        <v>212</v>
      </c>
      <c r="AH140" s="12">
        <v>196</v>
      </c>
      <c r="AI140" s="12">
        <v>14</v>
      </c>
      <c r="AJ140" s="14">
        <v>0.92452830188679247</v>
      </c>
      <c r="AK140" s="33">
        <f t="shared" si="23"/>
        <v>0</v>
      </c>
      <c r="AL140" s="12">
        <v>1697</v>
      </c>
      <c r="AM140" s="12">
        <v>1174</v>
      </c>
      <c r="AN140" s="12">
        <v>486</v>
      </c>
      <c r="AO140" s="14">
        <v>0.69180907483794929</v>
      </c>
    </row>
    <row r="141" spans="3:41" x14ac:dyDescent="0.25">
      <c r="C141" s="10">
        <v>44698</v>
      </c>
      <c r="D141" s="12">
        <v>310</v>
      </c>
      <c r="E141" s="12">
        <v>281</v>
      </c>
      <c r="F141" s="12">
        <v>43</v>
      </c>
      <c r="G141" s="14">
        <v>0.90645161290322585</v>
      </c>
      <c r="H141" s="12">
        <v>1562</v>
      </c>
      <c r="I141" s="12">
        <v>1383</v>
      </c>
      <c r="J141" s="12">
        <v>146</v>
      </c>
      <c r="K141" s="14">
        <v>0.88540332906530095</v>
      </c>
      <c r="L141" s="32">
        <f t="shared" si="22"/>
        <v>10</v>
      </c>
      <c r="M141" s="12">
        <v>7499</v>
      </c>
      <c r="N141" s="12">
        <v>6540</v>
      </c>
      <c r="O141" s="12">
        <v>662</v>
      </c>
      <c r="P141" s="14">
        <v>0.87211628217095616</v>
      </c>
      <c r="Q141" s="12">
        <v>389</v>
      </c>
      <c r="R141" s="12">
        <v>259</v>
      </c>
      <c r="S141" s="12">
        <v>105</v>
      </c>
      <c r="T141" s="14">
        <v>0.66580976863753216</v>
      </c>
      <c r="U141" s="12">
        <v>111</v>
      </c>
      <c r="V141" s="12">
        <v>92</v>
      </c>
      <c r="W141" s="12">
        <v>14</v>
      </c>
      <c r="X141" s="14">
        <v>0.8288288288288288</v>
      </c>
      <c r="Y141" s="12">
        <v>432</v>
      </c>
      <c r="Z141" s="12">
        <v>309</v>
      </c>
      <c r="AA141" s="12">
        <v>115</v>
      </c>
      <c r="AB141" s="14">
        <v>0.71527777777777779</v>
      </c>
      <c r="AC141" s="12">
        <v>296</v>
      </c>
      <c r="AD141" s="12">
        <v>236</v>
      </c>
      <c r="AE141" s="12">
        <v>63</v>
      </c>
      <c r="AF141" s="14">
        <v>0.79729729729729726</v>
      </c>
      <c r="AG141" s="12">
        <v>212</v>
      </c>
      <c r="AH141" s="12">
        <v>197</v>
      </c>
      <c r="AI141" s="12">
        <v>13</v>
      </c>
      <c r="AJ141" s="14">
        <v>0.92924528301886788</v>
      </c>
      <c r="AK141" s="33">
        <f t="shared" si="23"/>
        <v>0</v>
      </c>
      <c r="AL141" s="12">
        <v>1692</v>
      </c>
      <c r="AM141" s="12">
        <v>1164</v>
      </c>
      <c r="AN141" s="12">
        <v>493</v>
      </c>
      <c r="AO141" s="14">
        <v>0.68794326241134751</v>
      </c>
    </row>
    <row r="142" spans="3:41" x14ac:dyDescent="0.25">
      <c r="C142" s="10">
        <v>44699</v>
      </c>
      <c r="D142" s="12">
        <v>310</v>
      </c>
      <c r="E142" s="12">
        <v>269</v>
      </c>
      <c r="F142" s="12">
        <v>42</v>
      </c>
      <c r="G142" s="14">
        <v>0.86774193548387102</v>
      </c>
      <c r="H142" s="12">
        <v>1572</v>
      </c>
      <c r="I142" s="12">
        <v>1456</v>
      </c>
      <c r="J142" s="12">
        <v>94</v>
      </c>
      <c r="K142" s="14">
        <v>0.92620865139949105</v>
      </c>
      <c r="L142" s="32">
        <f t="shared" si="22"/>
        <v>0</v>
      </c>
      <c r="M142" s="12">
        <v>7489</v>
      </c>
      <c r="N142" s="12">
        <v>6587</v>
      </c>
      <c r="O142" s="12">
        <v>621</v>
      </c>
      <c r="P142" s="14">
        <v>0.87955668313526503</v>
      </c>
      <c r="Q142" s="12">
        <v>389</v>
      </c>
      <c r="R142" s="12">
        <v>263</v>
      </c>
      <c r="S142" s="12">
        <v>102</v>
      </c>
      <c r="T142" s="14">
        <v>0.67609254498714655</v>
      </c>
      <c r="U142" s="12">
        <v>111</v>
      </c>
      <c r="V142" s="12">
        <v>89</v>
      </c>
      <c r="W142" s="12">
        <v>17</v>
      </c>
      <c r="X142" s="14">
        <v>0.80180180180180183</v>
      </c>
      <c r="Y142" s="12">
        <v>432</v>
      </c>
      <c r="Z142" s="12">
        <v>309</v>
      </c>
      <c r="AA142" s="12">
        <v>117</v>
      </c>
      <c r="AB142" s="14">
        <v>0.71527777777777779</v>
      </c>
      <c r="AC142" s="12">
        <v>296</v>
      </c>
      <c r="AD142" s="12">
        <v>247</v>
      </c>
      <c r="AE142" s="12">
        <v>53</v>
      </c>
      <c r="AF142" s="14">
        <v>0.83445945945945943</v>
      </c>
      <c r="AG142" s="12">
        <v>212</v>
      </c>
      <c r="AH142" s="12">
        <v>199</v>
      </c>
      <c r="AI142" s="12">
        <v>11</v>
      </c>
      <c r="AJ142" s="14">
        <v>0.93867924528301883</v>
      </c>
      <c r="AK142" s="33">
        <f t="shared" si="23"/>
        <v>0</v>
      </c>
      <c r="AL142" s="12">
        <v>1692</v>
      </c>
      <c r="AM142" s="12">
        <v>1178</v>
      </c>
      <c r="AN142" s="12">
        <v>479</v>
      </c>
      <c r="AO142" s="14">
        <v>0.69621749408983447</v>
      </c>
    </row>
    <row r="143" spans="3:41" x14ac:dyDescent="0.25">
      <c r="C143" s="10">
        <v>44700</v>
      </c>
      <c r="D143" s="12">
        <v>310</v>
      </c>
      <c r="E143" s="12">
        <v>244</v>
      </c>
      <c r="F143" s="12">
        <v>65</v>
      </c>
      <c r="G143" s="14">
        <v>0.7870967741935484</v>
      </c>
      <c r="H143" s="12">
        <v>1572</v>
      </c>
      <c r="I143" s="12">
        <v>1428</v>
      </c>
      <c r="J143" s="12">
        <v>122</v>
      </c>
      <c r="K143" s="14">
        <v>0.90839694656488545</v>
      </c>
      <c r="L143" s="32">
        <f t="shared" si="22"/>
        <v>10</v>
      </c>
      <c r="M143" s="12">
        <v>7489</v>
      </c>
      <c r="N143" s="12">
        <v>6602</v>
      </c>
      <c r="O143" s="12">
        <v>608</v>
      </c>
      <c r="P143" s="14">
        <v>0.88155962077713979</v>
      </c>
      <c r="Q143" s="12">
        <v>389</v>
      </c>
      <c r="R143" s="12">
        <v>287</v>
      </c>
      <c r="S143" s="12">
        <v>75</v>
      </c>
      <c r="T143" s="14">
        <v>0.73778920308483287</v>
      </c>
      <c r="U143" s="12">
        <v>111</v>
      </c>
      <c r="V143" s="12">
        <v>93</v>
      </c>
      <c r="W143" s="12">
        <v>13</v>
      </c>
      <c r="X143" s="14">
        <v>0.83783783783783783</v>
      </c>
      <c r="Y143" s="12">
        <v>432</v>
      </c>
      <c r="Z143" s="12">
        <v>330</v>
      </c>
      <c r="AA143" s="12">
        <v>97</v>
      </c>
      <c r="AB143" s="14">
        <v>0.76388888888888884</v>
      </c>
      <c r="AC143" s="12">
        <v>296</v>
      </c>
      <c r="AD143" s="12">
        <v>242</v>
      </c>
      <c r="AE143" s="12">
        <v>60</v>
      </c>
      <c r="AF143" s="14">
        <v>0.81756756756756754</v>
      </c>
      <c r="AG143" s="12">
        <v>212</v>
      </c>
      <c r="AH143" s="12">
        <v>203</v>
      </c>
      <c r="AI143" s="12">
        <v>7</v>
      </c>
      <c r="AJ143" s="14">
        <v>0.95754716981132071</v>
      </c>
      <c r="AK143" s="33">
        <f t="shared" si="23"/>
        <v>0</v>
      </c>
      <c r="AL143" s="12">
        <v>1692</v>
      </c>
      <c r="AM143" s="12">
        <v>1180</v>
      </c>
      <c r="AN143" s="12">
        <v>477</v>
      </c>
      <c r="AO143" s="14">
        <v>0.69739952718676124</v>
      </c>
    </row>
    <row r="144" spans="3:41" x14ac:dyDescent="0.25">
      <c r="C144" s="10">
        <v>44701</v>
      </c>
      <c r="D144" s="12">
        <v>310</v>
      </c>
      <c r="E144" s="12">
        <v>258</v>
      </c>
      <c r="F144" s="12">
        <v>56</v>
      </c>
      <c r="G144" s="14">
        <v>0.83225806451612905</v>
      </c>
      <c r="H144" s="12">
        <v>1582</v>
      </c>
      <c r="I144" s="12">
        <v>1451</v>
      </c>
      <c r="J144" s="12">
        <v>98</v>
      </c>
      <c r="K144" s="14">
        <v>0.9171934260429836</v>
      </c>
      <c r="L144" s="32">
        <f t="shared" si="22"/>
        <v>45</v>
      </c>
      <c r="M144" s="12">
        <v>7501</v>
      </c>
      <c r="N144" s="12">
        <v>6534</v>
      </c>
      <c r="O144" s="12">
        <v>684</v>
      </c>
      <c r="P144" s="14">
        <v>0.87108385548593525</v>
      </c>
      <c r="Q144" s="12">
        <v>389</v>
      </c>
      <c r="R144" s="12">
        <v>274</v>
      </c>
      <c r="S144" s="12">
        <v>92</v>
      </c>
      <c r="T144" s="14">
        <v>0.70437017994858608</v>
      </c>
      <c r="U144" s="12">
        <v>111</v>
      </c>
      <c r="V144" s="12">
        <v>91</v>
      </c>
      <c r="W144" s="12">
        <v>15</v>
      </c>
      <c r="X144" s="14">
        <v>0.81981981981981977</v>
      </c>
      <c r="Y144" s="12">
        <v>448</v>
      </c>
      <c r="Z144" s="12">
        <v>307</v>
      </c>
      <c r="AA144" s="12">
        <v>111</v>
      </c>
      <c r="AB144" s="14">
        <v>0.6852678571428571</v>
      </c>
      <c r="AC144" s="12">
        <v>296</v>
      </c>
      <c r="AD144" s="12">
        <v>263</v>
      </c>
      <c r="AE144" s="12">
        <v>45</v>
      </c>
      <c r="AF144" s="14">
        <v>0.88851351351351349</v>
      </c>
      <c r="AG144" s="12">
        <v>212</v>
      </c>
      <c r="AH144" s="12">
        <v>203</v>
      </c>
      <c r="AI144" s="12">
        <v>7</v>
      </c>
      <c r="AJ144" s="14">
        <v>0.95754716981132071</v>
      </c>
      <c r="AK144" s="33">
        <f t="shared" si="23"/>
        <v>22</v>
      </c>
      <c r="AL144" s="12">
        <v>1697</v>
      </c>
      <c r="AM144" s="12">
        <v>1170</v>
      </c>
      <c r="AN144" s="12">
        <v>487</v>
      </c>
      <c r="AO144" s="14">
        <v>0.68945197407189163</v>
      </c>
    </row>
    <row r="145" spans="3:41" x14ac:dyDescent="0.25">
      <c r="C145" s="10">
        <v>44702</v>
      </c>
      <c r="D145" s="12">
        <v>310</v>
      </c>
      <c r="E145" s="12">
        <v>268</v>
      </c>
      <c r="F145" s="12">
        <v>50</v>
      </c>
      <c r="G145" s="14">
        <v>0.86451612903225805</v>
      </c>
      <c r="H145" s="12">
        <v>1627</v>
      </c>
      <c r="I145" s="12">
        <v>1410</v>
      </c>
      <c r="J145" s="12">
        <v>127</v>
      </c>
      <c r="K145" s="14">
        <v>0.86662569145666868</v>
      </c>
      <c r="L145" s="32">
        <f t="shared" si="22"/>
        <v>0</v>
      </c>
      <c r="M145" s="12">
        <v>7501</v>
      </c>
      <c r="N145" s="12">
        <v>6470</v>
      </c>
      <c r="O145" s="12">
        <v>763</v>
      </c>
      <c r="P145" s="14">
        <v>0.86255165977869619</v>
      </c>
      <c r="Q145" s="12">
        <v>389</v>
      </c>
      <c r="R145" s="12">
        <v>266</v>
      </c>
      <c r="S145" s="12">
        <v>82</v>
      </c>
      <c r="T145" s="14">
        <v>0.68380462724935731</v>
      </c>
      <c r="U145" s="12">
        <v>113</v>
      </c>
      <c r="V145" s="12">
        <v>94</v>
      </c>
      <c r="W145" s="12">
        <v>19</v>
      </c>
      <c r="X145" s="14">
        <v>0.83185840707964598</v>
      </c>
      <c r="Y145" s="12">
        <v>448</v>
      </c>
      <c r="Z145" s="12">
        <v>306</v>
      </c>
      <c r="AA145" s="12">
        <v>126</v>
      </c>
      <c r="AB145" s="14">
        <v>0.6830357142857143</v>
      </c>
      <c r="AC145" s="12">
        <v>296</v>
      </c>
      <c r="AD145" s="12">
        <v>262</v>
      </c>
      <c r="AE145" s="12">
        <v>46</v>
      </c>
      <c r="AF145" s="14">
        <v>0.88513513513513509</v>
      </c>
      <c r="AG145" s="12">
        <v>234</v>
      </c>
      <c r="AH145" s="12">
        <v>202</v>
      </c>
      <c r="AI145" s="12">
        <v>8</v>
      </c>
      <c r="AJ145" s="14">
        <v>0.86324786324786329</v>
      </c>
      <c r="AK145" s="33">
        <f t="shared" si="23"/>
        <v>9</v>
      </c>
      <c r="AL145" s="12">
        <v>1695</v>
      </c>
      <c r="AM145" s="12">
        <v>1151</v>
      </c>
      <c r="AN145" s="12">
        <v>513</v>
      </c>
      <c r="AO145" s="14">
        <v>0.67905604719764012</v>
      </c>
    </row>
    <row r="146" spans="3:41" x14ac:dyDescent="0.25">
      <c r="C146" s="10">
        <v>44703</v>
      </c>
      <c r="D146" s="12">
        <v>310</v>
      </c>
      <c r="E146" s="12">
        <v>286</v>
      </c>
      <c r="F146" s="12">
        <v>35</v>
      </c>
      <c r="G146" s="14">
        <v>0.92258064516129035</v>
      </c>
      <c r="H146" s="12">
        <v>1627</v>
      </c>
      <c r="I146" s="12">
        <v>1461</v>
      </c>
      <c r="J146" s="12">
        <v>139</v>
      </c>
      <c r="K146" s="14">
        <v>0.89797172710510142</v>
      </c>
      <c r="L146" s="32">
        <f t="shared" si="22"/>
        <v>0</v>
      </c>
      <c r="M146" s="12">
        <v>7501</v>
      </c>
      <c r="N146" s="12">
        <v>6355</v>
      </c>
      <c r="O146" s="12">
        <v>857</v>
      </c>
      <c r="P146" s="14">
        <v>0.84722037061725108</v>
      </c>
      <c r="Q146" s="12">
        <v>389</v>
      </c>
      <c r="R146" s="12">
        <v>290</v>
      </c>
      <c r="S146" s="12">
        <v>73</v>
      </c>
      <c r="T146" s="14">
        <v>0.74550128534704374</v>
      </c>
      <c r="U146" s="12">
        <v>113</v>
      </c>
      <c r="V146" s="12">
        <v>95</v>
      </c>
      <c r="W146" s="12">
        <v>9</v>
      </c>
      <c r="X146" s="14">
        <v>0.84070796460176989</v>
      </c>
      <c r="Y146" s="12">
        <v>448</v>
      </c>
      <c r="Z146" s="12">
        <v>297</v>
      </c>
      <c r="AA146" s="12">
        <v>144</v>
      </c>
      <c r="AB146" s="14">
        <v>0.6629464285714286</v>
      </c>
      <c r="AC146" s="12">
        <v>296</v>
      </c>
      <c r="AD146" s="12">
        <v>259</v>
      </c>
      <c r="AE146" s="12">
        <v>45</v>
      </c>
      <c r="AF146" s="14">
        <v>0.875</v>
      </c>
      <c r="AG146" s="12">
        <v>243</v>
      </c>
      <c r="AH146" s="12">
        <v>203</v>
      </c>
      <c r="AI146" s="12">
        <v>14</v>
      </c>
      <c r="AJ146" s="14">
        <v>0.83539094650205759</v>
      </c>
      <c r="AK146" s="33">
        <f t="shared" si="23"/>
        <v>0</v>
      </c>
      <c r="AL146" s="12">
        <v>1697</v>
      </c>
      <c r="AM146" s="12">
        <v>1127</v>
      </c>
      <c r="AN146" s="12">
        <v>535</v>
      </c>
      <c r="AO146" s="14">
        <v>0.66411314083677075</v>
      </c>
    </row>
    <row r="147" spans="3:41" ht="16.5" x14ac:dyDescent="0.25">
      <c r="C147" s="10">
        <v>44704</v>
      </c>
      <c r="D147" s="12">
        <v>310</v>
      </c>
      <c r="E147" s="12">
        <v>282</v>
      </c>
      <c r="F147" s="12">
        <v>43</v>
      </c>
      <c r="G147" s="14">
        <v>0.9096774193548387</v>
      </c>
      <c r="H147" s="12">
        <v>1627</v>
      </c>
      <c r="I147" s="12">
        <v>1392</v>
      </c>
      <c r="J147" s="12">
        <v>185</v>
      </c>
      <c r="K147" s="14">
        <v>0.85556238475722191</v>
      </c>
      <c r="L147" s="32">
        <f t="shared" si="22"/>
        <v>17</v>
      </c>
      <c r="M147" s="12">
        <v>7501</v>
      </c>
      <c r="N147" s="12">
        <v>6410</v>
      </c>
      <c r="O147" s="12">
        <v>786</v>
      </c>
      <c r="P147" s="14">
        <v>0.85455272630315959</v>
      </c>
      <c r="Q147" s="12">
        <v>389</v>
      </c>
      <c r="R147" s="12">
        <v>270</v>
      </c>
      <c r="S147" s="12">
        <v>84</v>
      </c>
      <c r="T147" s="14">
        <v>0.6940874035989717</v>
      </c>
      <c r="U147" s="12">
        <v>113</v>
      </c>
      <c r="V147" s="12">
        <v>96</v>
      </c>
      <c r="W147" s="12">
        <v>12</v>
      </c>
      <c r="X147" s="14">
        <v>0.84955752212389379</v>
      </c>
      <c r="Y147" s="12">
        <v>448</v>
      </c>
      <c r="Z147" s="12">
        <v>315</v>
      </c>
      <c r="AA147" s="12">
        <v>126</v>
      </c>
      <c r="AB147" s="14">
        <v>0.703125</v>
      </c>
      <c r="AC147" s="12">
        <v>296</v>
      </c>
      <c r="AD147" s="12">
        <v>266</v>
      </c>
      <c r="AE147" s="12">
        <v>41</v>
      </c>
      <c r="AF147" s="14">
        <v>0.89864864864864868</v>
      </c>
      <c r="AG147" s="26">
        <v>243</v>
      </c>
      <c r="AH147" s="26">
        <v>205</v>
      </c>
      <c r="AI147" s="26">
        <v>20</v>
      </c>
      <c r="AJ147" s="27">
        <v>0.84362139917695478</v>
      </c>
      <c r="AK147" s="33">
        <f t="shared" si="23"/>
        <v>4</v>
      </c>
      <c r="AL147" s="12">
        <v>1695</v>
      </c>
      <c r="AM147" s="12">
        <v>1147</v>
      </c>
      <c r="AN147" s="12">
        <v>495</v>
      </c>
      <c r="AO147" s="14">
        <v>0.67669616519174036</v>
      </c>
    </row>
    <row r="148" spans="3:41" x14ac:dyDescent="0.25">
      <c r="C148" s="10">
        <v>44705</v>
      </c>
      <c r="D148" s="12">
        <v>310</v>
      </c>
      <c r="E148" s="12">
        <v>291</v>
      </c>
      <c r="F148" s="12">
        <v>38</v>
      </c>
      <c r="G148" s="14">
        <v>0.93870967741935485</v>
      </c>
      <c r="H148" s="12">
        <v>1644</v>
      </c>
      <c r="I148" s="12">
        <v>1497</v>
      </c>
      <c r="J148" s="12">
        <v>111</v>
      </c>
      <c r="K148" s="14">
        <v>0.91058394160583944</v>
      </c>
      <c r="L148" s="32">
        <f t="shared" si="22"/>
        <v>0</v>
      </c>
      <c r="M148" s="12">
        <v>7524</v>
      </c>
      <c r="N148" s="12">
        <v>6499</v>
      </c>
      <c r="O148" s="12">
        <v>700</v>
      </c>
      <c r="P148" s="14">
        <v>0.86376927166400852</v>
      </c>
      <c r="Q148" s="12">
        <v>389</v>
      </c>
      <c r="R148" s="12">
        <v>274</v>
      </c>
      <c r="S148" s="12">
        <v>85</v>
      </c>
      <c r="T148" s="14">
        <v>0.70437017994858608</v>
      </c>
      <c r="U148" s="12">
        <v>113</v>
      </c>
      <c r="V148" s="12">
        <v>97</v>
      </c>
      <c r="W148" s="12">
        <v>11</v>
      </c>
      <c r="X148" s="14">
        <v>0.8584070796460177</v>
      </c>
      <c r="Y148" s="12">
        <v>444</v>
      </c>
      <c r="Z148" s="12">
        <v>306</v>
      </c>
      <c r="AA148" s="12">
        <v>135</v>
      </c>
      <c r="AB148" s="14">
        <v>0.68918918918918914</v>
      </c>
      <c r="AC148" s="12">
        <v>296</v>
      </c>
      <c r="AD148" s="12">
        <v>252</v>
      </c>
      <c r="AE148" s="12">
        <v>48</v>
      </c>
      <c r="AF148" s="14">
        <v>0.85135135135135132</v>
      </c>
      <c r="AG148" s="12">
        <v>247</v>
      </c>
      <c r="AH148" s="12">
        <v>220</v>
      </c>
      <c r="AI148" s="12">
        <v>18</v>
      </c>
      <c r="AJ148" s="14">
        <v>0.89068825910931171</v>
      </c>
      <c r="AK148" s="33">
        <f t="shared" si="23"/>
        <v>0</v>
      </c>
      <c r="AL148" s="12">
        <v>1625</v>
      </c>
      <c r="AM148" s="12">
        <v>1144</v>
      </c>
      <c r="AN148" s="12">
        <v>440</v>
      </c>
      <c r="AO148" s="14">
        <v>0.70399999999999996</v>
      </c>
    </row>
    <row r="149" spans="3:41" x14ac:dyDescent="0.25">
      <c r="C149" s="10">
        <v>44706</v>
      </c>
      <c r="D149" s="12">
        <v>310</v>
      </c>
      <c r="E149" s="12">
        <v>281</v>
      </c>
      <c r="F149" s="12">
        <v>44</v>
      </c>
      <c r="G149" s="14">
        <v>0.90645161290322585</v>
      </c>
      <c r="H149" s="12">
        <v>1644</v>
      </c>
      <c r="I149" s="12">
        <v>1467</v>
      </c>
      <c r="J149" s="12">
        <v>141</v>
      </c>
      <c r="K149" s="14">
        <v>0.89233576642335766</v>
      </c>
      <c r="L149" s="32">
        <f t="shared" si="22"/>
        <v>16</v>
      </c>
      <c r="M149" s="12">
        <v>7528</v>
      </c>
      <c r="N149" s="12">
        <v>6589</v>
      </c>
      <c r="O149" s="12">
        <v>576</v>
      </c>
      <c r="P149" s="14">
        <v>0.87526567481402762</v>
      </c>
      <c r="Q149" s="12">
        <v>389</v>
      </c>
      <c r="R149" s="12">
        <v>277</v>
      </c>
      <c r="S149" s="12">
        <v>82</v>
      </c>
      <c r="T149" s="14">
        <v>0.71208226221079696</v>
      </c>
      <c r="U149" s="12">
        <v>113</v>
      </c>
      <c r="V149" s="12">
        <v>93</v>
      </c>
      <c r="W149" s="12">
        <v>11</v>
      </c>
      <c r="X149" s="14">
        <v>0.82300884955752207</v>
      </c>
      <c r="Y149" s="12">
        <v>443</v>
      </c>
      <c r="Z149" s="12">
        <v>310</v>
      </c>
      <c r="AA149" s="12">
        <v>129</v>
      </c>
      <c r="AB149" s="14">
        <v>0.69977426636568851</v>
      </c>
      <c r="AC149" s="12">
        <v>296</v>
      </c>
      <c r="AD149" s="12">
        <v>256</v>
      </c>
      <c r="AE149" s="12">
        <v>40</v>
      </c>
      <c r="AF149" s="14">
        <v>0.86486486486486491</v>
      </c>
      <c r="AG149" s="12">
        <v>247</v>
      </c>
      <c r="AH149" s="12">
        <v>223</v>
      </c>
      <c r="AI149" s="12">
        <v>18</v>
      </c>
      <c r="AJ149" s="14">
        <v>0.90283400809716596</v>
      </c>
      <c r="AK149" s="33">
        <f t="shared" si="23"/>
        <v>0</v>
      </c>
      <c r="AL149" s="12">
        <v>1622</v>
      </c>
      <c r="AM149" s="12">
        <v>1160</v>
      </c>
      <c r="AN149" s="12">
        <v>410</v>
      </c>
      <c r="AO149" s="14">
        <v>0.71516646115906291</v>
      </c>
    </row>
    <row r="150" spans="3:41" x14ac:dyDescent="0.25">
      <c r="C150" s="10">
        <v>44707</v>
      </c>
      <c r="D150" s="12">
        <v>310</v>
      </c>
      <c r="E150" s="12">
        <v>284</v>
      </c>
      <c r="F150" s="12">
        <v>41</v>
      </c>
      <c r="G150" s="14">
        <v>0.91612903225806452</v>
      </c>
      <c r="H150" s="12">
        <v>1660</v>
      </c>
      <c r="I150" s="12">
        <v>1553</v>
      </c>
      <c r="J150" s="12">
        <v>82</v>
      </c>
      <c r="K150" s="14">
        <v>0.93554216867469875</v>
      </c>
      <c r="L150" s="32">
        <f t="shared" si="22"/>
        <v>5</v>
      </c>
      <c r="M150" s="12">
        <v>7523</v>
      </c>
      <c r="N150" s="12">
        <v>6531</v>
      </c>
      <c r="O150" s="12">
        <v>686</v>
      </c>
      <c r="P150" s="14">
        <v>0.86813771101954007</v>
      </c>
      <c r="Q150" s="12">
        <v>389</v>
      </c>
      <c r="R150" s="12">
        <v>282</v>
      </c>
      <c r="S150" s="12">
        <v>75</v>
      </c>
      <c r="T150" s="14">
        <v>0.72493573264781486</v>
      </c>
      <c r="U150" s="12">
        <v>113</v>
      </c>
      <c r="V150" s="12">
        <v>97</v>
      </c>
      <c r="W150" s="12">
        <v>9</v>
      </c>
      <c r="X150" s="14">
        <v>0.8584070796460177</v>
      </c>
      <c r="Y150" s="12">
        <v>443</v>
      </c>
      <c r="Z150" s="12">
        <v>302</v>
      </c>
      <c r="AA150" s="12">
        <v>133</v>
      </c>
      <c r="AB150" s="14">
        <v>0.68171557562076746</v>
      </c>
      <c r="AC150" s="12">
        <v>296</v>
      </c>
      <c r="AD150" s="12">
        <v>242</v>
      </c>
      <c r="AE150" s="12">
        <v>42</v>
      </c>
      <c r="AF150" s="14">
        <v>0.81756756756756754</v>
      </c>
      <c r="AG150" s="12">
        <v>247</v>
      </c>
      <c r="AH150" s="12">
        <v>220</v>
      </c>
      <c r="AI150" s="12">
        <v>21</v>
      </c>
      <c r="AJ150" s="14">
        <v>0.89068825910931171</v>
      </c>
      <c r="AK150" s="33">
        <f t="shared" si="23"/>
        <v>0</v>
      </c>
      <c r="AL150" s="12">
        <v>1622</v>
      </c>
      <c r="AM150" s="12">
        <v>1146</v>
      </c>
      <c r="AN150" s="12">
        <v>360</v>
      </c>
      <c r="AO150" s="14">
        <v>0.70653514180024657</v>
      </c>
    </row>
    <row r="151" spans="3:41" x14ac:dyDescent="0.25">
      <c r="C151" s="10">
        <v>44708</v>
      </c>
      <c r="D151" s="12">
        <v>310</v>
      </c>
      <c r="E151" s="12">
        <v>280</v>
      </c>
      <c r="F151" s="12">
        <v>59</v>
      </c>
      <c r="G151" s="14">
        <v>0.90322580645161288</v>
      </c>
      <c r="H151" s="12">
        <v>1665</v>
      </c>
      <c r="I151" s="12">
        <v>1514</v>
      </c>
      <c r="J151" s="12">
        <v>120</v>
      </c>
      <c r="K151" s="14">
        <v>0.90930930930930931</v>
      </c>
      <c r="L151" s="32">
        <f t="shared" si="22"/>
        <v>-5</v>
      </c>
      <c r="M151" s="12">
        <v>7489</v>
      </c>
      <c r="N151" s="12">
        <v>6501</v>
      </c>
      <c r="O151" s="12">
        <v>700</v>
      </c>
      <c r="P151" s="14">
        <v>0.86807317398851647</v>
      </c>
      <c r="Q151" s="12">
        <v>389</v>
      </c>
      <c r="R151" s="12">
        <v>250</v>
      </c>
      <c r="S151" s="12">
        <v>107</v>
      </c>
      <c r="T151" s="14">
        <v>0.64267352185089976</v>
      </c>
      <c r="U151" s="12">
        <v>113</v>
      </c>
      <c r="V151" s="12">
        <v>96</v>
      </c>
      <c r="W151" s="12">
        <v>15</v>
      </c>
      <c r="X151" s="14">
        <v>0.84955752212389379</v>
      </c>
      <c r="Y151" s="12">
        <v>452</v>
      </c>
      <c r="Z151" s="12">
        <v>303</v>
      </c>
      <c r="AA151" s="12">
        <v>136</v>
      </c>
      <c r="AB151" s="14">
        <v>0.67035398230088494</v>
      </c>
      <c r="AC151" s="12">
        <v>296</v>
      </c>
      <c r="AD151" s="12">
        <v>264</v>
      </c>
      <c r="AE151" s="12">
        <v>25</v>
      </c>
      <c r="AF151" s="14">
        <v>0.89189189189189189</v>
      </c>
      <c r="AG151" s="12">
        <v>247</v>
      </c>
      <c r="AH151" s="12">
        <v>223</v>
      </c>
      <c r="AI151" s="12">
        <v>20</v>
      </c>
      <c r="AJ151" s="14">
        <v>0.90283400809716596</v>
      </c>
      <c r="AK151" s="33">
        <f t="shared" si="23"/>
        <v>5</v>
      </c>
      <c r="AL151" s="12">
        <v>1624</v>
      </c>
      <c r="AM151" s="12">
        <v>1147</v>
      </c>
      <c r="AN151" s="12">
        <v>412</v>
      </c>
      <c r="AO151" s="14">
        <v>0.70628078817733986</v>
      </c>
    </row>
    <row r="152" spans="3:41" x14ac:dyDescent="0.25">
      <c r="C152" s="10">
        <v>44709</v>
      </c>
      <c r="D152" s="12">
        <v>310</v>
      </c>
      <c r="E152" s="12">
        <v>273</v>
      </c>
      <c r="F152" s="12">
        <v>56</v>
      </c>
      <c r="G152" s="14">
        <v>0.88064516129032255</v>
      </c>
      <c r="H152" s="12">
        <v>1660</v>
      </c>
      <c r="I152" s="12">
        <v>1549</v>
      </c>
      <c r="J152" s="12">
        <v>93</v>
      </c>
      <c r="K152" s="14">
        <v>0.93313253012048192</v>
      </c>
      <c r="L152" s="32">
        <f t="shared" si="22"/>
        <v>0</v>
      </c>
      <c r="M152" s="12">
        <v>7487</v>
      </c>
      <c r="N152" s="12">
        <v>6442</v>
      </c>
      <c r="O152" s="12">
        <v>739</v>
      </c>
      <c r="P152" s="14">
        <v>0.86042473620942972</v>
      </c>
      <c r="Q152" s="12">
        <v>389</v>
      </c>
      <c r="R152" s="12">
        <v>247</v>
      </c>
      <c r="S152" s="12">
        <v>114</v>
      </c>
      <c r="T152" s="14">
        <v>0.63496143958868889</v>
      </c>
      <c r="U152" s="12">
        <v>120</v>
      </c>
      <c r="V152" s="12">
        <v>101</v>
      </c>
      <c r="W152" s="12">
        <v>13</v>
      </c>
      <c r="X152" s="14">
        <v>0.84166666666666667</v>
      </c>
      <c r="Y152" s="12">
        <v>452</v>
      </c>
      <c r="Z152" s="12">
        <v>317</v>
      </c>
      <c r="AA152" s="12">
        <v>121</v>
      </c>
      <c r="AB152" s="14">
        <v>0.70132743362831862</v>
      </c>
      <c r="AC152" s="12">
        <v>296</v>
      </c>
      <c r="AD152" s="12">
        <v>254</v>
      </c>
      <c r="AE152" s="12">
        <v>46</v>
      </c>
      <c r="AF152" s="14">
        <v>0.85810810810810811</v>
      </c>
      <c r="AG152" s="12">
        <v>252</v>
      </c>
      <c r="AH152" s="12">
        <v>215</v>
      </c>
      <c r="AI152" s="12">
        <v>26</v>
      </c>
      <c r="AJ152" s="14">
        <v>0.85317460317460314</v>
      </c>
      <c r="AK152" s="33">
        <f t="shared" si="23"/>
        <v>0</v>
      </c>
      <c r="AL152" s="12">
        <v>1624</v>
      </c>
      <c r="AM152" s="12">
        <v>1117</v>
      </c>
      <c r="AN152" s="12">
        <v>442</v>
      </c>
      <c r="AO152" s="14">
        <v>0.68780788177339902</v>
      </c>
    </row>
    <row r="153" spans="3:41" x14ac:dyDescent="0.25">
      <c r="C153" s="10">
        <v>44710</v>
      </c>
      <c r="D153" s="12">
        <v>310</v>
      </c>
      <c r="E153" s="12">
        <v>286</v>
      </c>
      <c r="F153" s="12">
        <v>49</v>
      </c>
      <c r="G153" s="14">
        <v>0.92258064516129035</v>
      </c>
      <c r="H153" s="12">
        <v>1660</v>
      </c>
      <c r="I153" s="12">
        <v>1520</v>
      </c>
      <c r="J153" s="12">
        <v>110</v>
      </c>
      <c r="K153" s="14">
        <v>0.91566265060240959</v>
      </c>
      <c r="L153" s="32">
        <f t="shared" si="22"/>
        <v>0</v>
      </c>
      <c r="M153" s="12">
        <v>7487</v>
      </c>
      <c r="N153" s="12">
        <v>6388</v>
      </c>
      <c r="O153" s="12">
        <v>758</v>
      </c>
      <c r="P153" s="14">
        <v>0.85321223453986905</v>
      </c>
      <c r="Q153" s="12">
        <v>389</v>
      </c>
      <c r="R153" s="12">
        <v>251</v>
      </c>
      <c r="S153" s="12">
        <v>113</v>
      </c>
      <c r="T153" s="14">
        <v>0.64524421593830339</v>
      </c>
      <c r="U153" s="12">
        <v>128</v>
      </c>
      <c r="V153" s="12">
        <v>96</v>
      </c>
      <c r="W153" s="12">
        <v>21</v>
      </c>
      <c r="X153" s="14">
        <v>0.75</v>
      </c>
      <c r="Y153" s="12">
        <v>444</v>
      </c>
      <c r="Z153" s="12">
        <v>310</v>
      </c>
      <c r="AA153" s="12">
        <v>126</v>
      </c>
      <c r="AB153" s="14">
        <v>0.69819819819819817</v>
      </c>
      <c r="AC153" s="12">
        <v>296</v>
      </c>
      <c r="AD153" s="12">
        <v>238</v>
      </c>
      <c r="AE153" s="12">
        <v>56</v>
      </c>
      <c r="AF153" s="14">
        <v>0.80405405405405406</v>
      </c>
      <c r="AG153" s="12">
        <v>252</v>
      </c>
      <c r="AH153" s="12">
        <v>225</v>
      </c>
      <c r="AI153" s="12">
        <v>9</v>
      </c>
      <c r="AJ153" s="14">
        <v>0.8928571428571429</v>
      </c>
      <c r="AK153" s="33">
        <f t="shared" si="23"/>
        <v>0</v>
      </c>
      <c r="AL153" s="12">
        <v>1624</v>
      </c>
      <c r="AM153" s="12">
        <v>1135</v>
      </c>
      <c r="AN153" s="12">
        <v>426</v>
      </c>
      <c r="AO153" s="14">
        <v>0.69889162561576357</v>
      </c>
    </row>
    <row r="154" spans="3:41" x14ac:dyDescent="0.25">
      <c r="C154" s="10">
        <v>44711</v>
      </c>
      <c r="D154" s="12">
        <v>310</v>
      </c>
      <c r="E154" s="12">
        <v>286</v>
      </c>
      <c r="F154" s="12">
        <v>43</v>
      </c>
      <c r="G154" s="14">
        <v>0.92258064516129035</v>
      </c>
      <c r="H154" s="12">
        <v>1660</v>
      </c>
      <c r="I154" s="12">
        <v>1511</v>
      </c>
      <c r="J154" s="12">
        <v>125</v>
      </c>
      <c r="K154" s="14">
        <v>0.91024096385542164</v>
      </c>
      <c r="L154" s="32">
        <f t="shared" si="22"/>
        <v>0</v>
      </c>
      <c r="M154" s="12">
        <v>7487</v>
      </c>
      <c r="N154" s="12">
        <v>6244</v>
      </c>
      <c r="O154" s="12">
        <v>939</v>
      </c>
      <c r="P154" s="14">
        <v>0.8339788967543742</v>
      </c>
      <c r="Q154" s="12">
        <v>389</v>
      </c>
      <c r="R154" s="12">
        <v>234</v>
      </c>
      <c r="S154" s="12">
        <v>128</v>
      </c>
      <c r="T154" s="14">
        <v>0.60154241645244211</v>
      </c>
      <c r="U154" s="12">
        <v>128</v>
      </c>
      <c r="V154" s="12">
        <v>102</v>
      </c>
      <c r="W154" s="12">
        <v>20</v>
      </c>
      <c r="X154" s="14">
        <v>0.796875</v>
      </c>
      <c r="Y154" s="12">
        <v>444</v>
      </c>
      <c r="Z154" s="12">
        <v>300</v>
      </c>
      <c r="AA154" s="12">
        <v>126</v>
      </c>
      <c r="AB154" s="14">
        <v>0.67567567567567566</v>
      </c>
      <c r="AC154" s="12">
        <v>296</v>
      </c>
      <c r="AD154" s="12">
        <v>240</v>
      </c>
      <c r="AE154" s="12">
        <v>53</v>
      </c>
      <c r="AF154" s="14">
        <v>0.81081081081081086</v>
      </c>
      <c r="AG154" s="12">
        <v>252</v>
      </c>
      <c r="AH154" s="12">
        <v>217</v>
      </c>
      <c r="AI154" s="12">
        <v>15</v>
      </c>
      <c r="AJ154" s="14">
        <v>0.86111111111111116</v>
      </c>
      <c r="AK154" s="33">
        <f t="shared" si="23"/>
        <v>0</v>
      </c>
      <c r="AL154" s="12">
        <v>1624</v>
      </c>
      <c r="AM154" s="12">
        <v>1125</v>
      </c>
      <c r="AN154" s="12">
        <v>434</v>
      </c>
      <c r="AO154" s="14">
        <v>0.69273399014778325</v>
      </c>
    </row>
    <row r="155" spans="3:41" x14ac:dyDescent="0.25">
      <c r="C155" s="10">
        <v>44712</v>
      </c>
      <c r="D155" s="12">
        <v>310</v>
      </c>
      <c r="E155" s="12">
        <v>275</v>
      </c>
      <c r="F155" s="12">
        <v>57</v>
      </c>
      <c r="G155" s="14">
        <v>0.88709677419354838</v>
      </c>
      <c r="H155" s="12">
        <v>1660</v>
      </c>
      <c r="I155" s="12">
        <v>1523</v>
      </c>
      <c r="J155" s="12">
        <v>106</v>
      </c>
      <c r="K155" s="14">
        <v>0.91746987951807224</v>
      </c>
      <c r="L155" s="32">
        <f t="shared" si="22"/>
        <v>10</v>
      </c>
      <c r="M155" s="12">
        <v>7487</v>
      </c>
      <c r="N155" s="12">
        <v>6420</v>
      </c>
      <c r="O155" s="12">
        <v>761</v>
      </c>
      <c r="P155" s="14">
        <v>0.8574863096033124</v>
      </c>
      <c r="Q155" s="12">
        <v>389</v>
      </c>
      <c r="R155" s="12">
        <v>244</v>
      </c>
      <c r="S155" s="12">
        <v>112</v>
      </c>
      <c r="T155" s="14">
        <v>0.62724935732647813</v>
      </c>
      <c r="U155" s="12">
        <v>129</v>
      </c>
      <c r="V155" s="12">
        <v>115</v>
      </c>
      <c r="W155" s="12">
        <v>12</v>
      </c>
      <c r="X155" s="14">
        <v>0.89147286821705429</v>
      </c>
      <c r="Y155" s="12">
        <v>442</v>
      </c>
      <c r="Z155" s="12">
        <v>308</v>
      </c>
      <c r="AA155" s="12">
        <v>123</v>
      </c>
      <c r="AB155" s="14">
        <v>0.69683257918552033</v>
      </c>
      <c r="AC155" s="12">
        <v>296</v>
      </c>
      <c r="AD155" s="12">
        <v>233</v>
      </c>
      <c r="AE155" s="12">
        <v>58</v>
      </c>
      <c r="AF155" s="14">
        <v>0.78716216216216217</v>
      </c>
      <c r="AG155" s="12">
        <v>252</v>
      </c>
      <c r="AH155" s="12">
        <v>216</v>
      </c>
      <c r="AI155" s="12">
        <v>32</v>
      </c>
      <c r="AJ155" s="14">
        <v>0.8571428571428571</v>
      </c>
      <c r="AK155" s="33">
        <f t="shared" si="23"/>
        <v>13</v>
      </c>
      <c r="AL155" s="12">
        <v>1622</v>
      </c>
      <c r="AM155" s="12">
        <v>1143</v>
      </c>
      <c r="AN155" s="12">
        <v>416</v>
      </c>
      <c r="AO155" s="14">
        <v>0.70468557336621451</v>
      </c>
    </row>
    <row r="156" spans="3:41" x14ac:dyDescent="0.25">
      <c r="C156" s="10">
        <v>44713</v>
      </c>
      <c r="D156" s="12">
        <v>310</v>
      </c>
      <c r="E156" s="12">
        <v>289</v>
      </c>
      <c r="F156" s="12">
        <v>51</v>
      </c>
      <c r="G156" s="14">
        <v>0.93225806451612903</v>
      </c>
      <c r="H156" s="12">
        <v>1670</v>
      </c>
      <c r="I156" s="12">
        <v>1529</v>
      </c>
      <c r="J156" s="12">
        <v>110</v>
      </c>
      <c r="K156" s="14">
        <v>0.91556886227544909</v>
      </c>
      <c r="L156" s="32">
        <f t="shared" si="22"/>
        <v>5</v>
      </c>
      <c r="M156" s="12">
        <v>7486</v>
      </c>
      <c r="N156" s="12">
        <v>6436</v>
      </c>
      <c r="O156" s="12">
        <v>754</v>
      </c>
      <c r="P156" s="14">
        <v>0.85973817793214002</v>
      </c>
      <c r="Q156" s="12">
        <v>389</v>
      </c>
      <c r="R156" s="12">
        <v>239</v>
      </c>
      <c r="S156" s="12">
        <v>122</v>
      </c>
      <c r="T156" s="14">
        <v>0.61439588688946012</v>
      </c>
      <c r="U156" s="12">
        <v>123</v>
      </c>
      <c r="V156" s="12">
        <v>109</v>
      </c>
      <c r="W156" s="12">
        <v>12</v>
      </c>
      <c r="X156" s="14">
        <v>0.88617886178861793</v>
      </c>
      <c r="Y156" s="12">
        <v>442</v>
      </c>
      <c r="Z156" s="12">
        <v>316</v>
      </c>
      <c r="AA156" s="12">
        <v>110</v>
      </c>
      <c r="AB156" s="14">
        <v>0.71493212669683259</v>
      </c>
      <c r="AC156" s="12">
        <v>306</v>
      </c>
      <c r="AD156" s="12">
        <v>244</v>
      </c>
      <c r="AE156" s="12">
        <v>43</v>
      </c>
      <c r="AF156" s="14">
        <v>0.79738562091503273</v>
      </c>
      <c r="AG156" s="12">
        <v>265</v>
      </c>
      <c r="AH156" s="12">
        <v>215</v>
      </c>
      <c r="AI156" s="12">
        <v>40</v>
      </c>
      <c r="AJ156" s="14">
        <v>0.81132075471698117</v>
      </c>
      <c r="AK156" s="33">
        <f t="shared" si="23"/>
        <v>6</v>
      </c>
      <c r="AL156" s="12">
        <v>1609</v>
      </c>
      <c r="AM156" s="12">
        <v>1168</v>
      </c>
      <c r="AN156" s="12">
        <v>378</v>
      </c>
      <c r="AO156" s="14">
        <v>0.72591671845867001</v>
      </c>
    </row>
    <row r="157" spans="3:41" x14ac:dyDescent="0.25">
      <c r="C157" s="10">
        <v>44714</v>
      </c>
      <c r="D157" s="12">
        <v>310</v>
      </c>
      <c r="E157" s="12">
        <v>244</v>
      </c>
      <c r="F157" s="12">
        <v>85</v>
      </c>
      <c r="G157" s="14">
        <v>0.7870967741935484</v>
      </c>
      <c r="H157" s="12">
        <v>1675</v>
      </c>
      <c r="I157" s="12">
        <v>1516</v>
      </c>
      <c r="J157" s="12">
        <v>122</v>
      </c>
      <c r="K157" s="14">
        <v>0.90507462686567164</v>
      </c>
      <c r="L157" s="32">
        <f t="shared" si="22"/>
        <v>0</v>
      </c>
      <c r="M157" s="12">
        <v>7566</v>
      </c>
      <c r="N157" s="12">
        <v>6530</v>
      </c>
      <c r="O157" s="12">
        <v>653</v>
      </c>
      <c r="P157" s="14">
        <v>0.8630716362675126</v>
      </c>
      <c r="Q157" s="12">
        <v>389</v>
      </c>
      <c r="R157" s="12">
        <v>261</v>
      </c>
      <c r="S157" s="12">
        <v>97</v>
      </c>
      <c r="T157" s="14">
        <v>0.6709511568123393</v>
      </c>
      <c r="U157" s="12">
        <v>123</v>
      </c>
      <c r="V157" s="12">
        <v>114</v>
      </c>
      <c r="W157" s="12">
        <v>10</v>
      </c>
      <c r="X157" s="14">
        <v>0.92682926829268297</v>
      </c>
      <c r="Y157" s="12">
        <v>445</v>
      </c>
      <c r="Z157" s="12">
        <v>334</v>
      </c>
      <c r="AA157" s="12">
        <v>95</v>
      </c>
      <c r="AB157" s="14">
        <v>0.75056179775280896</v>
      </c>
      <c r="AC157" s="12">
        <v>306</v>
      </c>
      <c r="AD157" s="12">
        <v>250</v>
      </c>
      <c r="AE157" s="12">
        <v>47</v>
      </c>
      <c r="AF157" s="14">
        <v>0.81699346405228757</v>
      </c>
      <c r="AG157" s="12">
        <v>271</v>
      </c>
      <c r="AH157" s="12">
        <v>211</v>
      </c>
      <c r="AI157" s="12">
        <v>46</v>
      </c>
      <c r="AJ157" s="14">
        <v>0.77859778597785978</v>
      </c>
      <c r="AK157" s="33">
        <f t="shared" si="23"/>
        <v>0</v>
      </c>
      <c r="AL157" s="12">
        <v>1615</v>
      </c>
      <c r="AM157" s="12">
        <v>1134</v>
      </c>
      <c r="AN157" s="12">
        <v>411</v>
      </c>
      <c r="AO157" s="14">
        <v>0.70216718266253875</v>
      </c>
    </row>
    <row r="158" spans="3:41" ht="16.5" x14ac:dyDescent="0.25">
      <c r="C158" s="10">
        <v>44715</v>
      </c>
      <c r="D158" s="12">
        <v>310</v>
      </c>
      <c r="E158" s="12">
        <v>277</v>
      </c>
      <c r="F158" s="12">
        <v>56</v>
      </c>
      <c r="G158" s="14">
        <v>0.8935483870967742</v>
      </c>
      <c r="H158" s="12">
        <v>1675</v>
      </c>
      <c r="I158" s="12">
        <v>1567</v>
      </c>
      <c r="J158" s="12">
        <v>85</v>
      </c>
      <c r="K158" s="14">
        <v>0.93552238805970145</v>
      </c>
      <c r="L158" s="32">
        <f t="shared" si="22"/>
        <v>0</v>
      </c>
      <c r="M158" s="12">
        <v>7566</v>
      </c>
      <c r="N158" s="12">
        <v>6477</v>
      </c>
      <c r="O158" s="12">
        <v>719</v>
      </c>
      <c r="P158" s="14">
        <v>0.85606661379857252</v>
      </c>
      <c r="Q158" s="12">
        <v>389</v>
      </c>
      <c r="R158" s="12">
        <v>260</v>
      </c>
      <c r="S158" s="12">
        <v>103</v>
      </c>
      <c r="T158" s="14">
        <v>0.66838046272493579</v>
      </c>
      <c r="U158" s="12">
        <v>123</v>
      </c>
      <c r="V158" s="12">
        <v>103</v>
      </c>
      <c r="W158" s="12">
        <v>12</v>
      </c>
      <c r="X158" s="14">
        <v>0.83739837398373984</v>
      </c>
      <c r="Y158" s="12">
        <v>445</v>
      </c>
      <c r="Z158" s="12">
        <v>309</v>
      </c>
      <c r="AA158" s="12">
        <v>120</v>
      </c>
      <c r="AB158" s="14">
        <v>0.69438202247191017</v>
      </c>
      <c r="AC158" s="12">
        <v>306</v>
      </c>
      <c r="AD158" s="28">
        <v>253</v>
      </c>
      <c r="AE158" s="28">
        <v>43</v>
      </c>
      <c r="AF158" s="14">
        <v>0.82679738562091498</v>
      </c>
      <c r="AG158" s="12">
        <v>271</v>
      </c>
      <c r="AH158" s="12">
        <v>231</v>
      </c>
      <c r="AI158" s="12">
        <v>31</v>
      </c>
      <c r="AJ158" s="14">
        <v>0.85239852398523985</v>
      </c>
      <c r="AK158" s="33">
        <f t="shared" si="23"/>
        <v>0</v>
      </c>
      <c r="AL158" s="12">
        <v>1607</v>
      </c>
      <c r="AM158" s="12">
        <v>1156</v>
      </c>
      <c r="AN158" s="12">
        <v>384</v>
      </c>
      <c r="AO158" s="14">
        <v>0.71935283136278783</v>
      </c>
    </row>
    <row r="159" spans="3:41" ht="16.5" x14ac:dyDescent="0.25">
      <c r="C159" s="10">
        <v>44716</v>
      </c>
      <c r="D159" s="12">
        <v>310</v>
      </c>
      <c r="E159" s="12">
        <v>265</v>
      </c>
      <c r="F159" s="12">
        <v>67</v>
      </c>
      <c r="G159" s="14">
        <v>0.85483870967741937</v>
      </c>
      <c r="H159" s="12">
        <v>1675</v>
      </c>
      <c r="I159" s="12">
        <v>1535</v>
      </c>
      <c r="J159" s="12">
        <v>104</v>
      </c>
      <c r="K159" s="14">
        <v>0.91641791044776122</v>
      </c>
      <c r="L159" s="32">
        <f t="shared" si="22"/>
        <v>0</v>
      </c>
      <c r="M159" s="12">
        <v>7566</v>
      </c>
      <c r="N159" s="12">
        <v>6479</v>
      </c>
      <c r="O159" s="12">
        <v>716</v>
      </c>
      <c r="P159" s="14">
        <v>0.85633095426909855</v>
      </c>
      <c r="Q159" s="12">
        <v>389</v>
      </c>
      <c r="R159" s="12">
        <v>259</v>
      </c>
      <c r="S159" s="12">
        <v>97</v>
      </c>
      <c r="T159" s="14">
        <v>0.66580976863753216</v>
      </c>
      <c r="U159" s="12">
        <v>123</v>
      </c>
      <c r="V159" s="12">
        <v>110</v>
      </c>
      <c r="W159" s="12">
        <v>11</v>
      </c>
      <c r="X159" s="14">
        <v>0.89430894308943087</v>
      </c>
      <c r="Y159" s="12">
        <v>445</v>
      </c>
      <c r="Z159" s="12">
        <v>320</v>
      </c>
      <c r="AA159" s="12">
        <v>109</v>
      </c>
      <c r="AB159" s="14">
        <v>0.7191011235955056</v>
      </c>
      <c r="AC159" s="12">
        <v>306</v>
      </c>
      <c r="AD159" s="28">
        <v>258</v>
      </c>
      <c r="AE159" s="28">
        <v>39</v>
      </c>
      <c r="AF159" s="14">
        <v>0.84313725490196079</v>
      </c>
      <c r="AG159" s="12">
        <v>271</v>
      </c>
      <c r="AH159" s="12">
        <v>225</v>
      </c>
      <c r="AI159" s="12">
        <v>25</v>
      </c>
      <c r="AJ159" s="14">
        <v>0.8302583025830258</v>
      </c>
      <c r="AK159" s="33">
        <f t="shared" si="23"/>
        <v>4</v>
      </c>
      <c r="AL159" s="12">
        <v>1607</v>
      </c>
      <c r="AM159" s="12">
        <v>1137</v>
      </c>
      <c r="AN159" s="12">
        <v>396</v>
      </c>
      <c r="AO159" s="14">
        <v>0.7075295581829496</v>
      </c>
    </row>
    <row r="160" spans="3:41" ht="16.5" x14ac:dyDescent="0.25">
      <c r="C160" s="24">
        <v>44717</v>
      </c>
      <c r="D160" s="12">
        <v>310</v>
      </c>
      <c r="E160" s="12">
        <v>270</v>
      </c>
      <c r="F160" s="12">
        <v>61</v>
      </c>
      <c r="G160" s="14">
        <v>0.87096774193548387</v>
      </c>
      <c r="H160" s="12">
        <v>1675</v>
      </c>
      <c r="I160" s="12">
        <v>1558</v>
      </c>
      <c r="J160" s="12">
        <v>79</v>
      </c>
      <c r="K160" s="14">
        <v>0.93014925373134327</v>
      </c>
      <c r="L160" s="32">
        <f t="shared" si="22"/>
        <v>0</v>
      </c>
      <c r="M160" s="12">
        <v>7566</v>
      </c>
      <c r="N160" s="12">
        <v>6449</v>
      </c>
      <c r="O160" s="12">
        <v>742</v>
      </c>
      <c r="P160" s="14">
        <v>0.85236584721120801</v>
      </c>
      <c r="Q160" s="12">
        <v>389</v>
      </c>
      <c r="R160" s="12">
        <v>276</v>
      </c>
      <c r="S160" s="12">
        <v>83</v>
      </c>
      <c r="T160" s="14">
        <v>0.70951156812339333</v>
      </c>
      <c r="U160" s="12">
        <v>126</v>
      </c>
      <c r="V160" s="12">
        <v>107</v>
      </c>
      <c r="W160" s="12">
        <v>14</v>
      </c>
      <c r="X160" s="14">
        <v>0.84920634920634919</v>
      </c>
      <c r="Y160" s="12">
        <v>445</v>
      </c>
      <c r="Z160" s="12">
        <v>317</v>
      </c>
      <c r="AA160" s="12">
        <v>112</v>
      </c>
      <c r="AB160" s="14">
        <v>0.71235955056179778</v>
      </c>
      <c r="AC160" s="12">
        <v>306</v>
      </c>
      <c r="AD160" s="31">
        <v>243</v>
      </c>
      <c r="AE160" s="31">
        <v>56</v>
      </c>
      <c r="AF160" s="14">
        <v>0.79411764705882348</v>
      </c>
      <c r="AG160" s="12">
        <v>275</v>
      </c>
      <c r="AH160" s="29">
        <v>228</v>
      </c>
      <c r="AI160" s="29">
        <v>27</v>
      </c>
      <c r="AJ160" s="30">
        <v>0.8290909090909091</v>
      </c>
      <c r="AK160" s="33">
        <f t="shared" si="23"/>
        <v>2</v>
      </c>
      <c r="AL160" s="29">
        <v>1607</v>
      </c>
      <c r="AM160" s="29">
        <v>1128</v>
      </c>
      <c r="AN160" s="29">
        <v>405</v>
      </c>
      <c r="AO160" s="30">
        <v>0.70192906036092095</v>
      </c>
    </row>
    <row r="161" spans="3:41" ht="16.5" x14ac:dyDescent="0.25">
      <c r="C161" s="10">
        <v>44718</v>
      </c>
      <c r="D161" s="12">
        <v>308</v>
      </c>
      <c r="E161" s="12">
        <v>269</v>
      </c>
      <c r="F161" s="12">
        <v>58</v>
      </c>
      <c r="G161" s="14">
        <v>0.87337662337662336</v>
      </c>
      <c r="H161" s="12">
        <v>1675</v>
      </c>
      <c r="I161" s="12">
        <v>1543</v>
      </c>
      <c r="J161" s="12">
        <v>122</v>
      </c>
      <c r="K161" s="14">
        <v>0.92119402985074628</v>
      </c>
      <c r="L161" s="32">
        <f t="shared" si="22"/>
        <v>2</v>
      </c>
      <c r="M161" s="12">
        <v>7566</v>
      </c>
      <c r="N161" s="12">
        <v>6483</v>
      </c>
      <c r="O161" s="12">
        <v>725</v>
      </c>
      <c r="P161" s="14">
        <v>0.85685963521015063</v>
      </c>
      <c r="Q161" s="12">
        <v>389</v>
      </c>
      <c r="R161" s="12">
        <v>300</v>
      </c>
      <c r="S161" s="12">
        <v>64</v>
      </c>
      <c r="T161" s="14">
        <v>0.77120822622107965</v>
      </c>
      <c r="U161" s="12">
        <v>124</v>
      </c>
      <c r="V161" s="12">
        <v>107</v>
      </c>
      <c r="W161" s="12">
        <v>13</v>
      </c>
      <c r="X161" s="14">
        <v>0.86290322580645162</v>
      </c>
      <c r="Y161" s="12">
        <v>445</v>
      </c>
      <c r="Z161" s="12">
        <v>306</v>
      </c>
      <c r="AA161" s="12">
        <v>123</v>
      </c>
      <c r="AB161" s="14">
        <v>0.68764044943820224</v>
      </c>
      <c r="AC161" s="12">
        <v>308</v>
      </c>
      <c r="AD161" s="28">
        <v>245</v>
      </c>
      <c r="AE161" s="28">
        <v>52</v>
      </c>
      <c r="AF161" s="14">
        <v>0.79545454545454541</v>
      </c>
      <c r="AG161" s="12">
        <v>277</v>
      </c>
      <c r="AH161" s="12">
        <v>231</v>
      </c>
      <c r="AI161" s="12">
        <v>32</v>
      </c>
      <c r="AJ161" s="14">
        <v>0.83393501805054149</v>
      </c>
      <c r="AK161" s="33">
        <f t="shared" si="23"/>
        <v>0</v>
      </c>
      <c r="AL161" s="12">
        <v>1607</v>
      </c>
      <c r="AM161" s="12">
        <v>1092</v>
      </c>
      <c r="AN161" s="12">
        <v>437</v>
      </c>
      <c r="AO161" s="14">
        <v>0.67952706907280647</v>
      </c>
    </row>
    <row r="162" spans="3:41" x14ac:dyDescent="0.25">
      <c r="C162" s="10">
        <v>44719</v>
      </c>
      <c r="D162" s="12">
        <v>308</v>
      </c>
      <c r="E162" s="12">
        <v>265</v>
      </c>
      <c r="F162" s="12">
        <v>60</v>
      </c>
      <c r="G162" s="14">
        <v>0.86038961038961037</v>
      </c>
      <c r="H162" s="12">
        <v>1677</v>
      </c>
      <c r="I162" s="12">
        <v>1514</v>
      </c>
      <c r="J162" s="12">
        <v>151</v>
      </c>
      <c r="K162" s="14">
        <v>0.90280262373285625</v>
      </c>
      <c r="L162" s="32">
        <f t="shared" si="22"/>
        <v>3</v>
      </c>
      <c r="M162" s="12">
        <v>7566</v>
      </c>
      <c r="N162" s="12">
        <v>6503</v>
      </c>
      <c r="O162" s="12">
        <v>683</v>
      </c>
      <c r="P162" s="14">
        <v>0.8595030399154111</v>
      </c>
      <c r="Q162" s="12">
        <v>389</v>
      </c>
      <c r="R162" s="12">
        <v>274</v>
      </c>
      <c r="S162" s="12">
        <v>92</v>
      </c>
      <c r="T162" s="14">
        <v>0.70437017994858608</v>
      </c>
      <c r="U162" s="12">
        <v>124</v>
      </c>
      <c r="V162" s="12">
        <v>114</v>
      </c>
      <c r="W162" s="12">
        <v>5</v>
      </c>
      <c r="X162" s="14">
        <v>0.91935483870967738</v>
      </c>
      <c r="Y162" s="12">
        <v>445</v>
      </c>
      <c r="Z162" s="12">
        <v>313</v>
      </c>
      <c r="AA162" s="12">
        <v>98</v>
      </c>
      <c r="AB162" s="14">
        <v>0.70337078651685392</v>
      </c>
      <c r="AC162" s="12">
        <v>308</v>
      </c>
      <c r="AD162" s="12">
        <v>246</v>
      </c>
      <c r="AE162" s="12">
        <v>46</v>
      </c>
      <c r="AF162" s="14">
        <v>0.79870129870129869</v>
      </c>
      <c r="AG162" s="12">
        <v>277</v>
      </c>
      <c r="AH162" s="12">
        <v>235</v>
      </c>
      <c r="AI162" s="12">
        <v>31</v>
      </c>
      <c r="AJ162" s="14">
        <v>0.84837545126353786</v>
      </c>
      <c r="AK162" s="33">
        <f t="shared" si="23"/>
        <v>0</v>
      </c>
      <c r="AL162" s="12">
        <v>1607</v>
      </c>
      <c r="AM162" s="12">
        <v>1128</v>
      </c>
      <c r="AN162" s="12">
        <v>404</v>
      </c>
      <c r="AO162" s="14">
        <v>0.70192906036092095</v>
      </c>
    </row>
    <row r="163" spans="3:41" x14ac:dyDescent="0.25">
      <c r="C163" s="10">
        <v>44720</v>
      </c>
      <c r="D163" s="12">
        <v>308</v>
      </c>
      <c r="E163" s="12">
        <v>267</v>
      </c>
      <c r="F163" s="12">
        <v>63</v>
      </c>
      <c r="G163" s="14">
        <v>0.86688311688311692</v>
      </c>
      <c r="H163" s="12">
        <v>1680</v>
      </c>
      <c r="I163" s="12">
        <v>1468</v>
      </c>
      <c r="J163" s="12">
        <v>184</v>
      </c>
      <c r="K163" s="14">
        <v>0.87380952380952381</v>
      </c>
      <c r="L163" s="32">
        <f t="shared" si="22"/>
        <v>0</v>
      </c>
      <c r="M163" s="12">
        <v>7566</v>
      </c>
      <c r="N163" s="12">
        <v>6501</v>
      </c>
      <c r="O163" s="12">
        <v>693</v>
      </c>
      <c r="P163" s="14">
        <v>0.85923869944488496</v>
      </c>
      <c r="Q163" s="12">
        <v>389</v>
      </c>
      <c r="R163" s="12">
        <v>279</v>
      </c>
      <c r="S163" s="12">
        <v>74</v>
      </c>
      <c r="T163" s="14">
        <v>0.71722365038560409</v>
      </c>
      <c r="U163" s="12">
        <v>124</v>
      </c>
      <c r="V163" s="12">
        <v>114</v>
      </c>
      <c r="W163" s="12">
        <v>9</v>
      </c>
      <c r="X163" s="14">
        <v>0.91935483870967738</v>
      </c>
      <c r="Y163" s="12">
        <v>443</v>
      </c>
      <c r="Z163" s="12">
        <v>323</v>
      </c>
      <c r="AA163" s="12">
        <v>103</v>
      </c>
      <c r="AB163" s="14">
        <v>0.72911963882618513</v>
      </c>
      <c r="AC163" s="12">
        <v>308</v>
      </c>
      <c r="AD163" s="12">
        <v>245</v>
      </c>
      <c r="AE163" s="12">
        <v>47</v>
      </c>
      <c r="AF163" s="14">
        <v>0.79545454545454541</v>
      </c>
      <c r="AG163" s="12">
        <v>277</v>
      </c>
      <c r="AH163" s="12">
        <v>237</v>
      </c>
      <c r="AI163" s="12">
        <v>32</v>
      </c>
      <c r="AJ163" s="14">
        <v>0.85559566787003605</v>
      </c>
      <c r="AK163" s="33">
        <f t="shared" si="23"/>
        <v>0</v>
      </c>
      <c r="AL163" s="12">
        <v>1599</v>
      </c>
      <c r="AM163" s="12">
        <v>1143</v>
      </c>
      <c r="AN163" s="12">
        <v>389</v>
      </c>
      <c r="AO163" s="14">
        <v>0.71482176360225136</v>
      </c>
    </row>
    <row r="164" spans="3:41" x14ac:dyDescent="0.25">
      <c r="C164" s="10">
        <v>44721</v>
      </c>
      <c r="D164" s="12">
        <v>303</v>
      </c>
      <c r="E164" s="12">
        <v>270</v>
      </c>
      <c r="F164" s="12">
        <v>52</v>
      </c>
      <c r="G164" s="14">
        <v>0.8910891089108911</v>
      </c>
      <c r="H164" s="12">
        <v>1680</v>
      </c>
      <c r="I164" s="12">
        <v>1503</v>
      </c>
      <c r="J164" s="12">
        <v>146</v>
      </c>
      <c r="K164" s="14">
        <v>0.89464285714285718</v>
      </c>
      <c r="L164" s="32">
        <f t="shared" si="22"/>
        <v>0</v>
      </c>
      <c r="M164" s="12">
        <v>7572</v>
      </c>
      <c r="N164" s="12">
        <v>6499</v>
      </c>
      <c r="O164" s="12">
        <v>720</v>
      </c>
      <c r="P164" s="14">
        <v>0.85829371368198626</v>
      </c>
      <c r="Q164" s="12">
        <v>389</v>
      </c>
      <c r="R164" s="12">
        <v>263</v>
      </c>
      <c r="S164" s="12">
        <v>94</v>
      </c>
      <c r="T164" s="14">
        <v>0.67609254498714655</v>
      </c>
      <c r="U164" s="12">
        <v>124</v>
      </c>
      <c r="V164" s="12">
        <v>112</v>
      </c>
      <c r="W164" s="12">
        <v>11</v>
      </c>
      <c r="X164" s="14">
        <v>0.90322580645161288</v>
      </c>
      <c r="Y164" s="12">
        <v>440</v>
      </c>
      <c r="Z164" s="12">
        <v>314</v>
      </c>
      <c r="AA164" s="12">
        <v>109</v>
      </c>
      <c r="AB164" s="14">
        <v>0.71363636363636362</v>
      </c>
      <c r="AC164" s="12">
        <v>308</v>
      </c>
      <c r="AD164" s="12">
        <v>260</v>
      </c>
      <c r="AE164" s="12">
        <v>38</v>
      </c>
      <c r="AF164" s="14">
        <v>0.8441558441558441</v>
      </c>
      <c r="AG164" s="12">
        <v>277</v>
      </c>
      <c r="AH164" s="12">
        <v>237</v>
      </c>
      <c r="AI164" s="12">
        <v>33</v>
      </c>
      <c r="AJ164" s="14">
        <v>0.85559566787003605</v>
      </c>
      <c r="AK164" s="33">
        <f t="shared" si="23"/>
        <v>0</v>
      </c>
      <c r="AL164" s="12">
        <v>1596</v>
      </c>
      <c r="AM164" s="12">
        <v>1156</v>
      </c>
      <c r="AN164" s="12">
        <v>369</v>
      </c>
      <c r="AO164" s="14">
        <v>0.72431077694235591</v>
      </c>
    </row>
    <row r="165" spans="3:41" x14ac:dyDescent="0.25">
      <c r="C165" s="10">
        <v>44722</v>
      </c>
      <c r="D165" s="12">
        <v>303</v>
      </c>
      <c r="E165" s="12">
        <v>262</v>
      </c>
      <c r="F165" s="12">
        <v>67</v>
      </c>
      <c r="G165" s="14">
        <v>0.86468646864686471</v>
      </c>
      <c r="H165" s="12">
        <v>1680</v>
      </c>
      <c r="I165" s="12">
        <v>1477</v>
      </c>
      <c r="J165" s="12">
        <v>182</v>
      </c>
      <c r="K165" s="14">
        <v>0.87916666666666665</v>
      </c>
      <c r="L165" s="32">
        <f t="shared" si="22"/>
        <v>0</v>
      </c>
      <c r="M165" s="12">
        <v>7560</v>
      </c>
      <c r="N165" s="12">
        <v>6501</v>
      </c>
      <c r="O165" s="12">
        <v>680</v>
      </c>
      <c r="P165" s="14">
        <v>0.85992063492063497</v>
      </c>
      <c r="Q165" s="12">
        <v>389</v>
      </c>
      <c r="R165" s="12">
        <v>276</v>
      </c>
      <c r="S165" s="12">
        <v>76</v>
      </c>
      <c r="T165" s="14">
        <v>0.70951156812339333</v>
      </c>
      <c r="U165" s="12">
        <v>124</v>
      </c>
      <c r="V165" s="12">
        <v>107</v>
      </c>
      <c r="W165" s="12">
        <v>16</v>
      </c>
      <c r="X165" s="14">
        <v>0.86290322580645162</v>
      </c>
      <c r="Y165" s="12">
        <v>440</v>
      </c>
      <c r="Z165" s="12">
        <v>319</v>
      </c>
      <c r="AA165" s="12">
        <v>96</v>
      </c>
      <c r="AB165" s="14">
        <v>0.72499999999999998</v>
      </c>
      <c r="AC165" s="12">
        <v>308</v>
      </c>
      <c r="AD165" s="12">
        <v>265</v>
      </c>
      <c r="AE165" s="12">
        <v>41</v>
      </c>
      <c r="AF165" s="14">
        <v>0.86038961038961037</v>
      </c>
      <c r="AG165" s="12">
        <v>277</v>
      </c>
      <c r="AH165" s="12">
        <v>236</v>
      </c>
      <c r="AI165" s="12">
        <v>35</v>
      </c>
      <c r="AJ165" s="14">
        <v>0.85198555956678701</v>
      </c>
      <c r="AK165" s="33">
        <f t="shared" si="23"/>
        <v>0</v>
      </c>
      <c r="AL165" s="12">
        <v>1596</v>
      </c>
      <c r="AM165" s="12">
        <v>1159</v>
      </c>
      <c r="AN165" s="12">
        <v>358</v>
      </c>
      <c r="AO165" s="14">
        <v>0.72619047619047616</v>
      </c>
    </row>
    <row r="166" spans="3:41" x14ac:dyDescent="0.25">
      <c r="C166" s="10">
        <v>44723</v>
      </c>
      <c r="D166" s="12">
        <v>303</v>
      </c>
      <c r="E166" s="12">
        <v>260</v>
      </c>
      <c r="F166" s="12">
        <v>62</v>
      </c>
      <c r="G166" s="14">
        <v>0.85808580858085803</v>
      </c>
      <c r="H166" s="12">
        <v>1680</v>
      </c>
      <c r="I166" s="12">
        <v>1502</v>
      </c>
      <c r="J166" s="12">
        <v>151</v>
      </c>
      <c r="K166" s="14">
        <v>0.89404761904761909</v>
      </c>
      <c r="L166" s="32">
        <f t="shared" si="22"/>
        <v>0</v>
      </c>
      <c r="M166" s="12">
        <v>7560</v>
      </c>
      <c r="N166" s="12">
        <v>6530</v>
      </c>
      <c r="O166" s="12">
        <v>655</v>
      </c>
      <c r="P166" s="14">
        <v>0.86375661375661372</v>
      </c>
      <c r="Q166" s="12">
        <v>389</v>
      </c>
      <c r="R166" s="12">
        <v>265</v>
      </c>
      <c r="S166" s="12">
        <v>98</v>
      </c>
      <c r="T166" s="14">
        <v>0.68123393316195369</v>
      </c>
      <c r="U166" s="12">
        <v>124</v>
      </c>
      <c r="V166" s="12">
        <v>119</v>
      </c>
      <c r="W166" s="12">
        <v>13</v>
      </c>
      <c r="X166" s="14">
        <v>0.95967741935483875</v>
      </c>
      <c r="Y166" s="12">
        <v>440</v>
      </c>
      <c r="Z166" s="12">
        <v>329</v>
      </c>
      <c r="AA166" s="12">
        <v>96</v>
      </c>
      <c r="AB166" s="14">
        <v>0.74772727272727268</v>
      </c>
      <c r="AC166" s="12">
        <v>308</v>
      </c>
      <c r="AD166" s="12">
        <v>254</v>
      </c>
      <c r="AE166" s="12">
        <v>45</v>
      </c>
      <c r="AF166" s="14">
        <v>0.82467532467532467</v>
      </c>
      <c r="AG166" s="12">
        <v>277</v>
      </c>
      <c r="AH166" s="12">
        <v>231</v>
      </c>
      <c r="AI166" s="12">
        <v>21</v>
      </c>
      <c r="AJ166" s="14">
        <v>0.83393501805054149</v>
      </c>
      <c r="AK166" s="33">
        <f t="shared" si="23"/>
        <v>0</v>
      </c>
      <c r="AL166" s="12">
        <v>1596</v>
      </c>
      <c r="AM166" s="12">
        <v>1105</v>
      </c>
      <c r="AN166" s="12">
        <v>409</v>
      </c>
      <c r="AO166" s="14">
        <v>0.69235588972431072</v>
      </c>
    </row>
    <row r="167" spans="3:41" x14ac:dyDescent="0.25">
      <c r="C167" s="10">
        <v>44724</v>
      </c>
      <c r="D167" s="12">
        <v>303</v>
      </c>
      <c r="E167" s="12">
        <v>282</v>
      </c>
      <c r="F167" s="12">
        <v>47</v>
      </c>
      <c r="G167" s="14">
        <v>0.93069306930693074</v>
      </c>
      <c r="H167" s="12">
        <v>1680</v>
      </c>
      <c r="I167" s="12">
        <v>1481</v>
      </c>
      <c r="J167" s="12">
        <v>172</v>
      </c>
      <c r="K167" s="14">
        <v>0.88154761904761902</v>
      </c>
      <c r="L167" s="32">
        <f>H168-H167</f>
        <v>0</v>
      </c>
      <c r="M167" s="12">
        <v>7560</v>
      </c>
      <c r="N167" s="12">
        <v>6442</v>
      </c>
      <c r="O167" s="12">
        <v>729</v>
      </c>
      <c r="P167" s="14">
        <v>0.85211640211640216</v>
      </c>
      <c r="Q167" s="12">
        <v>389</v>
      </c>
      <c r="R167" s="12">
        <v>267</v>
      </c>
      <c r="S167" s="12">
        <v>98</v>
      </c>
      <c r="T167" s="14">
        <v>0.68637532133676094</v>
      </c>
      <c r="U167" s="12">
        <v>124</v>
      </c>
      <c r="V167" s="12">
        <v>107</v>
      </c>
      <c r="W167" s="12">
        <v>16</v>
      </c>
      <c r="X167" s="14">
        <v>0.86290322580645162</v>
      </c>
      <c r="Y167" s="12">
        <v>440</v>
      </c>
      <c r="Z167" s="12">
        <v>303</v>
      </c>
      <c r="AA167" s="12">
        <v>110</v>
      </c>
      <c r="AB167" s="14">
        <v>0.6886363636363636</v>
      </c>
      <c r="AC167" s="12">
        <v>308</v>
      </c>
      <c r="AD167" s="12">
        <v>240</v>
      </c>
      <c r="AE167" s="12">
        <v>51</v>
      </c>
      <c r="AF167" s="14">
        <v>0.77922077922077926</v>
      </c>
      <c r="AG167" s="12">
        <v>277</v>
      </c>
      <c r="AH167" s="12">
        <v>242</v>
      </c>
      <c r="AI167" s="12">
        <v>20</v>
      </c>
      <c r="AJ167" s="14">
        <v>0.87364620938628157</v>
      </c>
      <c r="AK167" s="33">
        <f>AG168-AG167</f>
        <v>0</v>
      </c>
      <c r="AL167" s="12">
        <v>1596</v>
      </c>
      <c r="AM167" s="12">
        <v>1162</v>
      </c>
      <c r="AN167" s="12">
        <v>343</v>
      </c>
      <c r="AO167" s="14">
        <v>0.72807017543859653</v>
      </c>
    </row>
    <row r="168" spans="3:41" x14ac:dyDescent="0.25">
      <c r="C168" s="10">
        <v>44725</v>
      </c>
      <c r="D168" s="12">
        <v>303</v>
      </c>
      <c r="E168" s="12">
        <v>283</v>
      </c>
      <c r="F168" s="12">
        <v>50</v>
      </c>
      <c r="G168" s="14">
        <v>0.93399339933993397</v>
      </c>
      <c r="H168" s="12">
        <v>1680</v>
      </c>
      <c r="I168" s="12">
        <v>1493</v>
      </c>
      <c r="J168" s="12">
        <v>150</v>
      </c>
      <c r="K168" s="14">
        <v>0.88869047619047614</v>
      </c>
      <c r="L168" s="32">
        <f t="shared" ref="L168" si="24">H169-H168</f>
        <v>0</v>
      </c>
      <c r="M168" s="12">
        <v>7554</v>
      </c>
      <c r="N168" s="12">
        <v>6402</v>
      </c>
      <c r="O168" s="12">
        <v>766</v>
      </c>
      <c r="P168" s="14">
        <v>0.84749801429706118</v>
      </c>
      <c r="Q168" s="12">
        <v>389</v>
      </c>
      <c r="R168" s="12">
        <v>261</v>
      </c>
      <c r="S168" s="12">
        <v>104</v>
      </c>
      <c r="T168" s="14">
        <v>0.6709511568123393</v>
      </c>
      <c r="U168" s="12">
        <v>124</v>
      </c>
      <c r="V168" s="12">
        <v>113</v>
      </c>
      <c r="W168" s="12">
        <v>10</v>
      </c>
      <c r="X168" s="14">
        <v>0.91129032258064513</v>
      </c>
      <c r="Y168" s="12">
        <v>440</v>
      </c>
      <c r="Z168" s="12">
        <v>312</v>
      </c>
      <c r="AA168" s="12">
        <v>108</v>
      </c>
      <c r="AB168" s="14">
        <v>0.70909090909090911</v>
      </c>
      <c r="AC168" s="12">
        <v>308</v>
      </c>
      <c r="AD168" s="12">
        <v>242</v>
      </c>
      <c r="AE168" s="12">
        <v>51</v>
      </c>
      <c r="AF168" s="14">
        <v>0.7857142857142857</v>
      </c>
      <c r="AG168" s="12">
        <v>277</v>
      </c>
      <c r="AH168" s="12">
        <v>248</v>
      </c>
      <c r="AI168" s="12">
        <v>23</v>
      </c>
      <c r="AJ168" s="14">
        <v>0.89530685920577613</v>
      </c>
      <c r="AK168" s="33">
        <f t="shared" ref="AK168" si="25">AG169-AG168</f>
        <v>0</v>
      </c>
      <c r="AL168" s="12">
        <v>1596</v>
      </c>
      <c r="AM168" s="12">
        <v>1146</v>
      </c>
      <c r="AN168" s="12">
        <v>358</v>
      </c>
      <c r="AO168" s="14">
        <v>0.71804511278195493</v>
      </c>
    </row>
    <row r="169" spans="3:41" x14ac:dyDescent="0.25">
      <c r="C169" s="10">
        <v>44726</v>
      </c>
      <c r="D169" s="12">
        <v>303</v>
      </c>
      <c r="E169" s="12">
        <v>285</v>
      </c>
      <c r="F169" s="12">
        <v>46</v>
      </c>
      <c r="G169" s="14">
        <v>0.94059405940594054</v>
      </c>
      <c r="H169" s="12">
        <v>1680</v>
      </c>
      <c r="I169" s="12">
        <v>1509</v>
      </c>
      <c r="J169" s="12">
        <v>153</v>
      </c>
      <c r="K169" s="14">
        <v>0.89821428571428574</v>
      </c>
      <c r="L169" s="32">
        <f>H170-H169</f>
        <v>0</v>
      </c>
      <c r="M169" s="12">
        <v>7554</v>
      </c>
      <c r="N169" s="12">
        <v>6507</v>
      </c>
      <c r="O169" s="12">
        <v>684</v>
      </c>
      <c r="P169" s="14">
        <v>0.86139793486894356</v>
      </c>
      <c r="Q169" s="12">
        <v>389</v>
      </c>
      <c r="R169" s="12">
        <v>276</v>
      </c>
      <c r="S169" s="12">
        <v>92</v>
      </c>
      <c r="T169" s="14">
        <v>0.70951156812339333</v>
      </c>
      <c r="U169" s="12">
        <v>124</v>
      </c>
      <c r="V169" s="12">
        <v>105</v>
      </c>
      <c r="W169" s="12">
        <v>14</v>
      </c>
      <c r="X169" s="14">
        <v>0.84677419354838712</v>
      </c>
      <c r="Y169" s="12">
        <v>440</v>
      </c>
      <c r="Z169" s="12">
        <v>335</v>
      </c>
      <c r="AA169" s="12">
        <v>82</v>
      </c>
      <c r="AB169" s="14">
        <v>0.76136363636363635</v>
      </c>
      <c r="AC169" s="12">
        <v>308</v>
      </c>
      <c r="AD169" s="12">
        <v>234</v>
      </c>
      <c r="AE169" s="12">
        <v>61</v>
      </c>
      <c r="AF169" s="14">
        <v>0.75974025974025972</v>
      </c>
      <c r="AG169" s="12">
        <v>277</v>
      </c>
      <c r="AH169" s="12">
        <v>235</v>
      </c>
      <c r="AI169" s="12">
        <v>34</v>
      </c>
      <c r="AJ169" s="14">
        <v>0.84837545126353786</v>
      </c>
      <c r="AK169" s="33">
        <f>AG170-AG169</f>
        <v>0</v>
      </c>
      <c r="AL169" s="12">
        <v>1596</v>
      </c>
      <c r="AM169" s="12">
        <v>1163</v>
      </c>
      <c r="AN169" s="12">
        <v>350</v>
      </c>
      <c r="AO169" s="14">
        <v>0.72869674185463662</v>
      </c>
    </row>
    <row r="170" spans="3:41" x14ac:dyDescent="0.25">
      <c r="C170" s="10">
        <v>44727</v>
      </c>
      <c r="D170" s="12">
        <v>303</v>
      </c>
      <c r="E170" s="12">
        <v>284</v>
      </c>
      <c r="F170" s="12">
        <v>45</v>
      </c>
      <c r="G170" s="14">
        <v>0.93729372937293731</v>
      </c>
      <c r="H170" s="12">
        <v>1680</v>
      </c>
      <c r="I170" s="12">
        <v>1517</v>
      </c>
      <c r="J170" s="12">
        <v>134</v>
      </c>
      <c r="K170" s="14">
        <v>0.90297619047619049</v>
      </c>
      <c r="L170" s="32">
        <f t="shared" ref="L170:L177" si="26">H171-H170</f>
        <v>0</v>
      </c>
      <c r="M170" s="12">
        <v>7553</v>
      </c>
      <c r="N170" s="12">
        <v>6563</v>
      </c>
      <c r="O170" s="12">
        <v>642</v>
      </c>
      <c r="P170" s="14">
        <v>0.8689262544684232</v>
      </c>
      <c r="Q170" s="12">
        <v>389</v>
      </c>
      <c r="R170" s="12">
        <v>253</v>
      </c>
      <c r="S170" s="12">
        <v>110</v>
      </c>
      <c r="T170" s="14">
        <v>0.65038560411311053</v>
      </c>
      <c r="U170" s="12">
        <v>124</v>
      </c>
      <c r="V170" s="12">
        <v>117</v>
      </c>
      <c r="W170" s="12">
        <v>6</v>
      </c>
      <c r="X170" s="14">
        <v>0.94354838709677424</v>
      </c>
      <c r="Y170" s="12">
        <v>436</v>
      </c>
      <c r="Z170" s="12">
        <v>331</v>
      </c>
      <c r="AA170" s="12">
        <v>92</v>
      </c>
      <c r="AB170" s="14">
        <v>0.75917431192660545</v>
      </c>
      <c r="AC170" s="12">
        <v>308</v>
      </c>
      <c r="AD170" s="12">
        <v>237</v>
      </c>
      <c r="AE170" s="12">
        <v>52</v>
      </c>
      <c r="AF170" s="14">
        <v>0.76948051948051943</v>
      </c>
      <c r="AG170" s="12">
        <v>277</v>
      </c>
      <c r="AH170" s="12">
        <v>242</v>
      </c>
      <c r="AI170" s="12">
        <v>29</v>
      </c>
      <c r="AJ170" s="14">
        <v>0.87364620938628157</v>
      </c>
      <c r="AK170" s="33">
        <f t="shared" ref="AK170:AK177" si="27">AG171-AG170</f>
        <v>0</v>
      </c>
      <c r="AL170" s="12">
        <v>1592</v>
      </c>
      <c r="AM170" s="12">
        <v>1140</v>
      </c>
      <c r="AN170" s="12">
        <v>412</v>
      </c>
      <c r="AO170" s="14">
        <v>0.7160804020100503</v>
      </c>
    </row>
    <row r="171" spans="3:41" x14ac:dyDescent="0.25">
      <c r="C171" s="10">
        <v>44728</v>
      </c>
      <c r="D171" s="12">
        <v>303</v>
      </c>
      <c r="E171" s="12">
        <v>258</v>
      </c>
      <c r="F171" s="12">
        <v>65</v>
      </c>
      <c r="G171" s="14">
        <v>0.85148514851485146</v>
      </c>
      <c r="H171" s="12">
        <v>1680</v>
      </c>
      <c r="I171" s="12">
        <v>1514</v>
      </c>
      <c r="J171" s="12">
        <v>127</v>
      </c>
      <c r="K171" s="14">
        <v>0.90119047619047621</v>
      </c>
      <c r="L171" s="32">
        <f t="shared" si="26"/>
        <v>0</v>
      </c>
      <c r="M171" s="12">
        <v>7553</v>
      </c>
      <c r="N171" s="12">
        <v>6524</v>
      </c>
      <c r="O171" s="12">
        <v>675</v>
      </c>
      <c r="P171" s="14">
        <v>0.86376274328081559</v>
      </c>
      <c r="Q171" s="12">
        <v>389</v>
      </c>
      <c r="R171" s="12">
        <v>257</v>
      </c>
      <c r="S171" s="12">
        <v>102</v>
      </c>
      <c r="T171" s="14">
        <v>0.66066838046272491</v>
      </c>
      <c r="U171" s="12">
        <v>124</v>
      </c>
      <c r="V171" s="12">
        <v>107</v>
      </c>
      <c r="W171" s="12">
        <v>12</v>
      </c>
      <c r="X171" s="14">
        <v>0.86290322580645162</v>
      </c>
      <c r="Y171" s="12">
        <v>436</v>
      </c>
      <c r="Z171" s="12">
        <v>322</v>
      </c>
      <c r="AA171" s="12">
        <v>98</v>
      </c>
      <c r="AB171" s="14">
        <v>0.73853211009174313</v>
      </c>
      <c r="AC171" s="12">
        <v>308</v>
      </c>
      <c r="AD171" s="12">
        <v>243</v>
      </c>
      <c r="AE171" s="12">
        <v>62</v>
      </c>
      <c r="AF171" s="14">
        <v>0.78896103896103897</v>
      </c>
      <c r="AG171" s="12">
        <v>277</v>
      </c>
      <c r="AH171" s="12">
        <v>241</v>
      </c>
      <c r="AI171" s="12">
        <v>28</v>
      </c>
      <c r="AJ171" s="14">
        <v>0.87003610108303253</v>
      </c>
      <c r="AK171" s="33">
        <f t="shared" si="27"/>
        <v>0</v>
      </c>
      <c r="AL171" s="12">
        <v>1592</v>
      </c>
      <c r="AM171" s="12">
        <v>1167</v>
      </c>
      <c r="AN171" s="12">
        <v>342</v>
      </c>
      <c r="AO171" s="14">
        <v>0.73304020100502509</v>
      </c>
    </row>
    <row r="172" spans="3:41" x14ac:dyDescent="0.25">
      <c r="C172" s="10">
        <v>44729</v>
      </c>
      <c r="D172" s="12">
        <v>303</v>
      </c>
      <c r="E172" s="12">
        <v>268</v>
      </c>
      <c r="F172" s="12">
        <v>57</v>
      </c>
      <c r="G172" s="14">
        <v>0.88448844884488453</v>
      </c>
      <c r="H172" s="12">
        <v>1680</v>
      </c>
      <c r="I172" s="12">
        <v>1508</v>
      </c>
      <c r="J172" s="12">
        <v>143</v>
      </c>
      <c r="K172" s="14">
        <v>0.89761904761904765</v>
      </c>
      <c r="L172" s="32">
        <f t="shared" si="26"/>
        <v>0</v>
      </c>
      <c r="M172" s="12">
        <v>7553</v>
      </c>
      <c r="N172" s="12">
        <v>6533</v>
      </c>
      <c r="O172" s="12">
        <v>669</v>
      </c>
      <c r="P172" s="14">
        <v>0.8649543227856481</v>
      </c>
      <c r="Q172" s="12">
        <v>389</v>
      </c>
      <c r="R172" s="12">
        <v>255</v>
      </c>
      <c r="S172" s="12">
        <v>107</v>
      </c>
      <c r="T172" s="14">
        <v>0.65552699228791778</v>
      </c>
      <c r="U172" s="12">
        <v>124</v>
      </c>
      <c r="V172" s="12">
        <v>116</v>
      </c>
      <c r="W172" s="12">
        <v>7</v>
      </c>
      <c r="X172" s="14">
        <v>0.93548387096774188</v>
      </c>
      <c r="Y172" s="12">
        <v>436</v>
      </c>
      <c r="Z172" s="12">
        <v>316</v>
      </c>
      <c r="AA172" s="12">
        <v>104</v>
      </c>
      <c r="AB172" s="14">
        <v>0.72477064220183485</v>
      </c>
      <c r="AC172" s="12">
        <v>308</v>
      </c>
      <c r="AD172" s="12">
        <v>227</v>
      </c>
      <c r="AE172" s="12">
        <v>63</v>
      </c>
      <c r="AF172" s="14">
        <v>0.73701298701298701</v>
      </c>
      <c r="AG172" s="12">
        <v>277</v>
      </c>
      <c r="AH172" s="12">
        <v>243</v>
      </c>
      <c r="AI172" s="12">
        <v>28</v>
      </c>
      <c r="AJ172" s="14">
        <v>0.87725631768953072</v>
      </c>
      <c r="AK172" s="33">
        <f t="shared" si="27"/>
        <v>0</v>
      </c>
      <c r="AL172" s="12">
        <v>1583</v>
      </c>
      <c r="AM172" s="12">
        <v>1135</v>
      </c>
      <c r="AN172" s="12">
        <v>368</v>
      </c>
      <c r="AO172" s="14">
        <v>0.71699305116866707</v>
      </c>
    </row>
    <row r="173" spans="3:41" ht="16.5" x14ac:dyDescent="0.25">
      <c r="C173" s="10">
        <v>44730</v>
      </c>
      <c r="D173" s="11">
        <v>303</v>
      </c>
      <c r="E173" s="11">
        <v>252</v>
      </c>
      <c r="F173" s="11">
        <v>58</v>
      </c>
      <c r="G173" s="35">
        <v>0.83168316831683164</v>
      </c>
      <c r="H173" s="11">
        <v>1680</v>
      </c>
      <c r="I173" s="11">
        <v>1486</v>
      </c>
      <c r="J173" s="11">
        <v>183</v>
      </c>
      <c r="K173" s="35">
        <v>0.88452380952380949</v>
      </c>
      <c r="L173" s="32">
        <f t="shared" si="26"/>
        <v>0</v>
      </c>
      <c r="M173" s="11">
        <v>7553</v>
      </c>
      <c r="N173" s="11">
        <v>6379</v>
      </c>
      <c r="O173" s="11">
        <v>805</v>
      </c>
      <c r="P173" s="35">
        <v>0.84456507348073617</v>
      </c>
      <c r="Q173" s="11">
        <v>389</v>
      </c>
      <c r="R173" s="11">
        <v>268</v>
      </c>
      <c r="S173" s="11">
        <v>91</v>
      </c>
      <c r="T173" s="35">
        <v>0.68894601542416456</v>
      </c>
      <c r="U173" s="11">
        <v>124</v>
      </c>
      <c r="V173" s="11">
        <v>111</v>
      </c>
      <c r="W173" s="11">
        <v>10</v>
      </c>
      <c r="X173" s="35">
        <v>0.89516129032258063</v>
      </c>
      <c r="Y173" s="11">
        <v>436</v>
      </c>
      <c r="Z173" s="11">
        <v>302</v>
      </c>
      <c r="AA173" s="11">
        <v>115</v>
      </c>
      <c r="AB173" s="35">
        <v>0.69266055045871555</v>
      </c>
      <c r="AC173" s="26">
        <v>308</v>
      </c>
      <c r="AD173" s="26">
        <v>240</v>
      </c>
      <c r="AE173" s="26">
        <v>58</v>
      </c>
      <c r="AF173" s="36">
        <v>0.77922077922077926</v>
      </c>
      <c r="AG173" s="28">
        <v>277</v>
      </c>
      <c r="AH173" s="28">
        <v>231</v>
      </c>
      <c r="AI173" s="28">
        <v>25</v>
      </c>
      <c r="AJ173" s="37">
        <v>0.83393501805054149</v>
      </c>
      <c r="AK173" s="33">
        <f t="shared" si="27"/>
        <v>0</v>
      </c>
      <c r="AL173" s="26">
        <v>1583</v>
      </c>
      <c r="AM173" s="26">
        <v>1143</v>
      </c>
      <c r="AN173" s="11">
        <v>360</v>
      </c>
      <c r="AO173" s="38">
        <v>0.72204674668351232</v>
      </c>
    </row>
    <row r="174" spans="3:41" ht="16.5" x14ac:dyDescent="0.25">
      <c r="C174" s="10">
        <v>44731</v>
      </c>
      <c r="D174" s="12">
        <v>303</v>
      </c>
      <c r="E174" s="12">
        <v>276</v>
      </c>
      <c r="F174" s="12">
        <v>45</v>
      </c>
      <c r="G174" s="14">
        <v>0.91089108910891092</v>
      </c>
      <c r="H174" s="12">
        <v>1680</v>
      </c>
      <c r="I174" s="12">
        <v>1508</v>
      </c>
      <c r="J174" s="12">
        <v>160</v>
      </c>
      <c r="K174" s="14">
        <v>0.89761904761904765</v>
      </c>
      <c r="L174" s="32">
        <f t="shared" si="26"/>
        <v>0</v>
      </c>
      <c r="M174" s="12">
        <v>7553</v>
      </c>
      <c r="N174" s="12">
        <v>6353</v>
      </c>
      <c r="O174" s="12">
        <v>826</v>
      </c>
      <c r="P174" s="14">
        <v>0.84112273268899773</v>
      </c>
      <c r="Q174" s="12">
        <v>389</v>
      </c>
      <c r="R174" s="12">
        <v>258</v>
      </c>
      <c r="S174" s="12">
        <v>106</v>
      </c>
      <c r="T174" s="14">
        <v>0.66323907455012854</v>
      </c>
      <c r="U174" s="12">
        <v>124</v>
      </c>
      <c r="V174" s="12">
        <v>109</v>
      </c>
      <c r="W174" s="12">
        <v>10</v>
      </c>
      <c r="X174" s="14">
        <v>0.87903225806451613</v>
      </c>
      <c r="Y174" s="12">
        <v>436</v>
      </c>
      <c r="Z174" s="12">
        <v>302</v>
      </c>
      <c r="AA174" s="12">
        <v>116</v>
      </c>
      <c r="AB174" s="14">
        <v>0.69266055045871555</v>
      </c>
      <c r="AC174" s="12">
        <v>308</v>
      </c>
      <c r="AD174" s="12">
        <v>247</v>
      </c>
      <c r="AE174" s="12">
        <v>49</v>
      </c>
      <c r="AF174" s="14">
        <v>0.80194805194805197</v>
      </c>
      <c r="AG174" s="12">
        <v>277</v>
      </c>
      <c r="AH174" s="12">
        <v>244</v>
      </c>
      <c r="AI174" s="12">
        <v>16</v>
      </c>
      <c r="AJ174" s="14">
        <v>0.88086642599277976</v>
      </c>
      <c r="AK174" s="33">
        <f t="shared" si="27"/>
        <v>0</v>
      </c>
      <c r="AL174" s="26">
        <v>1583</v>
      </c>
      <c r="AM174" s="26">
        <v>1153</v>
      </c>
      <c r="AN174" s="11">
        <v>351</v>
      </c>
      <c r="AO174" s="38">
        <v>0.72836386607706882</v>
      </c>
    </row>
    <row r="175" spans="3:41" ht="16.5" x14ac:dyDescent="0.25">
      <c r="C175" s="10">
        <v>44732</v>
      </c>
      <c r="D175" s="12">
        <v>303</v>
      </c>
      <c r="E175" s="12">
        <v>295</v>
      </c>
      <c r="F175" s="12">
        <v>57</v>
      </c>
      <c r="G175" s="14">
        <v>0.97359735973597361</v>
      </c>
      <c r="H175" s="12">
        <v>1680</v>
      </c>
      <c r="I175" s="12">
        <v>1496</v>
      </c>
      <c r="J175" s="12">
        <v>170</v>
      </c>
      <c r="K175" s="14">
        <v>0.89047619047619042</v>
      </c>
      <c r="L175" s="32">
        <f>H176-H175</f>
        <v>45</v>
      </c>
      <c r="M175" s="12">
        <v>7553</v>
      </c>
      <c r="N175" s="12">
        <v>6361</v>
      </c>
      <c r="O175" s="12">
        <v>816</v>
      </c>
      <c r="P175" s="14">
        <v>0.84218191447107105</v>
      </c>
      <c r="Q175" s="12">
        <v>389</v>
      </c>
      <c r="R175" s="12">
        <v>263</v>
      </c>
      <c r="S175" s="12">
        <v>103</v>
      </c>
      <c r="T175" s="14">
        <v>0.67609254498714655</v>
      </c>
      <c r="U175" s="12">
        <v>124</v>
      </c>
      <c r="V175" s="12">
        <v>119</v>
      </c>
      <c r="W175" s="12">
        <v>7</v>
      </c>
      <c r="X175" s="14">
        <v>0.95967741935483875</v>
      </c>
      <c r="Y175" s="12">
        <v>436</v>
      </c>
      <c r="Z175" s="12">
        <v>294</v>
      </c>
      <c r="AA175" s="12">
        <v>112</v>
      </c>
      <c r="AB175" s="14">
        <v>0.67431192660550454</v>
      </c>
      <c r="AC175" s="12">
        <v>308</v>
      </c>
      <c r="AD175" s="12">
        <v>239</v>
      </c>
      <c r="AE175" s="12">
        <v>59</v>
      </c>
      <c r="AF175" s="14">
        <v>0.77597402597402598</v>
      </c>
      <c r="AG175" s="12">
        <v>277</v>
      </c>
      <c r="AH175" s="12">
        <v>241</v>
      </c>
      <c r="AI175" s="12">
        <v>22</v>
      </c>
      <c r="AJ175" s="14">
        <v>0.87003610108303253</v>
      </c>
      <c r="AK175" s="33">
        <f t="shared" si="27"/>
        <v>1</v>
      </c>
      <c r="AL175" s="26">
        <v>1583</v>
      </c>
      <c r="AM175" s="26">
        <v>1131</v>
      </c>
      <c r="AN175" s="11">
        <v>373</v>
      </c>
      <c r="AO175" s="38">
        <v>0.71446620341124445</v>
      </c>
    </row>
    <row r="176" spans="3:41" ht="16.5" x14ac:dyDescent="0.25">
      <c r="C176" s="10">
        <v>44733</v>
      </c>
      <c r="D176" s="12">
        <v>303</v>
      </c>
      <c r="E176" s="12">
        <v>284</v>
      </c>
      <c r="F176" s="12">
        <v>43</v>
      </c>
      <c r="G176" s="14">
        <v>0.93729372937293731</v>
      </c>
      <c r="H176" s="12">
        <v>1725</v>
      </c>
      <c r="I176" s="12">
        <v>1513</v>
      </c>
      <c r="J176" s="12">
        <v>140</v>
      </c>
      <c r="K176" s="14">
        <v>0.87710144927536227</v>
      </c>
      <c r="L176" s="32">
        <f t="shared" si="26"/>
        <v>0</v>
      </c>
      <c r="M176" s="12">
        <v>7520</v>
      </c>
      <c r="N176" s="12">
        <v>6433</v>
      </c>
      <c r="O176" s="12">
        <v>761</v>
      </c>
      <c r="P176" s="14">
        <v>0.85545212765957446</v>
      </c>
      <c r="Q176" s="12">
        <v>389</v>
      </c>
      <c r="R176" s="12">
        <v>261</v>
      </c>
      <c r="S176" s="12">
        <v>90</v>
      </c>
      <c r="T176" s="14">
        <v>0.6709511568123393</v>
      </c>
      <c r="U176" s="12">
        <v>124</v>
      </c>
      <c r="V176" s="12">
        <v>120</v>
      </c>
      <c r="W176" s="12">
        <v>7</v>
      </c>
      <c r="X176" s="14">
        <v>0.967741935483871</v>
      </c>
      <c r="Y176" s="12">
        <v>436</v>
      </c>
      <c r="Z176" s="12">
        <v>325</v>
      </c>
      <c r="AA176" s="12">
        <v>92</v>
      </c>
      <c r="AB176" s="14">
        <v>0.74541284403669728</v>
      </c>
      <c r="AC176" s="12">
        <v>308</v>
      </c>
      <c r="AD176" s="12">
        <v>223</v>
      </c>
      <c r="AE176" s="12">
        <v>60</v>
      </c>
      <c r="AF176" s="14">
        <v>0.72402597402597402</v>
      </c>
      <c r="AG176" s="12">
        <v>278</v>
      </c>
      <c r="AH176" s="12">
        <v>251</v>
      </c>
      <c r="AI176" s="12">
        <v>20</v>
      </c>
      <c r="AJ176" s="14">
        <v>0.90287769784172667</v>
      </c>
      <c r="AK176" s="33">
        <f t="shared" si="27"/>
        <v>0</v>
      </c>
      <c r="AL176" s="26">
        <v>1579</v>
      </c>
      <c r="AM176" s="26">
        <v>1153</v>
      </c>
      <c r="AN176" s="11">
        <v>356</v>
      </c>
      <c r="AO176" s="38">
        <v>0.73020899303356557</v>
      </c>
    </row>
    <row r="177" spans="3:41" ht="16.5" x14ac:dyDescent="0.25">
      <c r="C177" s="10">
        <v>44734</v>
      </c>
      <c r="D177" s="12">
        <v>303</v>
      </c>
      <c r="E177" s="12">
        <v>270</v>
      </c>
      <c r="F177" s="12">
        <v>58</v>
      </c>
      <c r="G177" s="14">
        <v>0.8910891089108911</v>
      </c>
      <c r="H177" s="12">
        <v>1725</v>
      </c>
      <c r="I177" s="12">
        <v>1486</v>
      </c>
      <c r="J177" s="12">
        <v>171</v>
      </c>
      <c r="K177" s="14">
        <v>0.86144927536231886</v>
      </c>
      <c r="L177" s="32">
        <f t="shared" si="26"/>
        <v>0</v>
      </c>
      <c r="M177" s="12">
        <v>7520</v>
      </c>
      <c r="N177" s="12">
        <v>6483</v>
      </c>
      <c r="O177" s="12">
        <v>710</v>
      </c>
      <c r="P177" s="14">
        <v>0.86210106382978724</v>
      </c>
      <c r="Q177" s="12">
        <v>389</v>
      </c>
      <c r="R177" s="12">
        <v>279</v>
      </c>
      <c r="S177" s="12">
        <v>86</v>
      </c>
      <c r="T177" s="14">
        <v>0.71722365038560409</v>
      </c>
      <c r="U177" s="12">
        <v>124</v>
      </c>
      <c r="V177" s="12">
        <v>106</v>
      </c>
      <c r="W177" s="12">
        <v>13</v>
      </c>
      <c r="X177" s="14">
        <v>0.85483870967741937</v>
      </c>
      <c r="Y177" s="12">
        <v>436</v>
      </c>
      <c r="Z177" s="12">
        <v>323</v>
      </c>
      <c r="AA177" s="12">
        <v>92</v>
      </c>
      <c r="AB177" s="14">
        <v>0.74082568807339455</v>
      </c>
      <c r="AC177" s="12">
        <v>308</v>
      </c>
      <c r="AD177" s="12">
        <v>234</v>
      </c>
      <c r="AE177" s="12">
        <v>64</v>
      </c>
      <c r="AF177" s="14">
        <v>0.75974025974025972</v>
      </c>
      <c r="AG177" s="12">
        <v>278</v>
      </c>
      <c r="AH177" s="12">
        <v>231</v>
      </c>
      <c r="AI177" s="12">
        <v>38</v>
      </c>
      <c r="AJ177" s="14">
        <v>0.8309352517985612</v>
      </c>
      <c r="AK177" s="33">
        <f t="shared" si="27"/>
        <v>0</v>
      </c>
      <c r="AL177" s="26">
        <v>1585</v>
      </c>
      <c r="AM177" s="26">
        <v>1174</v>
      </c>
      <c r="AN177" s="11">
        <v>337</v>
      </c>
      <c r="AO177" s="38">
        <v>0.74069400630914828</v>
      </c>
    </row>
    <row r="178" spans="3:41" ht="16.5" x14ac:dyDescent="0.25">
      <c r="C178" s="10">
        <v>44735</v>
      </c>
      <c r="D178" s="12">
        <v>303</v>
      </c>
      <c r="E178" s="12">
        <v>271</v>
      </c>
      <c r="F178" s="12">
        <v>51</v>
      </c>
      <c r="G178" s="14">
        <v>0.89438943894389444</v>
      </c>
      <c r="H178" s="12">
        <v>1725</v>
      </c>
      <c r="I178" s="12">
        <v>1482</v>
      </c>
      <c r="J178" s="12">
        <v>162</v>
      </c>
      <c r="K178" s="14">
        <v>0.85913043478260864</v>
      </c>
      <c r="L178" s="32">
        <f>H179-H178</f>
        <v>0</v>
      </c>
      <c r="M178" s="12">
        <v>7520</v>
      </c>
      <c r="N178" s="12">
        <v>6514</v>
      </c>
      <c r="O178" s="12">
        <v>694</v>
      </c>
      <c r="P178" s="14">
        <v>0.86622340425531918</v>
      </c>
      <c r="Q178" s="12">
        <v>389</v>
      </c>
      <c r="R178" s="12">
        <v>283</v>
      </c>
      <c r="S178" s="12">
        <v>77</v>
      </c>
      <c r="T178" s="14">
        <v>0.72750642673521848</v>
      </c>
      <c r="U178" s="12">
        <v>124</v>
      </c>
      <c r="V178" s="12">
        <v>111</v>
      </c>
      <c r="W178" s="12">
        <v>27</v>
      </c>
      <c r="X178" s="14">
        <v>0.89516129032258063</v>
      </c>
      <c r="Y178" s="12">
        <v>436</v>
      </c>
      <c r="Z178" s="12">
        <v>325</v>
      </c>
      <c r="AA178" s="12">
        <v>93</v>
      </c>
      <c r="AB178" s="14">
        <v>0.74541284403669728</v>
      </c>
      <c r="AC178" s="12">
        <v>308</v>
      </c>
      <c r="AD178" s="12">
        <v>236</v>
      </c>
      <c r="AE178" s="12">
        <v>55</v>
      </c>
      <c r="AF178" s="14">
        <v>0.76623376623376627</v>
      </c>
      <c r="AG178" s="12">
        <v>278</v>
      </c>
      <c r="AH178" s="12">
        <v>240</v>
      </c>
      <c r="AI178" s="12">
        <v>30</v>
      </c>
      <c r="AJ178" s="14">
        <v>0.86330935251798557</v>
      </c>
      <c r="AK178" s="33">
        <f>AG179-AG178</f>
        <v>0</v>
      </c>
      <c r="AL178" s="26">
        <v>1590</v>
      </c>
      <c r="AM178" s="26">
        <v>1171</v>
      </c>
      <c r="AN178" s="11">
        <v>341</v>
      </c>
      <c r="AO178" s="38">
        <v>0.7364779874213836</v>
      </c>
    </row>
    <row r="179" spans="3:41" ht="16.5" x14ac:dyDescent="0.25">
      <c r="C179" s="10">
        <v>44736</v>
      </c>
      <c r="D179" s="12">
        <v>303</v>
      </c>
      <c r="E179" s="12">
        <v>276</v>
      </c>
      <c r="F179" s="12">
        <v>48</v>
      </c>
      <c r="G179" s="14">
        <v>0.91089108910891092</v>
      </c>
      <c r="H179" s="12">
        <v>1725</v>
      </c>
      <c r="I179" s="12">
        <v>1471</v>
      </c>
      <c r="J179" s="12">
        <v>181</v>
      </c>
      <c r="K179" s="14">
        <v>0.85275362318840575</v>
      </c>
      <c r="L179" s="32">
        <f t="shared" ref="L179:L250" si="28">+H179-H178</f>
        <v>0</v>
      </c>
      <c r="M179" s="12">
        <v>7528</v>
      </c>
      <c r="N179" s="12">
        <v>6478</v>
      </c>
      <c r="O179" s="12">
        <v>722</v>
      </c>
      <c r="P179" s="14">
        <v>0.86052072263549417</v>
      </c>
      <c r="Q179" s="12">
        <v>389</v>
      </c>
      <c r="R179" s="12">
        <v>285</v>
      </c>
      <c r="S179" s="12">
        <v>80</v>
      </c>
      <c r="T179" s="14">
        <v>0.73264781491002573</v>
      </c>
      <c r="U179" s="12">
        <v>124</v>
      </c>
      <c r="V179" s="12">
        <v>107</v>
      </c>
      <c r="W179" s="12">
        <v>12</v>
      </c>
      <c r="X179" s="14">
        <v>0.86290322580645162</v>
      </c>
      <c r="Y179" s="12">
        <v>436</v>
      </c>
      <c r="Z179" s="12">
        <v>325</v>
      </c>
      <c r="AA179" s="12">
        <v>87</v>
      </c>
      <c r="AB179" s="14">
        <v>0.74541284403669728</v>
      </c>
      <c r="AC179" s="12">
        <v>308</v>
      </c>
      <c r="AD179" s="12">
        <v>229</v>
      </c>
      <c r="AE179" s="12">
        <v>64</v>
      </c>
      <c r="AF179" s="14">
        <v>0.74350649350649356</v>
      </c>
      <c r="AG179" s="12">
        <v>278</v>
      </c>
      <c r="AH179" s="12">
        <v>238</v>
      </c>
      <c r="AI179" s="12">
        <v>31</v>
      </c>
      <c r="AJ179" s="14">
        <v>0.85611510791366907</v>
      </c>
      <c r="AK179" s="33">
        <f t="shared" ref="AK179:AK210" si="29">+AG179-AG178</f>
        <v>0</v>
      </c>
      <c r="AL179" s="26">
        <v>1590</v>
      </c>
      <c r="AM179" s="26">
        <v>1146</v>
      </c>
      <c r="AN179" s="11">
        <v>364</v>
      </c>
      <c r="AO179" s="38">
        <v>0.72075471698113203</v>
      </c>
    </row>
    <row r="180" spans="3:41" ht="16.5" x14ac:dyDescent="0.25">
      <c r="C180" s="10">
        <v>44737</v>
      </c>
      <c r="D180" s="12">
        <v>303</v>
      </c>
      <c r="E180" s="12">
        <v>278</v>
      </c>
      <c r="F180" s="12">
        <v>42</v>
      </c>
      <c r="G180" s="14">
        <v>0.91749174917491749</v>
      </c>
      <c r="H180" s="12">
        <v>1725</v>
      </c>
      <c r="I180" s="12">
        <v>1501</v>
      </c>
      <c r="J180" s="12">
        <v>160</v>
      </c>
      <c r="K180" s="14">
        <v>0.87014492753623185</v>
      </c>
      <c r="L180" s="32">
        <f t="shared" si="28"/>
        <v>0</v>
      </c>
      <c r="M180" s="12">
        <v>7528</v>
      </c>
      <c r="N180" s="12">
        <v>6403</v>
      </c>
      <c r="O180" s="12">
        <v>810</v>
      </c>
      <c r="P180" s="14">
        <v>0.85055791710945805</v>
      </c>
      <c r="Q180" s="12">
        <v>389</v>
      </c>
      <c r="R180" s="12">
        <v>286</v>
      </c>
      <c r="S180" s="12">
        <v>80</v>
      </c>
      <c r="T180" s="14">
        <v>0.73521850899742935</v>
      </c>
      <c r="U180" s="12">
        <v>124</v>
      </c>
      <c r="V180" s="12">
        <v>114</v>
      </c>
      <c r="W180" s="12">
        <v>12</v>
      </c>
      <c r="X180" s="14">
        <v>0.91935483870967738</v>
      </c>
      <c r="Y180" s="12">
        <v>436</v>
      </c>
      <c r="Z180" s="12">
        <v>319</v>
      </c>
      <c r="AA180" s="12">
        <v>92</v>
      </c>
      <c r="AB180" s="14">
        <v>0.73165137614678899</v>
      </c>
      <c r="AC180" s="12">
        <v>308</v>
      </c>
      <c r="AD180" s="12">
        <v>241</v>
      </c>
      <c r="AE180" s="12">
        <v>49</v>
      </c>
      <c r="AF180" s="14">
        <v>0.78246753246753242</v>
      </c>
      <c r="AG180" s="12">
        <v>278</v>
      </c>
      <c r="AH180" s="12">
        <v>239</v>
      </c>
      <c r="AI180" s="12">
        <v>23</v>
      </c>
      <c r="AJ180" s="14">
        <v>0.85971223021582732</v>
      </c>
      <c r="AK180" s="33">
        <f t="shared" si="29"/>
        <v>0</v>
      </c>
      <c r="AL180" s="26">
        <v>1590</v>
      </c>
      <c r="AM180" s="26">
        <v>1153</v>
      </c>
      <c r="AN180" s="11">
        <v>365</v>
      </c>
      <c r="AO180" s="38">
        <v>0.72515723270440247</v>
      </c>
    </row>
    <row r="181" spans="3:41" ht="16.5" x14ac:dyDescent="0.25">
      <c r="C181" s="10">
        <v>44738</v>
      </c>
      <c r="D181" s="12">
        <v>303</v>
      </c>
      <c r="E181" s="12">
        <v>290</v>
      </c>
      <c r="F181" s="12">
        <v>34</v>
      </c>
      <c r="G181" s="14">
        <v>0.95709570957095713</v>
      </c>
      <c r="H181" s="12">
        <v>1725</v>
      </c>
      <c r="I181" s="12">
        <v>1424</v>
      </c>
      <c r="J181" s="12">
        <v>224</v>
      </c>
      <c r="K181" s="14">
        <v>0.82550724637681161</v>
      </c>
      <c r="L181" s="32">
        <f t="shared" si="28"/>
        <v>0</v>
      </c>
      <c r="M181" s="12">
        <v>7528</v>
      </c>
      <c r="N181" s="12">
        <v>6321</v>
      </c>
      <c r="O181" s="12">
        <v>852</v>
      </c>
      <c r="P181" s="39">
        <v>0.83966524973432521</v>
      </c>
      <c r="Q181" s="12">
        <v>389</v>
      </c>
      <c r="R181" s="12">
        <v>280</v>
      </c>
      <c r="S181" s="12">
        <v>87</v>
      </c>
      <c r="T181" s="14">
        <v>0.71979434447300772</v>
      </c>
      <c r="U181" s="12">
        <v>124</v>
      </c>
      <c r="V181" s="12">
        <v>104</v>
      </c>
      <c r="W181" s="12">
        <v>16</v>
      </c>
      <c r="X181" s="14">
        <v>0.83870967741935487</v>
      </c>
      <c r="Y181" s="12">
        <v>436</v>
      </c>
      <c r="Z181" s="12">
        <v>316</v>
      </c>
      <c r="AA181" s="12">
        <v>96</v>
      </c>
      <c r="AB181" s="14">
        <v>0.72477064220183485</v>
      </c>
      <c r="AC181" s="12">
        <v>308</v>
      </c>
      <c r="AD181" s="12">
        <v>246</v>
      </c>
      <c r="AE181" s="12">
        <v>45</v>
      </c>
      <c r="AF181" s="14">
        <v>0.79870129870129869</v>
      </c>
      <c r="AG181" s="12">
        <v>278</v>
      </c>
      <c r="AH181" s="12">
        <v>232</v>
      </c>
      <c r="AI181" s="12">
        <v>28</v>
      </c>
      <c r="AJ181" s="14">
        <v>0.83453237410071945</v>
      </c>
      <c r="AK181" s="33">
        <f t="shared" si="29"/>
        <v>0</v>
      </c>
      <c r="AL181" s="26">
        <v>1590</v>
      </c>
      <c r="AM181" s="26">
        <v>1151</v>
      </c>
      <c r="AN181" s="11">
        <v>363</v>
      </c>
      <c r="AO181" s="38">
        <v>0.72389937106918234</v>
      </c>
    </row>
    <row r="182" spans="3:41" ht="16.5" x14ac:dyDescent="0.25">
      <c r="C182" s="10">
        <v>44739</v>
      </c>
      <c r="D182" s="12">
        <v>303</v>
      </c>
      <c r="E182" s="12">
        <v>272</v>
      </c>
      <c r="F182" s="12">
        <v>45</v>
      </c>
      <c r="G182" s="14">
        <v>0.89768976897689767</v>
      </c>
      <c r="H182" s="12">
        <v>1725</v>
      </c>
      <c r="I182" s="12">
        <v>1444</v>
      </c>
      <c r="J182" s="12">
        <v>194</v>
      </c>
      <c r="K182" s="34">
        <v>0.83710144927536234</v>
      </c>
      <c r="L182" s="32">
        <f t="shared" si="28"/>
        <v>0</v>
      </c>
      <c r="M182" s="12">
        <v>7528</v>
      </c>
      <c r="N182" s="12">
        <v>6292</v>
      </c>
      <c r="O182" s="12">
        <v>937</v>
      </c>
      <c r="P182" s="39">
        <v>0.8358129649309245</v>
      </c>
      <c r="Q182" s="12">
        <v>389</v>
      </c>
      <c r="R182" s="12">
        <v>263</v>
      </c>
      <c r="S182" s="12">
        <v>100</v>
      </c>
      <c r="T182" s="14">
        <v>0.67609254498714655</v>
      </c>
      <c r="U182" s="12">
        <v>124</v>
      </c>
      <c r="V182" s="12">
        <v>115</v>
      </c>
      <c r="W182" s="12">
        <v>12</v>
      </c>
      <c r="X182" s="14">
        <v>0.92741935483870963</v>
      </c>
      <c r="Y182" s="12">
        <v>436</v>
      </c>
      <c r="Z182" s="12">
        <v>322</v>
      </c>
      <c r="AA182" s="12">
        <v>90</v>
      </c>
      <c r="AB182" s="14">
        <v>0.73853211009174313</v>
      </c>
      <c r="AC182" s="12">
        <v>308</v>
      </c>
      <c r="AD182" s="12">
        <v>220</v>
      </c>
      <c r="AE182" s="12">
        <v>76</v>
      </c>
      <c r="AF182" s="14">
        <v>0.7142857142857143</v>
      </c>
      <c r="AG182" s="12">
        <v>278</v>
      </c>
      <c r="AH182" s="12">
        <v>246</v>
      </c>
      <c r="AI182" s="12">
        <v>16</v>
      </c>
      <c r="AJ182" s="14">
        <v>0.8848920863309353</v>
      </c>
      <c r="AK182" s="33">
        <f t="shared" si="29"/>
        <v>0</v>
      </c>
      <c r="AL182" s="26">
        <v>1590</v>
      </c>
      <c r="AM182" s="26">
        <v>1121</v>
      </c>
      <c r="AN182" s="11">
        <v>392</v>
      </c>
      <c r="AO182" s="38">
        <v>0.70503144654088046</v>
      </c>
    </row>
    <row r="183" spans="3:41" ht="16.5" x14ac:dyDescent="0.25">
      <c r="C183" s="10">
        <v>44740</v>
      </c>
      <c r="D183" s="12">
        <v>303</v>
      </c>
      <c r="E183" s="12">
        <v>289</v>
      </c>
      <c r="F183" s="12">
        <v>40</v>
      </c>
      <c r="G183" s="14">
        <v>0.95379537953795379</v>
      </c>
      <c r="H183" s="12">
        <v>1725</v>
      </c>
      <c r="I183" s="12">
        <v>1358</v>
      </c>
      <c r="J183" s="12">
        <v>275</v>
      </c>
      <c r="K183" s="34">
        <v>0.78724637681159415</v>
      </c>
      <c r="L183" s="32">
        <f t="shared" si="28"/>
        <v>0</v>
      </c>
      <c r="M183" s="12">
        <v>7528</v>
      </c>
      <c r="N183" s="12">
        <v>6395</v>
      </c>
      <c r="O183" s="12">
        <v>847</v>
      </c>
      <c r="P183" s="39">
        <v>0.84949521785334747</v>
      </c>
      <c r="Q183" s="12">
        <v>389</v>
      </c>
      <c r="R183" s="12">
        <v>280</v>
      </c>
      <c r="S183" s="12">
        <v>87</v>
      </c>
      <c r="T183" s="14">
        <v>0.71979434447300772</v>
      </c>
      <c r="U183" s="12">
        <v>124</v>
      </c>
      <c r="V183" s="12">
        <v>107</v>
      </c>
      <c r="W183" s="12">
        <v>21</v>
      </c>
      <c r="X183" s="14">
        <v>0.86290322580645162</v>
      </c>
      <c r="Y183" s="12">
        <v>440</v>
      </c>
      <c r="Z183" s="12">
        <v>318</v>
      </c>
      <c r="AA183" s="12">
        <v>92</v>
      </c>
      <c r="AB183" s="14">
        <v>0.72272727272727277</v>
      </c>
      <c r="AC183" s="12">
        <v>308</v>
      </c>
      <c r="AD183" s="12">
        <v>227</v>
      </c>
      <c r="AE183" s="12">
        <v>63</v>
      </c>
      <c r="AF183" s="14">
        <v>0.73701298701298701</v>
      </c>
      <c r="AG183" s="12">
        <v>278</v>
      </c>
      <c r="AH183" s="12">
        <v>242</v>
      </c>
      <c r="AI183" s="12">
        <v>29</v>
      </c>
      <c r="AJ183" s="14">
        <v>0.87050359712230219</v>
      </c>
      <c r="AK183" s="33">
        <f t="shared" si="29"/>
        <v>0</v>
      </c>
      <c r="AL183" s="26">
        <v>1590</v>
      </c>
      <c r="AM183" s="26">
        <v>1148</v>
      </c>
      <c r="AN183" s="11">
        <v>367</v>
      </c>
      <c r="AO183" s="38">
        <v>0.72201257861635215</v>
      </c>
    </row>
    <row r="184" spans="3:41" ht="16.5" x14ac:dyDescent="0.25">
      <c r="C184" s="10">
        <v>44741</v>
      </c>
      <c r="D184" s="12">
        <v>307</v>
      </c>
      <c r="E184" s="12">
        <v>291</v>
      </c>
      <c r="F184" s="12">
        <v>42</v>
      </c>
      <c r="G184" s="14">
        <v>0.94788273615635177</v>
      </c>
      <c r="H184" s="12">
        <v>1725</v>
      </c>
      <c r="I184" s="12">
        <v>1420</v>
      </c>
      <c r="J184" s="12">
        <v>219</v>
      </c>
      <c r="K184" s="34">
        <v>0.8231884057971014</v>
      </c>
      <c r="L184" s="32">
        <f t="shared" si="28"/>
        <v>0</v>
      </c>
      <c r="M184" s="12">
        <v>7540</v>
      </c>
      <c r="N184" s="12">
        <v>6495</v>
      </c>
      <c r="O184" s="12">
        <v>756</v>
      </c>
      <c r="P184" s="39">
        <v>0.8614058355437666</v>
      </c>
      <c r="Q184" s="12">
        <v>389</v>
      </c>
      <c r="R184" s="12">
        <v>263</v>
      </c>
      <c r="S184" s="12">
        <v>100</v>
      </c>
      <c r="T184" s="14">
        <v>0.67609254498714655</v>
      </c>
      <c r="U184" s="12">
        <v>124</v>
      </c>
      <c r="V184" s="12">
        <v>109</v>
      </c>
      <c r="W184" s="12">
        <v>13</v>
      </c>
      <c r="X184" s="14">
        <v>0.87903225806451613</v>
      </c>
      <c r="Y184" s="12">
        <v>441</v>
      </c>
      <c r="Z184" s="12">
        <v>318</v>
      </c>
      <c r="AA184" s="12">
        <v>91</v>
      </c>
      <c r="AB184" s="14">
        <v>0.72108843537414968</v>
      </c>
      <c r="AC184" s="12">
        <v>308</v>
      </c>
      <c r="AD184" s="12">
        <v>234</v>
      </c>
      <c r="AE184" s="12">
        <v>57</v>
      </c>
      <c r="AF184" s="14">
        <v>0.75974025974025972</v>
      </c>
      <c r="AG184" s="12">
        <v>278</v>
      </c>
      <c r="AH184" s="12">
        <v>233</v>
      </c>
      <c r="AI184" s="12">
        <v>38</v>
      </c>
      <c r="AJ184" s="14">
        <v>0.83812949640287771</v>
      </c>
      <c r="AK184" s="33">
        <f t="shared" si="29"/>
        <v>0</v>
      </c>
      <c r="AL184" s="26">
        <v>1598</v>
      </c>
      <c r="AM184" s="26">
        <v>1150</v>
      </c>
      <c r="AN184" s="11">
        <v>357</v>
      </c>
      <c r="AO184" s="38">
        <v>0.71964956195244056</v>
      </c>
    </row>
    <row r="185" spans="3:41" ht="16.5" x14ac:dyDescent="0.25">
      <c r="C185" s="10">
        <v>44742</v>
      </c>
      <c r="D185" s="12">
        <v>307</v>
      </c>
      <c r="E185" s="12">
        <v>290</v>
      </c>
      <c r="F185" s="12">
        <v>43</v>
      </c>
      <c r="G185" s="14">
        <v>0.94462540716612375</v>
      </c>
      <c r="H185" s="12">
        <v>1725</v>
      </c>
      <c r="I185" s="12">
        <v>1441</v>
      </c>
      <c r="J185" s="12">
        <v>209</v>
      </c>
      <c r="K185" s="34">
        <v>0.83536231884057977</v>
      </c>
      <c r="L185" s="32">
        <f t="shared" si="28"/>
        <v>0</v>
      </c>
      <c r="M185" s="12">
        <v>7546</v>
      </c>
      <c r="N185" s="12">
        <v>6557</v>
      </c>
      <c r="O185" s="12">
        <v>689</v>
      </c>
      <c r="P185" s="39">
        <v>0.86893718526371588</v>
      </c>
      <c r="Q185" s="12">
        <v>389</v>
      </c>
      <c r="R185" s="12">
        <v>266</v>
      </c>
      <c r="S185" s="12">
        <v>98</v>
      </c>
      <c r="T185" s="14">
        <v>0.68380462724935731</v>
      </c>
      <c r="U185" s="12">
        <v>124</v>
      </c>
      <c r="V185" s="12">
        <v>107</v>
      </c>
      <c r="W185" s="12">
        <v>15</v>
      </c>
      <c r="X185" s="14">
        <v>0.86290322580645162</v>
      </c>
      <c r="Y185" s="12">
        <v>437</v>
      </c>
      <c r="Z185" s="12">
        <v>308</v>
      </c>
      <c r="AA185" s="12">
        <v>97</v>
      </c>
      <c r="AB185" s="14">
        <v>0.70480549199084663</v>
      </c>
      <c r="AC185" s="12">
        <v>308</v>
      </c>
      <c r="AD185" s="12">
        <v>242</v>
      </c>
      <c r="AE185" s="12">
        <v>55</v>
      </c>
      <c r="AF185" s="14">
        <v>0.7857142857142857</v>
      </c>
      <c r="AG185" s="12">
        <v>278</v>
      </c>
      <c r="AH185" s="12">
        <v>234</v>
      </c>
      <c r="AI185" s="12">
        <v>37</v>
      </c>
      <c r="AJ185" s="14">
        <v>0.84172661870503596</v>
      </c>
      <c r="AK185" s="33">
        <f t="shared" si="29"/>
        <v>0</v>
      </c>
      <c r="AL185" s="26">
        <v>1598</v>
      </c>
      <c r="AM185" s="26">
        <v>1165</v>
      </c>
      <c r="AN185" s="11">
        <v>342</v>
      </c>
      <c r="AO185" s="38">
        <v>0.72903629536921155</v>
      </c>
    </row>
    <row r="186" spans="3:41" ht="16.5" x14ac:dyDescent="0.25">
      <c r="C186" s="10">
        <v>44743</v>
      </c>
      <c r="D186" s="12">
        <v>307</v>
      </c>
      <c r="E186" s="12">
        <v>286</v>
      </c>
      <c r="F186" s="12">
        <v>33</v>
      </c>
      <c r="G186" s="14">
        <v>0.9315960912052117</v>
      </c>
      <c r="H186" s="12">
        <v>1725</v>
      </c>
      <c r="I186" s="12">
        <v>1419</v>
      </c>
      <c r="J186" s="12">
        <v>193</v>
      </c>
      <c r="K186" s="34">
        <v>0.82260869565217387</v>
      </c>
      <c r="L186" s="32">
        <f t="shared" si="28"/>
        <v>0</v>
      </c>
      <c r="M186" s="12">
        <v>7578</v>
      </c>
      <c r="N186" s="12">
        <v>6506</v>
      </c>
      <c r="O186" s="12">
        <v>735</v>
      </c>
      <c r="P186" s="39">
        <v>0.85853787278965421</v>
      </c>
      <c r="Q186" s="12">
        <v>389</v>
      </c>
      <c r="R186" s="12">
        <v>274</v>
      </c>
      <c r="S186" s="12">
        <v>91</v>
      </c>
      <c r="T186" s="14">
        <v>0.70437017994858608</v>
      </c>
      <c r="U186" s="12">
        <v>124</v>
      </c>
      <c r="V186" s="12">
        <v>99</v>
      </c>
      <c r="W186" s="12">
        <v>20</v>
      </c>
      <c r="X186" s="14">
        <v>0.79838709677419351</v>
      </c>
      <c r="Y186" s="12">
        <v>437</v>
      </c>
      <c r="Z186" s="12">
        <v>305</v>
      </c>
      <c r="AA186" s="12">
        <v>102</v>
      </c>
      <c r="AB186" s="14">
        <v>0.69794050343249425</v>
      </c>
      <c r="AC186" s="12">
        <v>308</v>
      </c>
      <c r="AD186" s="12">
        <v>239</v>
      </c>
      <c r="AE186" s="12">
        <v>52</v>
      </c>
      <c r="AF186" s="14">
        <v>0.77597402597402598</v>
      </c>
      <c r="AG186" s="12">
        <v>278</v>
      </c>
      <c r="AH186" s="12">
        <v>241</v>
      </c>
      <c r="AI186" s="12">
        <v>30</v>
      </c>
      <c r="AJ186" s="14">
        <v>0.86690647482014394</v>
      </c>
      <c r="AK186" s="33">
        <f t="shared" si="29"/>
        <v>0</v>
      </c>
      <c r="AL186" s="26">
        <v>1598</v>
      </c>
      <c r="AM186" s="26">
        <v>1158</v>
      </c>
      <c r="AN186" s="11">
        <v>349</v>
      </c>
      <c r="AO186" s="38">
        <v>0.72465581977471838</v>
      </c>
    </row>
    <row r="187" spans="3:41" ht="16.5" x14ac:dyDescent="0.25">
      <c r="C187" s="10">
        <v>44744</v>
      </c>
      <c r="D187" s="12">
        <v>307</v>
      </c>
      <c r="E187" s="12">
        <v>278</v>
      </c>
      <c r="F187" s="12">
        <v>43</v>
      </c>
      <c r="G187" s="14">
        <v>0.90553745928338758</v>
      </c>
      <c r="H187" s="12">
        <v>1725</v>
      </c>
      <c r="I187" s="12">
        <v>1345</v>
      </c>
      <c r="J187" s="12">
        <v>318</v>
      </c>
      <c r="K187" s="34">
        <v>0.77971014492753621</v>
      </c>
      <c r="L187" s="32">
        <f t="shared" si="28"/>
        <v>0</v>
      </c>
      <c r="M187" s="12">
        <v>7578</v>
      </c>
      <c r="N187" s="12">
        <v>6505</v>
      </c>
      <c r="O187" s="12">
        <v>807</v>
      </c>
      <c r="P187" s="39">
        <v>0.85840591185009241</v>
      </c>
      <c r="Q187" s="12">
        <v>389</v>
      </c>
      <c r="R187" s="12">
        <v>292</v>
      </c>
      <c r="S187" s="12">
        <v>77</v>
      </c>
      <c r="T187" s="14">
        <v>0.75064267352185088</v>
      </c>
      <c r="U187" s="12">
        <v>124</v>
      </c>
      <c r="V187" s="12">
        <v>94</v>
      </c>
      <c r="W187" s="12">
        <v>14</v>
      </c>
      <c r="X187" s="14">
        <v>0.75806451612903225</v>
      </c>
      <c r="Y187" s="12">
        <v>437</v>
      </c>
      <c r="Z187" s="12">
        <v>314</v>
      </c>
      <c r="AA187" s="12">
        <v>90</v>
      </c>
      <c r="AB187" s="14">
        <v>0.71853546910755151</v>
      </c>
      <c r="AC187" s="12">
        <v>308</v>
      </c>
      <c r="AD187" s="12">
        <v>253</v>
      </c>
      <c r="AE187" s="12">
        <v>44</v>
      </c>
      <c r="AF187" s="14">
        <v>0.8214285714285714</v>
      </c>
      <c r="AG187" s="12">
        <v>278</v>
      </c>
      <c r="AH187" s="12">
        <v>229</v>
      </c>
      <c r="AI187" s="12">
        <v>27</v>
      </c>
      <c r="AJ187" s="14">
        <v>0.82374100719424459</v>
      </c>
      <c r="AK187" s="33">
        <f t="shared" si="29"/>
        <v>0</v>
      </c>
      <c r="AL187" s="26">
        <v>1598</v>
      </c>
      <c r="AM187" s="26">
        <v>1159</v>
      </c>
      <c r="AN187" s="11">
        <v>345</v>
      </c>
      <c r="AO187" s="38">
        <v>0.72528160200250313</v>
      </c>
    </row>
    <row r="188" spans="3:41" ht="16.5" x14ac:dyDescent="0.25">
      <c r="C188" s="10">
        <v>44745</v>
      </c>
      <c r="D188" s="12">
        <v>307</v>
      </c>
      <c r="E188" s="12">
        <v>270</v>
      </c>
      <c r="F188" s="12">
        <v>45</v>
      </c>
      <c r="G188" s="14">
        <v>0.87947882736156346</v>
      </c>
      <c r="H188" s="12">
        <v>1725</v>
      </c>
      <c r="I188" s="12">
        <v>1350</v>
      </c>
      <c r="J188" s="12">
        <v>294</v>
      </c>
      <c r="K188" s="34">
        <v>0.78260869565217395</v>
      </c>
      <c r="L188" s="32">
        <f t="shared" si="28"/>
        <v>0</v>
      </c>
      <c r="M188" s="12">
        <v>7585</v>
      </c>
      <c r="N188" s="12">
        <v>6472</v>
      </c>
      <c r="O188" s="12">
        <v>825</v>
      </c>
      <c r="P188" s="39">
        <v>0.85326301911667768</v>
      </c>
      <c r="Q188" s="12">
        <v>389</v>
      </c>
      <c r="R188" s="12">
        <v>269</v>
      </c>
      <c r="S188" s="12">
        <v>100</v>
      </c>
      <c r="T188" s="14">
        <v>0.69151670951156807</v>
      </c>
      <c r="U188" s="12">
        <v>117</v>
      </c>
      <c r="V188" s="12">
        <v>102</v>
      </c>
      <c r="W188" s="12">
        <v>9</v>
      </c>
      <c r="X188" s="14">
        <v>0.87179487179487181</v>
      </c>
      <c r="Y188" s="12">
        <v>437</v>
      </c>
      <c r="Z188" s="12">
        <v>308</v>
      </c>
      <c r="AA188" s="12">
        <v>98</v>
      </c>
      <c r="AB188" s="14">
        <v>0.70480549199084663</v>
      </c>
      <c r="AC188" s="12">
        <v>308</v>
      </c>
      <c r="AD188" s="12">
        <v>250</v>
      </c>
      <c r="AE188" s="12">
        <v>48</v>
      </c>
      <c r="AF188" s="14">
        <v>0.81168831168831168</v>
      </c>
      <c r="AG188" s="12">
        <v>278</v>
      </c>
      <c r="AH188" s="12">
        <v>233</v>
      </c>
      <c r="AI188" s="12">
        <v>28</v>
      </c>
      <c r="AJ188" s="14">
        <v>0.83812949640287771</v>
      </c>
      <c r="AK188" s="33">
        <f t="shared" si="29"/>
        <v>0</v>
      </c>
      <c r="AL188" s="26">
        <v>1598</v>
      </c>
      <c r="AM188" s="26">
        <v>1122</v>
      </c>
      <c r="AN188" s="11">
        <v>379</v>
      </c>
      <c r="AO188" s="38">
        <v>0.7021276595744681</v>
      </c>
    </row>
    <row r="189" spans="3:41" ht="16.5" x14ac:dyDescent="0.25">
      <c r="C189" s="10">
        <v>44746</v>
      </c>
      <c r="D189" s="12">
        <v>307</v>
      </c>
      <c r="E189" s="12">
        <v>290</v>
      </c>
      <c r="F189" s="12">
        <v>35</v>
      </c>
      <c r="G189" s="14">
        <v>0.94462540716612375</v>
      </c>
      <c r="H189" s="12">
        <v>1725</v>
      </c>
      <c r="I189" s="12">
        <v>1390</v>
      </c>
      <c r="J189" s="12">
        <v>254</v>
      </c>
      <c r="K189" s="34">
        <v>0.80579710144927541</v>
      </c>
      <c r="L189" s="32">
        <f t="shared" si="28"/>
        <v>0</v>
      </c>
      <c r="M189" s="12">
        <v>7585</v>
      </c>
      <c r="N189" s="12">
        <v>6363</v>
      </c>
      <c r="O189" s="12">
        <v>936</v>
      </c>
      <c r="P189" s="39">
        <v>0.83889255108767302</v>
      </c>
      <c r="Q189" s="12">
        <v>389</v>
      </c>
      <c r="R189" s="12">
        <v>279</v>
      </c>
      <c r="S189" s="12">
        <v>83</v>
      </c>
      <c r="T189" s="14">
        <v>0.71722365038560409</v>
      </c>
      <c r="U189" s="12">
        <v>117</v>
      </c>
      <c r="V189" s="12">
        <v>95</v>
      </c>
      <c r="W189" s="12">
        <v>12</v>
      </c>
      <c r="X189" s="14">
        <v>0.81196581196581197</v>
      </c>
      <c r="Y189" s="12">
        <v>437</v>
      </c>
      <c r="Z189" s="12">
        <v>296</v>
      </c>
      <c r="AA189" s="12">
        <v>110</v>
      </c>
      <c r="AB189" s="14">
        <v>0.67734553775743711</v>
      </c>
      <c r="AC189" s="12">
        <v>308</v>
      </c>
      <c r="AD189" s="12">
        <v>251</v>
      </c>
      <c r="AE189" s="12">
        <v>44</v>
      </c>
      <c r="AF189" s="14">
        <v>0.81493506493506496</v>
      </c>
      <c r="AG189" s="12">
        <v>278</v>
      </c>
      <c r="AH189" s="12">
        <v>225</v>
      </c>
      <c r="AI189" s="12">
        <v>40</v>
      </c>
      <c r="AJ189" s="14">
        <v>0.80935251798561147</v>
      </c>
      <c r="AK189" s="33">
        <f t="shared" si="29"/>
        <v>0</v>
      </c>
      <c r="AL189" s="26">
        <v>1598</v>
      </c>
      <c r="AM189" s="26">
        <v>1149</v>
      </c>
      <c r="AN189" s="11">
        <v>356</v>
      </c>
      <c r="AO189" s="38">
        <v>0.71902377972465581</v>
      </c>
    </row>
    <row r="190" spans="3:41" ht="16.5" x14ac:dyDescent="0.25">
      <c r="C190" s="10">
        <v>44747</v>
      </c>
      <c r="D190" s="12">
        <v>307</v>
      </c>
      <c r="E190" s="12">
        <v>275</v>
      </c>
      <c r="F190" s="12">
        <v>36</v>
      </c>
      <c r="G190" s="14">
        <v>0.89576547231270354</v>
      </c>
      <c r="H190" s="12">
        <v>1725</v>
      </c>
      <c r="I190" s="12">
        <v>1427</v>
      </c>
      <c r="J190" s="12">
        <v>207</v>
      </c>
      <c r="K190" s="34">
        <v>0.82724637681159419</v>
      </c>
      <c r="L190" s="32">
        <f t="shared" si="28"/>
        <v>0</v>
      </c>
      <c r="M190" s="12">
        <v>7585</v>
      </c>
      <c r="N190" s="12">
        <v>6389</v>
      </c>
      <c r="O190" s="12">
        <v>914</v>
      </c>
      <c r="P190" s="39">
        <v>0.84232036914963748</v>
      </c>
      <c r="Q190" s="12">
        <v>389</v>
      </c>
      <c r="R190" s="12">
        <v>260</v>
      </c>
      <c r="S190" s="12">
        <v>99</v>
      </c>
      <c r="T190" s="14">
        <v>0.66838046272493579</v>
      </c>
      <c r="U190" s="12">
        <v>117</v>
      </c>
      <c r="V190" s="12">
        <v>95</v>
      </c>
      <c r="W190" s="12">
        <v>11</v>
      </c>
      <c r="X190" s="14">
        <v>0.81196581196581197</v>
      </c>
      <c r="Y190" s="12">
        <v>437</v>
      </c>
      <c r="Z190" s="12">
        <v>305</v>
      </c>
      <c r="AA190" s="12">
        <v>100</v>
      </c>
      <c r="AB190" s="14">
        <v>0.69794050343249425</v>
      </c>
      <c r="AC190" s="12">
        <v>308</v>
      </c>
      <c r="AD190" s="12">
        <v>243</v>
      </c>
      <c r="AE190" s="12">
        <v>52</v>
      </c>
      <c r="AF190" s="14">
        <v>0.78896103896103897</v>
      </c>
      <c r="AG190" s="12">
        <v>278</v>
      </c>
      <c r="AH190" s="12">
        <v>228</v>
      </c>
      <c r="AI190" s="12">
        <v>37</v>
      </c>
      <c r="AJ190" s="14">
        <v>0.82014388489208634</v>
      </c>
      <c r="AK190" s="33">
        <f t="shared" si="29"/>
        <v>0</v>
      </c>
      <c r="AL190" s="26">
        <v>1598</v>
      </c>
      <c r="AM190" s="26">
        <v>1161</v>
      </c>
      <c r="AN190" s="11">
        <v>343</v>
      </c>
      <c r="AO190" s="38">
        <v>0.72653316645807264</v>
      </c>
    </row>
    <row r="191" spans="3:41" ht="16.5" x14ac:dyDescent="0.25">
      <c r="C191" s="10">
        <v>44748</v>
      </c>
      <c r="D191" s="12">
        <v>307</v>
      </c>
      <c r="E191" s="12">
        <v>283</v>
      </c>
      <c r="F191" s="12">
        <v>52</v>
      </c>
      <c r="G191" s="14">
        <v>0.92182410423452765</v>
      </c>
      <c r="H191" s="12">
        <v>1689</v>
      </c>
      <c r="I191" s="12">
        <v>1339</v>
      </c>
      <c r="J191" s="12">
        <v>270</v>
      </c>
      <c r="K191" s="34">
        <v>0.79277679100059206</v>
      </c>
      <c r="L191" s="32">
        <f t="shared" si="28"/>
        <v>-36</v>
      </c>
      <c r="M191" s="12">
        <v>7509</v>
      </c>
      <c r="N191" s="12">
        <v>6523</v>
      </c>
      <c r="O191" s="12">
        <v>766</v>
      </c>
      <c r="P191" s="39">
        <v>0.86869090424823547</v>
      </c>
      <c r="Q191" s="12">
        <v>389</v>
      </c>
      <c r="R191" s="12">
        <v>277</v>
      </c>
      <c r="S191" s="12">
        <v>87</v>
      </c>
      <c r="T191" s="14">
        <v>0.71208226221079696</v>
      </c>
      <c r="U191" s="12">
        <v>117</v>
      </c>
      <c r="V191" s="12">
        <v>100</v>
      </c>
      <c r="W191" s="12">
        <v>11</v>
      </c>
      <c r="X191" s="14">
        <v>0.85470085470085466</v>
      </c>
      <c r="Y191" s="12">
        <v>454</v>
      </c>
      <c r="Z191" s="12">
        <v>305</v>
      </c>
      <c r="AA191" s="12">
        <v>106</v>
      </c>
      <c r="AB191" s="14">
        <v>0.67180616740088106</v>
      </c>
      <c r="AC191" s="12">
        <v>308</v>
      </c>
      <c r="AD191" s="12">
        <v>241</v>
      </c>
      <c r="AE191" s="12">
        <v>56</v>
      </c>
      <c r="AF191" s="14">
        <v>0.78246753246753242</v>
      </c>
      <c r="AG191" s="12">
        <v>278</v>
      </c>
      <c r="AH191" s="12">
        <v>229</v>
      </c>
      <c r="AI191" s="12">
        <v>40</v>
      </c>
      <c r="AJ191" s="14">
        <v>0.82374100719424459</v>
      </c>
      <c r="AK191" s="33">
        <f t="shared" si="29"/>
        <v>0</v>
      </c>
      <c r="AL191" s="26">
        <v>1609</v>
      </c>
      <c r="AM191" s="26">
        <v>1139</v>
      </c>
      <c r="AN191" s="11">
        <v>365</v>
      </c>
      <c r="AO191" s="38">
        <v>0.70789310130515848</v>
      </c>
    </row>
    <row r="192" spans="3:41" ht="16.5" x14ac:dyDescent="0.25">
      <c r="C192" s="10">
        <v>44749</v>
      </c>
      <c r="D192" s="12">
        <v>307</v>
      </c>
      <c r="E192" s="12">
        <v>281</v>
      </c>
      <c r="F192" s="12">
        <v>49</v>
      </c>
      <c r="G192" s="14">
        <v>0.91530944625407162</v>
      </c>
      <c r="H192" s="12">
        <v>1689</v>
      </c>
      <c r="I192" s="12">
        <v>1369</v>
      </c>
      <c r="J192" s="12">
        <v>233</v>
      </c>
      <c r="K192" s="34">
        <v>0.81053878034339844</v>
      </c>
      <c r="L192" s="32">
        <f t="shared" si="28"/>
        <v>0</v>
      </c>
      <c r="M192" s="12">
        <v>7509</v>
      </c>
      <c r="N192" s="12">
        <v>6563</v>
      </c>
      <c r="O192" s="12">
        <v>734</v>
      </c>
      <c r="P192" s="39">
        <v>0.87401784525236381</v>
      </c>
      <c r="Q192" s="12">
        <v>389</v>
      </c>
      <c r="R192" s="12">
        <v>255</v>
      </c>
      <c r="S192" s="12">
        <v>106</v>
      </c>
      <c r="T192" s="14">
        <v>0.65552699228791778</v>
      </c>
      <c r="U192" s="12">
        <v>117</v>
      </c>
      <c r="V192" s="12">
        <v>102</v>
      </c>
      <c r="W192" s="12">
        <v>11</v>
      </c>
      <c r="X192" s="14">
        <v>0.87179487179487181</v>
      </c>
      <c r="Y192" s="12">
        <v>454</v>
      </c>
      <c r="Z192" s="12">
        <v>304</v>
      </c>
      <c r="AA192" s="12">
        <v>107</v>
      </c>
      <c r="AB192" s="14">
        <v>0.66960352422907488</v>
      </c>
      <c r="AC192" s="12">
        <v>308</v>
      </c>
      <c r="AD192" s="12">
        <v>242</v>
      </c>
      <c r="AE192" s="12">
        <v>56</v>
      </c>
      <c r="AF192" s="14">
        <v>0.7857142857142857</v>
      </c>
      <c r="AG192" s="12">
        <v>278</v>
      </c>
      <c r="AH192" s="12">
        <v>225</v>
      </c>
      <c r="AI192" s="12">
        <v>39</v>
      </c>
      <c r="AJ192" s="14">
        <v>0.80935251798561147</v>
      </c>
      <c r="AK192" s="33">
        <f t="shared" si="29"/>
        <v>0</v>
      </c>
      <c r="AL192" s="26">
        <v>1605</v>
      </c>
      <c r="AM192" s="26">
        <v>1140</v>
      </c>
      <c r="AN192" s="11">
        <v>364</v>
      </c>
      <c r="AO192" s="38">
        <v>0.71028037383177567</v>
      </c>
    </row>
    <row r="193" spans="3:41" ht="16.5" x14ac:dyDescent="0.25">
      <c r="C193" s="10">
        <v>44750</v>
      </c>
      <c r="D193" s="12">
        <v>307</v>
      </c>
      <c r="E193" s="12">
        <v>281</v>
      </c>
      <c r="F193" s="12">
        <v>48</v>
      </c>
      <c r="G193" s="14">
        <v>0.91530944625407162</v>
      </c>
      <c r="H193" s="12">
        <v>1689</v>
      </c>
      <c r="I193" s="12">
        <v>1335</v>
      </c>
      <c r="J193" s="12">
        <v>267</v>
      </c>
      <c r="K193" s="34">
        <v>0.79040852575488452</v>
      </c>
      <c r="L193" s="32">
        <f t="shared" si="28"/>
        <v>0</v>
      </c>
      <c r="M193" s="12">
        <v>7509</v>
      </c>
      <c r="N193" s="12">
        <v>6540</v>
      </c>
      <c r="O193" s="12">
        <v>733</v>
      </c>
      <c r="P193" s="39">
        <v>0.87095485417498997</v>
      </c>
      <c r="Q193" s="12">
        <v>389</v>
      </c>
      <c r="R193" s="12">
        <v>236</v>
      </c>
      <c r="S193" s="12">
        <v>124</v>
      </c>
      <c r="T193" s="14">
        <v>0.60668380462724936</v>
      </c>
      <c r="U193" s="12">
        <v>117</v>
      </c>
      <c r="V193" s="12">
        <v>106</v>
      </c>
      <c r="W193" s="12">
        <v>13</v>
      </c>
      <c r="X193" s="14">
        <v>0.90598290598290598</v>
      </c>
      <c r="Y193" s="12">
        <v>454</v>
      </c>
      <c r="Z193" s="12">
        <v>303</v>
      </c>
      <c r="AA193" s="12">
        <v>104</v>
      </c>
      <c r="AB193" s="14">
        <v>0.66740088105726869</v>
      </c>
      <c r="AC193" s="12">
        <v>308</v>
      </c>
      <c r="AD193" s="12">
        <v>251</v>
      </c>
      <c r="AE193" s="12">
        <v>46</v>
      </c>
      <c r="AF193" s="14">
        <v>0.81493506493506496</v>
      </c>
      <c r="AG193" s="12">
        <v>278</v>
      </c>
      <c r="AH193" s="12">
        <v>225</v>
      </c>
      <c r="AI193" s="12">
        <v>39</v>
      </c>
      <c r="AJ193" s="14">
        <v>0.80935251798561147</v>
      </c>
      <c r="AK193" s="33">
        <f t="shared" si="29"/>
        <v>0</v>
      </c>
      <c r="AL193" s="26">
        <v>1605</v>
      </c>
      <c r="AM193" s="26">
        <v>1166</v>
      </c>
      <c r="AN193" s="11">
        <v>330</v>
      </c>
      <c r="AO193" s="38">
        <v>0.72647975077881621</v>
      </c>
    </row>
    <row r="194" spans="3:41" ht="16.5" x14ac:dyDescent="0.25">
      <c r="C194" s="10">
        <v>44751</v>
      </c>
      <c r="D194" s="12">
        <v>307</v>
      </c>
      <c r="E194" s="12">
        <v>282</v>
      </c>
      <c r="F194" s="12">
        <v>44</v>
      </c>
      <c r="G194" s="14">
        <v>0.91856677524429964</v>
      </c>
      <c r="H194" s="12">
        <v>1689</v>
      </c>
      <c r="I194" s="12">
        <v>1365</v>
      </c>
      <c r="J194" s="12">
        <v>239</v>
      </c>
      <c r="K194" s="34">
        <v>0.80817051509769089</v>
      </c>
      <c r="L194" s="32">
        <f t="shared" si="28"/>
        <v>0</v>
      </c>
      <c r="M194" s="12">
        <v>7509</v>
      </c>
      <c r="N194" s="12">
        <v>6501</v>
      </c>
      <c r="O194" s="12">
        <v>764</v>
      </c>
      <c r="P194" s="39">
        <v>0.86576108669596485</v>
      </c>
      <c r="Q194" s="12">
        <v>389</v>
      </c>
      <c r="R194" s="12">
        <v>230</v>
      </c>
      <c r="S194" s="12">
        <v>132</v>
      </c>
      <c r="T194" s="14">
        <v>0.59125964010282772</v>
      </c>
      <c r="U194" s="12">
        <v>117</v>
      </c>
      <c r="V194" s="12">
        <v>102</v>
      </c>
      <c r="W194" s="12">
        <v>12</v>
      </c>
      <c r="X194" s="14">
        <v>0.87179487179487181</v>
      </c>
      <c r="Y194" s="12">
        <v>454</v>
      </c>
      <c r="Z194" s="12">
        <v>302</v>
      </c>
      <c r="AA194" s="12">
        <v>115</v>
      </c>
      <c r="AB194" s="14">
        <v>0.66519823788546251</v>
      </c>
      <c r="AC194" s="12">
        <v>308</v>
      </c>
      <c r="AD194" s="12">
        <v>208</v>
      </c>
      <c r="AE194" s="12">
        <v>87</v>
      </c>
      <c r="AF194" s="14">
        <v>0.67532467532467533</v>
      </c>
      <c r="AG194" s="12">
        <v>278</v>
      </c>
      <c r="AH194" s="12">
        <v>218</v>
      </c>
      <c r="AI194" s="12">
        <v>44</v>
      </c>
      <c r="AJ194" s="14">
        <v>0.78417266187050361</v>
      </c>
      <c r="AK194" s="33">
        <f t="shared" si="29"/>
        <v>0</v>
      </c>
      <c r="AL194" s="26">
        <v>1605</v>
      </c>
      <c r="AM194" s="26">
        <v>1138</v>
      </c>
      <c r="AN194" s="11">
        <v>354</v>
      </c>
      <c r="AO194" s="38">
        <v>0.70903426791277258</v>
      </c>
    </row>
    <row r="195" spans="3:41" ht="16.5" x14ac:dyDescent="0.25">
      <c r="C195" s="10">
        <v>44752</v>
      </c>
      <c r="D195" s="12">
        <v>307</v>
      </c>
      <c r="E195" s="12">
        <v>257</v>
      </c>
      <c r="F195" s="12">
        <v>63</v>
      </c>
      <c r="G195" s="14">
        <v>0.83713355048859939</v>
      </c>
      <c r="H195" s="12">
        <v>1689</v>
      </c>
      <c r="I195" s="12">
        <v>1257</v>
      </c>
      <c r="J195" s="12">
        <v>367</v>
      </c>
      <c r="K195" s="34">
        <v>0.74422735346358793</v>
      </c>
      <c r="L195" s="32">
        <f t="shared" si="28"/>
        <v>0</v>
      </c>
      <c r="M195" s="12">
        <v>7509</v>
      </c>
      <c r="N195" s="12">
        <v>6428</v>
      </c>
      <c r="O195" s="12">
        <v>835</v>
      </c>
      <c r="P195" s="39">
        <v>0.85603941936343053</v>
      </c>
      <c r="Q195" s="12">
        <v>389</v>
      </c>
      <c r="R195" s="12">
        <v>236</v>
      </c>
      <c r="S195" s="12">
        <v>127</v>
      </c>
      <c r="T195" s="14">
        <v>0.60668380462724936</v>
      </c>
      <c r="U195" s="12">
        <v>117</v>
      </c>
      <c r="V195" s="12">
        <v>98</v>
      </c>
      <c r="W195" s="12">
        <v>17</v>
      </c>
      <c r="X195" s="14">
        <v>0.83760683760683763</v>
      </c>
      <c r="Y195" s="12">
        <v>454</v>
      </c>
      <c r="Z195" s="12">
        <v>314</v>
      </c>
      <c r="AA195" s="12">
        <v>101</v>
      </c>
      <c r="AB195" s="14">
        <v>0.69162995594713661</v>
      </c>
      <c r="AC195" s="12">
        <v>308</v>
      </c>
      <c r="AD195" s="12">
        <v>235</v>
      </c>
      <c r="AE195" s="12">
        <v>64</v>
      </c>
      <c r="AF195" s="14">
        <v>0.76298701298701299</v>
      </c>
      <c r="AG195" s="12">
        <v>278</v>
      </c>
      <c r="AH195" s="12">
        <v>224</v>
      </c>
      <c r="AI195" s="12">
        <v>42</v>
      </c>
      <c r="AJ195" s="14">
        <v>0.80575539568345322</v>
      </c>
      <c r="AK195" s="33">
        <f t="shared" si="29"/>
        <v>0</v>
      </c>
      <c r="AL195" s="26">
        <v>1605</v>
      </c>
      <c r="AM195" s="26">
        <v>1133</v>
      </c>
      <c r="AN195" s="11">
        <v>363</v>
      </c>
      <c r="AO195" s="38">
        <v>0.70591900311526479</v>
      </c>
    </row>
    <row r="196" spans="3:41" ht="16.5" x14ac:dyDescent="0.25">
      <c r="C196" s="10">
        <v>44753</v>
      </c>
      <c r="D196" s="12">
        <v>307</v>
      </c>
      <c r="E196" s="12">
        <v>247</v>
      </c>
      <c r="F196" s="12">
        <v>68</v>
      </c>
      <c r="G196" s="14">
        <v>0.80456026058631924</v>
      </c>
      <c r="H196" s="12">
        <v>1689</v>
      </c>
      <c r="I196" s="12">
        <v>1336</v>
      </c>
      <c r="J196" s="12">
        <v>258</v>
      </c>
      <c r="K196" s="34">
        <v>0.79100059206631146</v>
      </c>
      <c r="L196" s="32">
        <f t="shared" si="28"/>
        <v>0</v>
      </c>
      <c r="M196" s="12">
        <v>7512</v>
      </c>
      <c r="N196" s="12">
        <v>6470</v>
      </c>
      <c r="O196" s="12">
        <v>788</v>
      </c>
      <c r="P196" s="39">
        <v>0.86128860489882852</v>
      </c>
      <c r="Q196" s="12">
        <v>389</v>
      </c>
      <c r="R196" s="12">
        <v>229</v>
      </c>
      <c r="S196" s="12">
        <v>132</v>
      </c>
      <c r="T196" s="14">
        <v>0.58868894601542421</v>
      </c>
      <c r="U196" s="12">
        <v>117</v>
      </c>
      <c r="V196" s="12">
        <v>99</v>
      </c>
      <c r="W196" s="12">
        <v>12</v>
      </c>
      <c r="X196" s="14">
        <v>0.84615384615384615</v>
      </c>
      <c r="Y196" s="12">
        <v>454</v>
      </c>
      <c r="Z196" s="12">
        <v>311</v>
      </c>
      <c r="AA196" s="12">
        <v>100</v>
      </c>
      <c r="AB196" s="14">
        <v>0.68502202643171806</v>
      </c>
      <c r="AC196" s="12">
        <v>308</v>
      </c>
      <c r="AD196" s="12">
        <v>228</v>
      </c>
      <c r="AE196" s="12">
        <v>63</v>
      </c>
      <c r="AF196" s="14">
        <v>0.74025974025974028</v>
      </c>
      <c r="AG196" s="12">
        <v>275</v>
      </c>
      <c r="AH196" s="12">
        <v>224</v>
      </c>
      <c r="AI196" s="12">
        <v>36</v>
      </c>
      <c r="AJ196" s="14">
        <v>0.81454545454545457</v>
      </c>
      <c r="AK196" s="33">
        <f t="shared" si="29"/>
        <v>-3</v>
      </c>
      <c r="AL196" s="26">
        <v>1605</v>
      </c>
      <c r="AM196" s="26">
        <v>1146</v>
      </c>
      <c r="AN196" s="11">
        <v>343</v>
      </c>
      <c r="AO196" s="38">
        <v>0.71401869158878506</v>
      </c>
    </row>
    <row r="197" spans="3:41" ht="16.5" x14ac:dyDescent="0.25">
      <c r="C197" s="10">
        <v>44754</v>
      </c>
      <c r="D197" s="12">
        <v>307</v>
      </c>
      <c r="E197" s="12">
        <v>255</v>
      </c>
      <c r="F197" s="12">
        <v>64</v>
      </c>
      <c r="G197" s="14">
        <v>0.83061889250814336</v>
      </c>
      <c r="H197" s="12">
        <v>1689</v>
      </c>
      <c r="I197" s="12">
        <v>1300</v>
      </c>
      <c r="J197" s="12">
        <v>304</v>
      </c>
      <c r="K197" s="34">
        <v>0.76968620485494377</v>
      </c>
      <c r="L197" s="32">
        <f t="shared" si="28"/>
        <v>0</v>
      </c>
      <c r="M197" s="12">
        <v>7512</v>
      </c>
      <c r="N197" s="12">
        <v>6496</v>
      </c>
      <c r="O197" s="12">
        <v>751</v>
      </c>
      <c r="P197" s="39">
        <v>0.86474973375931841</v>
      </c>
      <c r="Q197" s="12">
        <v>389</v>
      </c>
      <c r="R197" s="12">
        <v>267</v>
      </c>
      <c r="S197" s="12">
        <v>93</v>
      </c>
      <c r="T197" s="14">
        <v>0.68637532133676094</v>
      </c>
      <c r="U197" s="12">
        <v>117</v>
      </c>
      <c r="V197" s="12">
        <v>98</v>
      </c>
      <c r="W197" s="12">
        <v>14</v>
      </c>
      <c r="X197" s="14">
        <v>0.83760683760683763</v>
      </c>
      <c r="Y197" s="12">
        <v>461</v>
      </c>
      <c r="Z197" s="12">
        <v>315</v>
      </c>
      <c r="AA197" s="12">
        <v>96</v>
      </c>
      <c r="AB197" s="14">
        <v>0.68329718004338391</v>
      </c>
      <c r="AC197" s="12">
        <v>308</v>
      </c>
      <c r="AD197" s="12">
        <v>238</v>
      </c>
      <c r="AE197" s="12">
        <v>63</v>
      </c>
      <c r="AF197" s="14">
        <v>0.77272727272727271</v>
      </c>
      <c r="AG197" s="12">
        <v>275</v>
      </c>
      <c r="AH197" s="12">
        <v>224</v>
      </c>
      <c r="AI197" s="12">
        <v>43</v>
      </c>
      <c r="AJ197" s="14">
        <v>0.81454545454545457</v>
      </c>
      <c r="AK197" s="33">
        <f t="shared" si="29"/>
        <v>0</v>
      </c>
      <c r="AL197" s="26">
        <v>1609</v>
      </c>
      <c r="AM197" s="26">
        <v>1157</v>
      </c>
      <c r="AN197" s="11">
        <v>326</v>
      </c>
      <c r="AO197" s="38">
        <v>0.71908017402113111</v>
      </c>
    </row>
    <row r="198" spans="3:41" ht="16.5" x14ac:dyDescent="0.25">
      <c r="C198" s="10">
        <v>44755</v>
      </c>
      <c r="D198" s="12">
        <v>307</v>
      </c>
      <c r="E198" s="12">
        <v>247</v>
      </c>
      <c r="F198" s="12">
        <v>69</v>
      </c>
      <c r="G198" s="14">
        <v>0.80456026058631924</v>
      </c>
      <c r="H198" s="12">
        <v>1689</v>
      </c>
      <c r="I198" s="12">
        <v>1346</v>
      </c>
      <c r="J198" s="12">
        <v>249</v>
      </c>
      <c r="K198" s="34">
        <v>0.79692125518058021</v>
      </c>
      <c r="L198" s="32">
        <f t="shared" si="28"/>
        <v>0</v>
      </c>
      <c r="M198" s="12">
        <v>7512</v>
      </c>
      <c r="N198" s="12">
        <v>6559</v>
      </c>
      <c r="O198" s="12">
        <v>690</v>
      </c>
      <c r="P198" s="39">
        <v>0.87313631522896695</v>
      </c>
      <c r="Q198" s="12">
        <v>389</v>
      </c>
      <c r="R198" s="12">
        <v>249</v>
      </c>
      <c r="S198" s="12">
        <v>109</v>
      </c>
      <c r="T198" s="14">
        <v>0.64010282776349614</v>
      </c>
      <c r="U198" s="12">
        <v>117</v>
      </c>
      <c r="V198" s="12">
        <v>96</v>
      </c>
      <c r="W198" s="12">
        <v>15</v>
      </c>
      <c r="X198" s="14">
        <v>0.82051282051282048</v>
      </c>
      <c r="Y198" s="12">
        <v>454</v>
      </c>
      <c r="Z198" s="12">
        <v>310</v>
      </c>
      <c r="AA198" s="12">
        <v>101</v>
      </c>
      <c r="AB198" s="14">
        <v>0.68281938325991187</v>
      </c>
      <c r="AC198" s="12">
        <v>308</v>
      </c>
      <c r="AD198" s="12">
        <v>236</v>
      </c>
      <c r="AE198" s="12">
        <v>66</v>
      </c>
      <c r="AF198" s="14">
        <v>0.76623376623376627</v>
      </c>
      <c r="AG198" s="12">
        <v>275</v>
      </c>
      <c r="AH198" s="12">
        <v>225</v>
      </c>
      <c r="AI198" s="12">
        <v>39</v>
      </c>
      <c r="AJ198" s="14">
        <v>0.81818181818181823</v>
      </c>
      <c r="AK198" s="33">
        <f t="shared" si="29"/>
        <v>0</v>
      </c>
      <c r="AL198" s="26">
        <v>1605</v>
      </c>
      <c r="AM198" s="26">
        <v>1166</v>
      </c>
      <c r="AN198" s="11">
        <v>313</v>
      </c>
      <c r="AO198" s="38">
        <v>0.72647975077881621</v>
      </c>
    </row>
    <row r="199" spans="3:41" ht="16.5" x14ac:dyDescent="0.25">
      <c r="C199" s="10">
        <v>44756</v>
      </c>
      <c r="D199" s="12">
        <v>307</v>
      </c>
      <c r="E199" s="12">
        <v>233</v>
      </c>
      <c r="F199" s="12">
        <v>78</v>
      </c>
      <c r="G199" s="14">
        <v>0.75895765472312704</v>
      </c>
      <c r="H199" s="12">
        <v>1689</v>
      </c>
      <c r="I199" s="12">
        <v>1309</v>
      </c>
      <c r="J199" s="12">
        <v>298</v>
      </c>
      <c r="K199" s="34">
        <v>0.77501480165778569</v>
      </c>
      <c r="L199" s="32">
        <f t="shared" si="28"/>
        <v>0</v>
      </c>
      <c r="M199" s="12">
        <v>7512</v>
      </c>
      <c r="N199" s="12">
        <v>6573</v>
      </c>
      <c r="O199" s="12">
        <v>692</v>
      </c>
      <c r="P199" s="39">
        <v>0.875</v>
      </c>
      <c r="Q199" s="12">
        <v>389</v>
      </c>
      <c r="R199" s="12">
        <v>265</v>
      </c>
      <c r="S199" s="12">
        <v>93</v>
      </c>
      <c r="T199" s="14">
        <v>0.68123393316195369</v>
      </c>
      <c r="U199" s="12">
        <v>117</v>
      </c>
      <c r="V199" s="12">
        <v>99</v>
      </c>
      <c r="W199" s="12">
        <v>12</v>
      </c>
      <c r="X199" s="14">
        <v>0.84615384615384615</v>
      </c>
      <c r="Y199" s="12">
        <v>454</v>
      </c>
      <c r="Z199" s="12">
        <v>323</v>
      </c>
      <c r="AA199" s="12">
        <v>88</v>
      </c>
      <c r="AB199" s="14">
        <v>0.71145374449339205</v>
      </c>
      <c r="AC199" s="12">
        <v>308</v>
      </c>
      <c r="AD199" s="12">
        <v>250</v>
      </c>
      <c r="AE199" s="12">
        <v>55</v>
      </c>
      <c r="AF199" s="14">
        <v>0.81168831168831168</v>
      </c>
      <c r="AG199" s="12">
        <v>275</v>
      </c>
      <c r="AH199" s="12">
        <v>220</v>
      </c>
      <c r="AI199" s="12">
        <v>44</v>
      </c>
      <c r="AJ199" s="14">
        <v>0.8</v>
      </c>
      <c r="AK199" s="33">
        <f t="shared" si="29"/>
        <v>0</v>
      </c>
      <c r="AL199" s="26">
        <v>1605</v>
      </c>
      <c r="AM199" s="26">
        <v>1143</v>
      </c>
      <c r="AN199" s="11">
        <v>336</v>
      </c>
      <c r="AO199" s="38">
        <v>0.71214953271028036</v>
      </c>
    </row>
    <row r="200" spans="3:41" ht="16.5" x14ac:dyDescent="0.25">
      <c r="C200" s="10">
        <v>44757</v>
      </c>
      <c r="D200" s="12">
        <v>307</v>
      </c>
      <c r="E200" s="12">
        <v>243</v>
      </c>
      <c r="F200" s="12">
        <v>78</v>
      </c>
      <c r="G200" s="14">
        <v>0.79153094462540718</v>
      </c>
      <c r="H200" s="12">
        <v>1689</v>
      </c>
      <c r="I200" s="12">
        <v>1342</v>
      </c>
      <c r="J200" s="12">
        <v>255</v>
      </c>
      <c r="K200" s="34">
        <v>0.79455298993487267</v>
      </c>
      <c r="L200" s="32">
        <f t="shared" si="28"/>
        <v>0</v>
      </c>
      <c r="M200" s="12">
        <v>7512</v>
      </c>
      <c r="N200" s="12">
        <v>6514</v>
      </c>
      <c r="O200" s="12">
        <v>733</v>
      </c>
      <c r="P200" s="39">
        <v>0.86714589989350377</v>
      </c>
      <c r="Q200" s="12">
        <v>389</v>
      </c>
      <c r="R200" s="12">
        <v>255</v>
      </c>
      <c r="S200" s="12">
        <v>103</v>
      </c>
      <c r="T200" s="14">
        <v>0.65552699228791778</v>
      </c>
      <c r="U200" s="12">
        <v>117</v>
      </c>
      <c r="V200" s="12">
        <v>96</v>
      </c>
      <c r="W200" s="12">
        <v>13</v>
      </c>
      <c r="X200" s="14">
        <v>0.82051282051282048</v>
      </c>
      <c r="Y200" s="12">
        <v>454</v>
      </c>
      <c r="Z200" s="12">
        <v>307</v>
      </c>
      <c r="AA200" s="12">
        <v>107</v>
      </c>
      <c r="AB200" s="14">
        <v>0.67621145374449343</v>
      </c>
      <c r="AC200" s="12">
        <v>308</v>
      </c>
      <c r="AD200" s="12">
        <v>251</v>
      </c>
      <c r="AE200" s="12">
        <v>48</v>
      </c>
      <c r="AF200" s="14">
        <v>0.81493506493506496</v>
      </c>
      <c r="AG200" s="12">
        <v>275</v>
      </c>
      <c r="AH200" s="12">
        <v>224</v>
      </c>
      <c r="AI200" s="12">
        <v>36</v>
      </c>
      <c r="AJ200" s="14">
        <v>0.81454545454545457</v>
      </c>
      <c r="AK200" s="33">
        <f t="shared" si="29"/>
        <v>0</v>
      </c>
      <c r="AL200" s="26">
        <v>1605</v>
      </c>
      <c r="AM200" s="26">
        <v>1154</v>
      </c>
      <c r="AN200" s="11">
        <v>318</v>
      </c>
      <c r="AO200" s="38">
        <v>0.71900311526479754</v>
      </c>
    </row>
    <row r="201" spans="3:41" ht="16.5" x14ac:dyDescent="0.25">
      <c r="C201" s="10">
        <v>44758</v>
      </c>
      <c r="D201" s="12">
        <v>307</v>
      </c>
      <c r="E201" s="12">
        <v>265</v>
      </c>
      <c r="F201" s="12">
        <v>67</v>
      </c>
      <c r="G201" s="14">
        <v>0.8631921824104235</v>
      </c>
      <c r="H201" s="12">
        <v>1689</v>
      </c>
      <c r="I201" s="12">
        <v>1279</v>
      </c>
      <c r="J201" s="12">
        <v>322</v>
      </c>
      <c r="K201" s="34">
        <v>0.75725281231497932</v>
      </c>
      <c r="L201" s="32">
        <f t="shared" si="28"/>
        <v>0</v>
      </c>
      <c r="M201" s="12">
        <v>7512</v>
      </c>
      <c r="N201" s="12">
        <v>6487</v>
      </c>
      <c r="O201" s="12">
        <v>775</v>
      </c>
      <c r="P201" s="39">
        <v>0.86355165069222573</v>
      </c>
      <c r="Q201" s="12">
        <v>389</v>
      </c>
      <c r="R201" s="12">
        <v>258</v>
      </c>
      <c r="S201" s="12">
        <v>97</v>
      </c>
      <c r="T201" s="14">
        <v>0.66323907455012854</v>
      </c>
      <c r="U201" s="12">
        <v>117</v>
      </c>
      <c r="V201" s="12">
        <v>95</v>
      </c>
      <c r="W201" s="12">
        <v>14</v>
      </c>
      <c r="X201" s="14">
        <v>0.81196581196581197</v>
      </c>
      <c r="Y201" s="12">
        <v>454</v>
      </c>
      <c r="Z201" s="12">
        <v>323</v>
      </c>
      <c r="AA201" s="12">
        <v>102</v>
      </c>
      <c r="AB201" s="14">
        <v>0.71145374449339205</v>
      </c>
      <c r="AC201" s="12">
        <v>308</v>
      </c>
      <c r="AD201" s="12">
        <v>264</v>
      </c>
      <c r="AE201" s="12">
        <v>39</v>
      </c>
      <c r="AF201" s="14">
        <v>0.8571428571428571</v>
      </c>
      <c r="AG201" s="12">
        <v>275</v>
      </c>
      <c r="AH201" s="12">
        <v>228</v>
      </c>
      <c r="AI201" s="12">
        <v>26</v>
      </c>
      <c r="AJ201" s="14">
        <v>0.8290909090909091</v>
      </c>
      <c r="AK201" s="33">
        <f t="shared" si="29"/>
        <v>0</v>
      </c>
      <c r="AL201" s="26">
        <v>1605</v>
      </c>
      <c r="AM201" s="26">
        <v>1157</v>
      </c>
      <c r="AN201" s="11">
        <v>346</v>
      </c>
      <c r="AO201" s="38">
        <v>0.72087227414330213</v>
      </c>
    </row>
    <row r="202" spans="3:41" ht="16.5" x14ac:dyDescent="0.25">
      <c r="C202" s="10">
        <v>44759</v>
      </c>
      <c r="D202" s="12">
        <v>307</v>
      </c>
      <c r="E202" s="12">
        <v>248</v>
      </c>
      <c r="F202" s="12">
        <v>66</v>
      </c>
      <c r="G202" s="14">
        <v>0.80781758957654726</v>
      </c>
      <c r="H202" s="12">
        <v>1689</v>
      </c>
      <c r="I202" s="12">
        <v>1304</v>
      </c>
      <c r="J202" s="12">
        <v>299</v>
      </c>
      <c r="K202" s="34">
        <v>0.77205447010065131</v>
      </c>
      <c r="L202" s="32">
        <f t="shared" si="28"/>
        <v>0</v>
      </c>
      <c r="M202" s="12">
        <v>7512</v>
      </c>
      <c r="N202" s="12">
        <v>6495</v>
      </c>
      <c r="O202" s="12">
        <v>762</v>
      </c>
      <c r="P202" s="39">
        <v>0.86461661341853036</v>
      </c>
      <c r="Q202" s="12">
        <v>389</v>
      </c>
      <c r="R202" s="12">
        <v>274</v>
      </c>
      <c r="S202" s="12">
        <v>82</v>
      </c>
      <c r="T202" s="14">
        <v>0.70437017994858608</v>
      </c>
      <c r="U202" s="12">
        <v>117</v>
      </c>
      <c r="V202" s="12">
        <v>102</v>
      </c>
      <c r="W202" s="12">
        <v>7</v>
      </c>
      <c r="X202" s="14">
        <v>0.87179487179487181</v>
      </c>
      <c r="Y202" s="12">
        <v>454</v>
      </c>
      <c r="Z202" s="12">
        <v>320</v>
      </c>
      <c r="AA202" s="12">
        <v>105</v>
      </c>
      <c r="AB202" s="14">
        <v>0.70484581497797361</v>
      </c>
      <c r="AC202" s="12">
        <v>308</v>
      </c>
      <c r="AD202" s="12">
        <v>244</v>
      </c>
      <c r="AE202" s="12">
        <v>60</v>
      </c>
      <c r="AF202" s="14">
        <v>0.79220779220779225</v>
      </c>
      <c r="AG202" s="12">
        <v>275</v>
      </c>
      <c r="AH202" s="12">
        <v>226</v>
      </c>
      <c r="AI202" s="12">
        <v>26</v>
      </c>
      <c r="AJ202" s="14">
        <v>0.82181818181818178</v>
      </c>
      <c r="AK202" s="33">
        <f t="shared" si="29"/>
        <v>0</v>
      </c>
      <c r="AL202" s="26">
        <v>1605</v>
      </c>
      <c r="AM202" s="26">
        <v>1158</v>
      </c>
      <c r="AN202" s="11">
        <v>341</v>
      </c>
      <c r="AO202" s="38">
        <v>0.72149532710280373</v>
      </c>
    </row>
    <row r="203" spans="3:41" ht="16.5" x14ac:dyDescent="0.25">
      <c r="C203" s="10">
        <v>44760</v>
      </c>
      <c r="D203" s="12">
        <v>307</v>
      </c>
      <c r="E203" s="12">
        <v>254</v>
      </c>
      <c r="F203" s="12">
        <v>75</v>
      </c>
      <c r="G203" s="14">
        <v>0.82736156351791534</v>
      </c>
      <c r="H203" s="12">
        <v>1689</v>
      </c>
      <c r="I203" s="12">
        <v>1304</v>
      </c>
      <c r="J203" s="12">
        <v>299</v>
      </c>
      <c r="K203" s="34">
        <v>0.77205447010065131</v>
      </c>
      <c r="L203" s="32">
        <f t="shared" si="28"/>
        <v>0</v>
      </c>
      <c r="M203" s="12">
        <v>7512</v>
      </c>
      <c r="N203" s="12">
        <v>6500</v>
      </c>
      <c r="O203" s="12">
        <v>740</v>
      </c>
      <c r="P203" s="39">
        <v>0.86528221512247072</v>
      </c>
      <c r="Q203" s="12">
        <v>389</v>
      </c>
      <c r="R203" s="12">
        <v>258</v>
      </c>
      <c r="S203" s="12">
        <v>99</v>
      </c>
      <c r="T203" s="14">
        <v>0.66323907455012854</v>
      </c>
      <c r="U203" s="12">
        <v>117</v>
      </c>
      <c r="V203" s="12">
        <v>103</v>
      </c>
      <c r="W203" s="12">
        <v>7</v>
      </c>
      <c r="X203" s="14">
        <v>0.88034188034188032</v>
      </c>
      <c r="Y203" s="12">
        <v>454</v>
      </c>
      <c r="Z203" s="12">
        <v>324</v>
      </c>
      <c r="AA203" s="12">
        <v>101</v>
      </c>
      <c r="AB203" s="14">
        <v>0.71365638766519823</v>
      </c>
      <c r="AC203" s="12">
        <v>308</v>
      </c>
      <c r="AD203" s="12">
        <v>243</v>
      </c>
      <c r="AE203" s="12">
        <v>57</v>
      </c>
      <c r="AF203" s="14">
        <v>0.78896103896103897</v>
      </c>
      <c r="AG203" s="12">
        <v>275</v>
      </c>
      <c r="AH203" s="12">
        <v>219</v>
      </c>
      <c r="AI203" s="12">
        <v>36</v>
      </c>
      <c r="AJ203" s="14">
        <v>0.79636363636363638</v>
      </c>
      <c r="AK203" s="33">
        <f t="shared" si="29"/>
        <v>0</v>
      </c>
      <c r="AL203" s="26">
        <v>1605</v>
      </c>
      <c r="AM203" s="26">
        <v>1162</v>
      </c>
      <c r="AN203" s="11">
        <v>341</v>
      </c>
      <c r="AO203" s="38">
        <v>0.72398753894080992</v>
      </c>
    </row>
    <row r="204" spans="3:41" ht="16.5" x14ac:dyDescent="0.25">
      <c r="C204" s="10">
        <v>44761</v>
      </c>
      <c r="D204" s="12">
        <v>307</v>
      </c>
      <c r="E204" s="12">
        <v>259</v>
      </c>
      <c r="F204" s="12">
        <v>68</v>
      </c>
      <c r="G204" s="14">
        <v>0.84364820846905542</v>
      </c>
      <c r="H204" s="12">
        <v>1689</v>
      </c>
      <c r="I204" s="12">
        <v>1351</v>
      </c>
      <c r="J204" s="12">
        <v>242</v>
      </c>
      <c r="K204" s="34">
        <v>0.79988158673771459</v>
      </c>
      <c r="L204" s="32">
        <f t="shared" si="28"/>
        <v>0</v>
      </c>
      <c r="M204" s="12">
        <v>7520</v>
      </c>
      <c r="N204" s="12">
        <v>6586</v>
      </c>
      <c r="O204" s="12">
        <v>663</v>
      </c>
      <c r="P204" s="39">
        <v>0.8757978723404255</v>
      </c>
      <c r="Q204" s="12">
        <v>389</v>
      </c>
      <c r="R204" s="12">
        <v>258</v>
      </c>
      <c r="S204" s="12">
        <v>98</v>
      </c>
      <c r="T204" s="14">
        <v>0.66323907455012854</v>
      </c>
      <c r="U204" s="12">
        <v>117</v>
      </c>
      <c r="V204" s="12">
        <v>99</v>
      </c>
      <c r="W204" s="12">
        <v>14</v>
      </c>
      <c r="X204" s="14">
        <v>0.84615384615384615</v>
      </c>
      <c r="Y204" s="12">
        <v>468</v>
      </c>
      <c r="Z204" s="12">
        <v>322</v>
      </c>
      <c r="AA204" s="12">
        <v>111</v>
      </c>
      <c r="AB204" s="14">
        <v>0.68803418803418803</v>
      </c>
      <c r="AC204" s="12">
        <v>308</v>
      </c>
      <c r="AD204" s="12">
        <v>254</v>
      </c>
      <c r="AE204" s="12">
        <v>47</v>
      </c>
      <c r="AF204" s="14">
        <v>0.82467532467532467</v>
      </c>
      <c r="AG204" s="12">
        <v>275</v>
      </c>
      <c r="AH204" s="12">
        <v>211</v>
      </c>
      <c r="AI204" s="12">
        <v>49</v>
      </c>
      <c r="AJ204" s="14">
        <v>0.76727272727272722</v>
      </c>
      <c r="AK204" s="33">
        <f t="shared" si="29"/>
        <v>0</v>
      </c>
      <c r="AL204" s="26">
        <v>1600</v>
      </c>
      <c r="AM204" s="26">
        <v>1177</v>
      </c>
      <c r="AN204" s="11">
        <v>326</v>
      </c>
      <c r="AO204" s="38">
        <v>0.73562499999999997</v>
      </c>
    </row>
    <row r="205" spans="3:41" ht="16.5" x14ac:dyDescent="0.25">
      <c r="C205" s="10">
        <v>44762</v>
      </c>
      <c r="D205" s="12">
        <v>307</v>
      </c>
      <c r="E205" s="12">
        <v>272</v>
      </c>
      <c r="F205" s="12">
        <v>70</v>
      </c>
      <c r="G205" s="14">
        <v>0.88599348534201949</v>
      </c>
      <c r="H205" s="12">
        <v>1689</v>
      </c>
      <c r="I205" s="12">
        <v>1324</v>
      </c>
      <c r="J205" s="12">
        <v>280</v>
      </c>
      <c r="K205" s="34">
        <v>0.78389579632918882</v>
      </c>
      <c r="L205" s="32">
        <f t="shared" si="28"/>
        <v>0</v>
      </c>
      <c r="M205" s="12">
        <v>7520</v>
      </c>
      <c r="N205" s="12">
        <v>6588</v>
      </c>
      <c r="O205" s="12">
        <v>638</v>
      </c>
      <c r="P205" s="39">
        <v>0.87606382978723407</v>
      </c>
      <c r="Q205" s="12">
        <v>389</v>
      </c>
      <c r="R205" s="12">
        <v>262</v>
      </c>
      <c r="S205" s="12">
        <v>94</v>
      </c>
      <c r="T205" s="14">
        <v>0.67352185089974292</v>
      </c>
      <c r="U205" s="12">
        <v>117</v>
      </c>
      <c r="V205" s="12">
        <v>102</v>
      </c>
      <c r="W205" s="12">
        <v>11</v>
      </c>
      <c r="X205" s="14">
        <v>0.87179487179487181</v>
      </c>
      <c r="Y205" s="12">
        <v>459</v>
      </c>
      <c r="Z205" s="12">
        <v>318</v>
      </c>
      <c r="AA205" s="12">
        <v>105</v>
      </c>
      <c r="AB205" s="14">
        <v>0.69281045751633985</v>
      </c>
      <c r="AC205" s="12">
        <v>308</v>
      </c>
      <c r="AD205" s="12">
        <v>266</v>
      </c>
      <c r="AE205" s="12">
        <v>33</v>
      </c>
      <c r="AF205" s="14">
        <v>0.86363636363636365</v>
      </c>
      <c r="AG205" s="12">
        <v>275</v>
      </c>
      <c r="AH205" s="12">
        <v>215</v>
      </c>
      <c r="AI205" s="12">
        <v>26</v>
      </c>
      <c r="AJ205" s="14">
        <v>0.78181818181818186</v>
      </c>
      <c r="AK205" s="33">
        <f t="shared" si="29"/>
        <v>0</v>
      </c>
      <c r="AL205" s="26">
        <v>1598</v>
      </c>
      <c r="AM205" s="26">
        <v>1148</v>
      </c>
      <c r="AN205" s="11">
        <v>363</v>
      </c>
      <c r="AO205" s="38">
        <v>0.71839799749687105</v>
      </c>
    </row>
    <row r="206" spans="3:41" ht="16.5" x14ac:dyDescent="0.25">
      <c r="C206" s="10">
        <v>44763</v>
      </c>
      <c r="D206" s="12">
        <v>307</v>
      </c>
      <c r="E206" s="12">
        <v>255</v>
      </c>
      <c r="F206" s="12">
        <v>73</v>
      </c>
      <c r="G206" s="14">
        <v>0.83061889250814336</v>
      </c>
      <c r="H206" s="12">
        <v>1689</v>
      </c>
      <c r="I206" s="12">
        <v>1354</v>
      </c>
      <c r="J206" s="12">
        <v>260</v>
      </c>
      <c r="K206" s="34">
        <v>0.8016577856719953</v>
      </c>
      <c r="L206" s="32">
        <f t="shared" si="28"/>
        <v>0</v>
      </c>
      <c r="M206" s="12">
        <v>7520</v>
      </c>
      <c r="N206" s="12">
        <v>6504</v>
      </c>
      <c r="O206" s="12">
        <v>743</v>
      </c>
      <c r="P206" s="39">
        <v>0.86489361702127665</v>
      </c>
      <c r="Q206" s="12">
        <v>389</v>
      </c>
      <c r="R206" s="12">
        <v>261</v>
      </c>
      <c r="S206" s="12">
        <v>97</v>
      </c>
      <c r="T206" s="14">
        <v>0.6709511568123393</v>
      </c>
      <c r="U206" s="12">
        <v>117</v>
      </c>
      <c r="V206" s="12">
        <v>100</v>
      </c>
      <c r="W206" s="12">
        <v>9</v>
      </c>
      <c r="X206" s="14">
        <v>0.85470085470085466</v>
      </c>
      <c r="Y206" s="12">
        <v>459</v>
      </c>
      <c r="Z206" s="12">
        <v>323</v>
      </c>
      <c r="AA206" s="12">
        <v>102</v>
      </c>
      <c r="AB206" s="14">
        <v>0.70370370370370372</v>
      </c>
      <c r="AC206" s="12">
        <v>308</v>
      </c>
      <c r="AD206" s="12">
        <v>266</v>
      </c>
      <c r="AE206" s="12">
        <v>37</v>
      </c>
      <c r="AF206" s="14">
        <v>0.86363636363636365</v>
      </c>
      <c r="AG206" s="12">
        <v>275</v>
      </c>
      <c r="AH206" s="12">
        <v>205</v>
      </c>
      <c r="AI206" s="12">
        <v>43</v>
      </c>
      <c r="AJ206" s="14">
        <v>0.74545454545454548</v>
      </c>
      <c r="AK206" s="33">
        <f t="shared" si="29"/>
        <v>0</v>
      </c>
      <c r="AL206" s="26">
        <v>1598</v>
      </c>
      <c r="AM206" s="26">
        <v>1172</v>
      </c>
      <c r="AN206" s="11">
        <v>339</v>
      </c>
      <c r="AO206" s="38">
        <v>0.73341677096370461</v>
      </c>
    </row>
    <row r="207" spans="3:41" ht="16.5" x14ac:dyDescent="0.25">
      <c r="C207" s="10">
        <v>44764</v>
      </c>
      <c r="D207" s="12">
        <v>307</v>
      </c>
      <c r="E207" s="12">
        <v>247</v>
      </c>
      <c r="F207" s="12">
        <v>74</v>
      </c>
      <c r="G207" s="14">
        <v>0.80456026058631924</v>
      </c>
      <c r="H207" s="12">
        <v>1689</v>
      </c>
      <c r="I207" s="12">
        <v>1327</v>
      </c>
      <c r="J207" s="12">
        <v>298</v>
      </c>
      <c r="K207" s="34">
        <v>0.78567199526346954</v>
      </c>
      <c r="L207" s="32">
        <f t="shared" si="28"/>
        <v>0</v>
      </c>
      <c r="M207" s="12">
        <v>7525</v>
      </c>
      <c r="N207" s="12">
        <v>6542</v>
      </c>
      <c r="O207" s="12">
        <v>689</v>
      </c>
      <c r="P207" s="39">
        <v>0.86936877076411956</v>
      </c>
      <c r="Q207" s="12">
        <v>389</v>
      </c>
      <c r="R207" s="12">
        <v>272</v>
      </c>
      <c r="S207" s="12">
        <v>88</v>
      </c>
      <c r="T207" s="14">
        <v>0.69922879177377895</v>
      </c>
      <c r="U207" s="12">
        <v>117</v>
      </c>
      <c r="V207" s="12">
        <v>101</v>
      </c>
      <c r="W207" s="12">
        <v>12</v>
      </c>
      <c r="X207" s="14">
        <v>0.86324786324786329</v>
      </c>
      <c r="Y207" s="12">
        <v>471</v>
      </c>
      <c r="Z207" s="12">
        <v>316</v>
      </c>
      <c r="AA207" s="12">
        <v>102</v>
      </c>
      <c r="AB207" s="14">
        <v>0.6709129511677282</v>
      </c>
      <c r="AC207" s="12">
        <v>308</v>
      </c>
      <c r="AD207" s="12">
        <v>258</v>
      </c>
      <c r="AE207" s="12">
        <v>43</v>
      </c>
      <c r="AF207" s="14">
        <v>0.83766233766233766</v>
      </c>
      <c r="AG207" s="12">
        <v>275</v>
      </c>
      <c r="AH207" s="12">
        <v>203</v>
      </c>
      <c r="AI207" s="12">
        <v>48</v>
      </c>
      <c r="AJ207" s="14">
        <v>0.73818181818181816</v>
      </c>
      <c r="AK207" s="33">
        <f t="shared" si="29"/>
        <v>0</v>
      </c>
      <c r="AL207" s="26">
        <v>1581</v>
      </c>
      <c r="AM207" s="26">
        <v>1163</v>
      </c>
      <c r="AN207" s="11">
        <v>331</v>
      </c>
      <c r="AO207" s="38">
        <v>0.73561037318153066</v>
      </c>
    </row>
    <row r="208" spans="3:41" ht="16.5" x14ac:dyDescent="0.25">
      <c r="C208" s="10">
        <v>44765</v>
      </c>
      <c r="D208" s="12">
        <v>307</v>
      </c>
      <c r="E208" s="12">
        <v>227</v>
      </c>
      <c r="F208" s="12">
        <v>84</v>
      </c>
      <c r="G208" s="14">
        <v>0.73941368078175895</v>
      </c>
      <c r="H208" s="12">
        <v>1689</v>
      </c>
      <c r="I208" s="12">
        <v>1342</v>
      </c>
      <c r="J208" s="12">
        <v>263</v>
      </c>
      <c r="K208" s="34">
        <v>0.79455298993487267</v>
      </c>
      <c r="L208" s="32">
        <f t="shared" si="28"/>
        <v>0</v>
      </c>
      <c r="M208" s="12">
        <v>7525</v>
      </c>
      <c r="N208" s="12">
        <v>6540</v>
      </c>
      <c r="O208" s="12">
        <v>712</v>
      </c>
      <c r="P208" s="39">
        <v>0.86910299003322256</v>
      </c>
      <c r="Q208" s="12">
        <v>389</v>
      </c>
      <c r="R208" s="12">
        <v>261</v>
      </c>
      <c r="S208" s="12">
        <v>102</v>
      </c>
      <c r="T208" s="14">
        <v>0.6709511568123393</v>
      </c>
      <c r="U208" s="12">
        <v>117</v>
      </c>
      <c r="V208" s="12">
        <v>100</v>
      </c>
      <c r="W208" s="12">
        <v>13</v>
      </c>
      <c r="X208" s="14">
        <v>0.85470085470085466</v>
      </c>
      <c r="Y208" s="12">
        <v>471</v>
      </c>
      <c r="Z208" s="12">
        <v>306</v>
      </c>
      <c r="AA208" s="12">
        <v>121</v>
      </c>
      <c r="AB208" s="14">
        <v>0.64968152866242035</v>
      </c>
      <c r="AC208" s="12">
        <v>308</v>
      </c>
      <c r="AD208" s="12">
        <v>227</v>
      </c>
      <c r="AE208" s="12">
        <v>81</v>
      </c>
      <c r="AF208" s="14">
        <v>0.73701298701298701</v>
      </c>
      <c r="AG208" s="12">
        <v>275</v>
      </c>
      <c r="AH208" s="12">
        <v>198</v>
      </c>
      <c r="AI208" s="12">
        <v>37</v>
      </c>
      <c r="AJ208" s="14">
        <v>0.72</v>
      </c>
      <c r="AK208" s="33">
        <f t="shared" si="29"/>
        <v>0</v>
      </c>
      <c r="AL208" s="26">
        <v>1581</v>
      </c>
      <c r="AM208" s="26">
        <v>1156</v>
      </c>
      <c r="AN208" s="11">
        <v>328</v>
      </c>
      <c r="AO208" s="38">
        <v>0.73118279569892475</v>
      </c>
    </row>
    <row r="209" spans="3:41" ht="16.5" x14ac:dyDescent="0.25">
      <c r="C209" s="10">
        <v>44766</v>
      </c>
      <c r="D209" s="12">
        <v>307</v>
      </c>
      <c r="E209" s="12">
        <v>248</v>
      </c>
      <c r="F209" s="12">
        <v>74</v>
      </c>
      <c r="G209" s="14">
        <v>0.80781758957654726</v>
      </c>
      <c r="H209" s="12">
        <v>1689</v>
      </c>
      <c r="I209" s="12">
        <v>1315</v>
      </c>
      <c r="J209" s="12">
        <v>290</v>
      </c>
      <c r="K209" s="34">
        <v>0.7785671995263469</v>
      </c>
      <c r="L209" s="32">
        <f t="shared" si="28"/>
        <v>0</v>
      </c>
      <c r="M209" s="12">
        <v>7525</v>
      </c>
      <c r="N209" s="12">
        <v>6510</v>
      </c>
      <c r="O209" s="12">
        <v>741</v>
      </c>
      <c r="P209" s="39">
        <v>0.8651162790697674</v>
      </c>
      <c r="Q209" s="12">
        <v>389</v>
      </c>
      <c r="R209" s="12">
        <v>265</v>
      </c>
      <c r="S209" s="12">
        <v>93</v>
      </c>
      <c r="T209" s="14">
        <v>0.68123393316195369</v>
      </c>
      <c r="U209" s="12">
        <v>117</v>
      </c>
      <c r="V209" s="12">
        <v>101</v>
      </c>
      <c r="W209" s="12">
        <v>11</v>
      </c>
      <c r="X209" s="14">
        <v>0.86324786324786329</v>
      </c>
      <c r="Y209" s="12">
        <v>471</v>
      </c>
      <c r="Z209" s="12">
        <v>306</v>
      </c>
      <c r="AA209" s="12">
        <v>122</v>
      </c>
      <c r="AB209" s="14">
        <v>0.64968152866242035</v>
      </c>
      <c r="AC209" s="12">
        <v>308</v>
      </c>
      <c r="AD209" s="12">
        <v>249</v>
      </c>
      <c r="AE209" s="12">
        <v>55</v>
      </c>
      <c r="AF209" s="14">
        <v>0.80844155844155841</v>
      </c>
      <c r="AG209" s="12">
        <v>275</v>
      </c>
      <c r="AH209" s="12">
        <v>204</v>
      </c>
      <c r="AI209" s="12">
        <v>38</v>
      </c>
      <c r="AJ209" s="14">
        <v>0.74181818181818182</v>
      </c>
      <c r="AK209" s="33">
        <f t="shared" si="29"/>
        <v>0</v>
      </c>
      <c r="AL209" s="26">
        <v>1581</v>
      </c>
      <c r="AM209" s="26">
        <v>1139</v>
      </c>
      <c r="AN209" s="11">
        <v>351</v>
      </c>
      <c r="AO209" s="38">
        <v>0.72043010752688175</v>
      </c>
    </row>
    <row r="210" spans="3:41" ht="16.5" x14ac:dyDescent="0.25">
      <c r="C210" s="10">
        <v>44767</v>
      </c>
      <c r="D210" s="12">
        <v>307</v>
      </c>
      <c r="E210" s="12">
        <v>254</v>
      </c>
      <c r="F210" s="12">
        <v>72</v>
      </c>
      <c r="G210" s="14">
        <v>0.82736156351791534</v>
      </c>
      <c r="H210" s="12">
        <v>1699</v>
      </c>
      <c r="I210" s="12">
        <v>1324</v>
      </c>
      <c r="J210" s="12">
        <v>270</v>
      </c>
      <c r="K210" s="34">
        <v>0.77928193054738082</v>
      </c>
      <c r="L210" s="32">
        <f t="shared" si="28"/>
        <v>10</v>
      </c>
      <c r="M210" s="12">
        <v>7525</v>
      </c>
      <c r="N210" s="12">
        <v>6547</v>
      </c>
      <c r="O210" s="12">
        <v>707</v>
      </c>
      <c r="P210" s="39">
        <v>0.87003322259136218</v>
      </c>
      <c r="Q210" s="12">
        <v>389</v>
      </c>
      <c r="R210" s="12">
        <v>255</v>
      </c>
      <c r="S210" s="12">
        <v>104</v>
      </c>
      <c r="T210" s="14">
        <v>0.65552699228791778</v>
      </c>
      <c r="U210" s="12">
        <v>114</v>
      </c>
      <c r="V210" s="12">
        <v>87</v>
      </c>
      <c r="W210" s="12">
        <v>16</v>
      </c>
      <c r="X210" s="14">
        <v>0.76315789473684215</v>
      </c>
      <c r="Y210" s="12">
        <v>471</v>
      </c>
      <c r="Z210" s="12">
        <v>304</v>
      </c>
      <c r="AA210" s="12">
        <v>123</v>
      </c>
      <c r="AB210" s="14">
        <v>0.64543524416135878</v>
      </c>
      <c r="AC210" s="12">
        <v>308</v>
      </c>
      <c r="AD210" s="12">
        <v>244</v>
      </c>
      <c r="AE210" s="12">
        <v>63</v>
      </c>
      <c r="AF210" s="14">
        <v>0.79220779220779225</v>
      </c>
      <c r="AG210" s="12">
        <v>275</v>
      </c>
      <c r="AH210" s="12">
        <v>196</v>
      </c>
      <c r="AI210" s="12">
        <v>49</v>
      </c>
      <c r="AJ210" s="14">
        <v>0.71272727272727276</v>
      </c>
      <c r="AK210" s="33">
        <f t="shared" si="29"/>
        <v>0</v>
      </c>
      <c r="AL210" s="26">
        <v>1581</v>
      </c>
      <c r="AM210" s="26">
        <v>1148</v>
      </c>
      <c r="AN210" s="11">
        <v>335</v>
      </c>
      <c r="AO210" s="38">
        <v>0.72612270714737503</v>
      </c>
    </row>
    <row r="211" spans="3:41" ht="16.5" x14ac:dyDescent="0.25">
      <c r="C211" s="10">
        <v>44768</v>
      </c>
      <c r="D211" s="12">
        <v>307</v>
      </c>
      <c r="E211" s="12">
        <v>233</v>
      </c>
      <c r="F211" s="12">
        <v>88</v>
      </c>
      <c r="G211" s="14">
        <v>0.75895765472312704</v>
      </c>
      <c r="H211" s="12">
        <v>1699</v>
      </c>
      <c r="I211" s="12">
        <v>1343</v>
      </c>
      <c r="J211" s="12">
        <v>260</v>
      </c>
      <c r="K211" s="34">
        <v>0.79046497939964688</v>
      </c>
      <c r="L211" s="32">
        <f t="shared" si="28"/>
        <v>0</v>
      </c>
      <c r="M211" s="12">
        <v>7510</v>
      </c>
      <c r="N211" s="12">
        <v>6565</v>
      </c>
      <c r="O211" s="12">
        <v>691</v>
      </c>
      <c r="P211" s="39">
        <v>0.87416777629826903</v>
      </c>
      <c r="Q211" s="12">
        <v>389</v>
      </c>
      <c r="R211" s="12">
        <v>263</v>
      </c>
      <c r="S211" s="12">
        <v>97</v>
      </c>
      <c r="T211" s="14">
        <v>0.67609254498714655</v>
      </c>
      <c r="U211" s="12">
        <v>114</v>
      </c>
      <c r="V211" s="12">
        <v>93</v>
      </c>
      <c r="W211" s="12">
        <v>13</v>
      </c>
      <c r="X211" s="14">
        <v>0.81578947368421051</v>
      </c>
      <c r="Y211" s="12">
        <v>461</v>
      </c>
      <c r="Z211" s="12">
        <v>315</v>
      </c>
      <c r="AA211" s="12">
        <v>112</v>
      </c>
      <c r="AB211" s="14">
        <v>0.68329718004338391</v>
      </c>
      <c r="AC211" s="12">
        <v>308</v>
      </c>
      <c r="AD211" s="12">
        <v>248</v>
      </c>
      <c r="AE211" s="12">
        <v>57</v>
      </c>
      <c r="AF211" s="14">
        <v>0.80519480519480524</v>
      </c>
      <c r="AG211" s="12">
        <v>275</v>
      </c>
      <c r="AH211" s="12">
        <v>200</v>
      </c>
      <c r="AI211" s="12">
        <v>45</v>
      </c>
      <c r="AJ211" s="14">
        <v>0.72727272727272729</v>
      </c>
      <c r="AK211" s="33">
        <f t="shared" ref="AK211:AK246" si="30">+AG211-AG210</f>
        <v>0</v>
      </c>
      <c r="AL211" s="26">
        <v>1575</v>
      </c>
      <c r="AM211" s="26">
        <v>1138</v>
      </c>
      <c r="AN211" s="11">
        <v>346</v>
      </c>
      <c r="AO211" s="38">
        <v>0.72253968253968259</v>
      </c>
    </row>
    <row r="212" spans="3:41" ht="16.5" x14ac:dyDescent="0.25">
      <c r="C212" s="10">
        <v>44769</v>
      </c>
      <c r="D212" s="12">
        <v>307</v>
      </c>
      <c r="E212" s="12">
        <v>271</v>
      </c>
      <c r="F212" s="12">
        <v>65</v>
      </c>
      <c r="G212" s="14">
        <v>0.88273615635179148</v>
      </c>
      <c r="H212" s="12">
        <v>1698</v>
      </c>
      <c r="I212" s="12">
        <v>1363</v>
      </c>
      <c r="J212" s="12">
        <v>240</v>
      </c>
      <c r="K212" s="34">
        <v>0.80270906949352183</v>
      </c>
      <c r="L212" s="32">
        <f t="shared" si="28"/>
        <v>-1</v>
      </c>
      <c r="M212" s="12">
        <v>7498</v>
      </c>
      <c r="N212" s="12">
        <v>6572</v>
      </c>
      <c r="O212" s="12">
        <v>668</v>
      </c>
      <c r="P212" s="39">
        <v>0.87650040010669517</v>
      </c>
      <c r="Q212" s="12">
        <v>389</v>
      </c>
      <c r="R212" s="12">
        <v>247</v>
      </c>
      <c r="S212" s="12">
        <v>98</v>
      </c>
      <c r="T212" s="14">
        <v>0.63496143958868889</v>
      </c>
      <c r="U212" s="12">
        <v>114</v>
      </c>
      <c r="V212" s="12">
        <v>100</v>
      </c>
      <c r="W212" s="12">
        <v>10</v>
      </c>
      <c r="X212" s="14">
        <v>0.8771929824561403</v>
      </c>
      <c r="Y212" s="12">
        <v>468</v>
      </c>
      <c r="Z212" s="12">
        <v>319</v>
      </c>
      <c r="AA212" s="12">
        <v>110</v>
      </c>
      <c r="AB212" s="14">
        <v>0.68162393162393164</v>
      </c>
      <c r="AC212" s="12">
        <v>308</v>
      </c>
      <c r="AD212" s="12">
        <v>255</v>
      </c>
      <c r="AE212" s="12">
        <v>59</v>
      </c>
      <c r="AF212" s="14">
        <v>0.82792207792207795</v>
      </c>
      <c r="AG212" s="12">
        <v>273</v>
      </c>
      <c r="AH212" s="12">
        <v>192</v>
      </c>
      <c r="AI212" s="12">
        <v>46</v>
      </c>
      <c r="AJ212" s="14">
        <v>0.70329670329670335</v>
      </c>
      <c r="AK212" s="33">
        <f t="shared" si="30"/>
        <v>-2</v>
      </c>
      <c r="AL212" s="26">
        <v>1571</v>
      </c>
      <c r="AM212" s="26">
        <v>1108</v>
      </c>
      <c r="AN212" s="11">
        <v>375</v>
      </c>
      <c r="AO212" s="38">
        <v>0.70528325907065559</v>
      </c>
    </row>
    <row r="213" spans="3:41" ht="16.5" x14ac:dyDescent="0.25">
      <c r="C213" s="10">
        <v>44770</v>
      </c>
      <c r="D213" s="12">
        <v>307</v>
      </c>
      <c r="E213" s="12">
        <v>264</v>
      </c>
      <c r="F213" s="12">
        <v>77</v>
      </c>
      <c r="G213" s="14">
        <v>0.85993485342019549</v>
      </c>
      <c r="H213" s="12">
        <v>1687</v>
      </c>
      <c r="I213" s="12">
        <v>1392</v>
      </c>
      <c r="J213" s="12">
        <v>198</v>
      </c>
      <c r="K213" s="34">
        <v>0.82513337285121513</v>
      </c>
      <c r="L213" s="32">
        <f t="shared" si="28"/>
        <v>-11</v>
      </c>
      <c r="M213" s="12">
        <v>7639</v>
      </c>
      <c r="N213" s="12">
        <v>6612</v>
      </c>
      <c r="O213" s="12">
        <v>659</v>
      </c>
      <c r="P213" s="39">
        <v>0.86555831915172143</v>
      </c>
      <c r="Q213" s="12">
        <v>389</v>
      </c>
      <c r="R213" s="12">
        <v>258</v>
      </c>
      <c r="S213" s="12">
        <v>91</v>
      </c>
      <c r="T213" s="14">
        <v>0.66323907455012854</v>
      </c>
      <c r="U213" s="12">
        <v>119</v>
      </c>
      <c r="V213" s="12">
        <v>90</v>
      </c>
      <c r="W213" s="12">
        <v>14</v>
      </c>
      <c r="X213" s="14">
        <v>0.75630252100840334</v>
      </c>
      <c r="Y213" s="12">
        <v>482</v>
      </c>
      <c r="Z213" s="12">
        <v>313</v>
      </c>
      <c r="AA213" s="12">
        <v>122</v>
      </c>
      <c r="AB213" s="14">
        <v>0.64937759336099588</v>
      </c>
      <c r="AC213" s="12">
        <v>308</v>
      </c>
      <c r="AD213" s="12">
        <v>251</v>
      </c>
      <c r="AE213" s="12">
        <v>56</v>
      </c>
      <c r="AF213" s="14">
        <v>0.81493506493506496</v>
      </c>
      <c r="AG213" s="12">
        <v>276</v>
      </c>
      <c r="AH213" s="12">
        <v>200</v>
      </c>
      <c r="AI213" s="12">
        <v>46</v>
      </c>
      <c r="AJ213" s="14">
        <v>0.72463768115942029</v>
      </c>
      <c r="AK213" s="33">
        <f t="shared" si="30"/>
        <v>3</v>
      </c>
      <c r="AL213" s="26">
        <v>1614</v>
      </c>
      <c r="AM213" s="26">
        <v>1119</v>
      </c>
      <c r="AN213" s="11">
        <v>387</v>
      </c>
      <c r="AO213" s="38">
        <v>0.69330855018587356</v>
      </c>
    </row>
    <row r="214" spans="3:41" ht="16.5" x14ac:dyDescent="0.25">
      <c r="C214" s="10">
        <v>44771</v>
      </c>
      <c r="D214" s="12">
        <v>306</v>
      </c>
      <c r="E214" s="12">
        <v>263</v>
      </c>
      <c r="F214" s="12">
        <v>73</v>
      </c>
      <c r="G214" s="14">
        <v>0.85947712418300659</v>
      </c>
      <c r="H214" s="12">
        <v>1687</v>
      </c>
      <c r="I214" s="12">
        <v>1378</v>
      </c>
      <c r="J214" s="12">
        <v>207</v>
      </c>
      <c r="K214" s="34">
        <v>0.81683461766449317</v>
      </c>
      <c r="L214" s="32">
        <f t="shared" si="28"/>
        <v>0</v>
      </c>
      <c r="M214" s="12">
        <v>7712</v>
      </c>
      <c r="N214" s="12">
        <v>6566</v>
      </c>
      <c r="O214" s="12">
        <v>708</v>
      </c>
      <c r="P214" s="39">
        <v>0.85140041493775931</v>
      </c>
      <c r="Q214" s="12">
        <v>389</v>
      </c>
      <c r="R214" s="12">
        <v>248</v>
      </c>
      <c r="S214" s="12">
        <v>102</v>
      </c>
      <c r="T214" s="14">
        <v>0.63753213367609252</v>
      </c>
      <c r="U214" s="12">
        <v>121</v>
      </c>
      <c r="V214" s="12">
        <v>89</v>
      </c>
      <c r="W214" s="12">
        <v>17</v>
      </c>
      <c r="X214" s="14">
        <v>0.73553719008264462</v>
      </c>
      <c r="Y214" s="12">
        <v>496</v>
      </c>
      <c r="Z214" s="12">
        <v>327</v>
      </c>
      <c r="AA214" s="12">
        <v>124</v>
      </c>
      <c r="AB214" s="14">
        <v>0.65927419354838712</v>
      </c>
      <c r="AC214" s="12">
        <v>309</v>
      </c>
      <c r="AD214" s="12">
        <v>251</v>
      </c>
      <c r="AE214" s="12">
        <v>55</v>
      </c>
      <c r="AF214" s="14">
        <v>0.81229773462783172</v>
      </c>
      <c r="AG214" s="12">
        <v>274</v>
      </c>
      <c r="AH214" s="12">
        <v>203</v>
      </c>
      <c r="AI214" s="12">
        <v>41</v>
      </c>
      <c r="AJ214" s="14">
        <v>0.74087591240875916</v>
      </c>
      <c r="AK214" s="33">
        <f t="shared" si="30"/>
        <v>-2</v>
      </c>
      <c r="AL214" s="26">
        <v>1584</v>
      </c>
      <c r="AM214" s="26">
        <v>1107</v>
      </c>
      <c r="AN214" s="11">
        <v>384</v>
      </c>
      <c r="AO214" s="38">
        <v>0.69886363636363635</v>
      </c>
    </row>
    <row r="215" spans="3:41" ht="16.5" x14ac:dyDescent="0.25">
      <c r="C215" s="10">
        <v>44772</v>
      </c>
      <c r="D215" s="12">
        <v>306</v>
      </c>
      <c r="E215" s="12">
        <v>273</v>
      </c>
      <c r="F215" s="12">
        <v>58</v>
      </c>
      <c r="G215" s="14">
        <v>0.89215686274509809</v>
      </c>
      <c r="H215" s="12">
        <v>1687</v>
      </c>
      <c r="I215" s="12">
        <v>1345</v>
      </c>
      <c r="J215" s="12">
        <v>251</v>
      </c>
      <c r="K215" s="34">
        <v>0.79727326615293426</v>
      </c>
      <c r="L215" s="32">
        <f t="shared" si="28"/>
        <v>0</v>
      </c>
      <c r="M215" s="12">
        <v>7727</v>
      </c>
      <c r="N215" s="12">
        <v>6524</v>
      </c>
      <c r="O215" s="12">
        <v>779</v>
      </c>
      <c r="P215" s="39">
        <v>0.84431215219360678</v>
      </c>
      <c r="Q215" s="12">
        <v>389</v>
      </c>
      <c r="R215" s="12">
        <v>240</v>
      </c>
      <c r="S215" s="12">
        <v>110</v>
      </c>
      <c r="T215" s="14">
        <v>0.61696658097686374</v>
      </c>
      <c r="U215" s="12">
        <v>121</v>
      </c>
      <c r="V215" s="12">
        <v>95</v>
      </c>
      <c r="W215" s="12">
        <v>11</v>
      </c>
      <c r="X215" s="14">
        <v>0.78512396694214881</v>
      </c>
      <c r="Y215" s="12">
        <v>496</v>
      </c>
      <c r="Z215" s="12">
        <v>329</v>
      </c>
      <c r="AA215" s="12">
        <v>123</v>
      </c>
      <c r="AB215" s="14">
        <v>0.66330645161290325</v>
      </c>
      <c r="AC215" s="12">
        <v>309</v>
      </c>
      <c r="AD215" s="12">
        <v>261</v>
      </c>
      <c r="AE215" s="12">
        <v>48</v>
      </c>
      <c r="AF215" s="14">
        <v>0.84466019417475724</v>
      </c>
      <c r="AG215" s="12">
        <v>273</v>
      </c>
      <c r="AH215" s="12">
        <v>195</v>
      </c>
      <c r="AI215" s="12">
        <v>49</v>
      </c>
      <c r="AJ215" s="14">
        <v>0.7142857142857143</v>
      </c>
      <c r="AK215" s="33">
        <f t="shared" si="30"/>
        <v>-1</v>
      </c>
      <c r="AL215" s="26">
        <v>1550</v>
      </c>
      <c r="AM215" s="26">
        <v>1096</v>
      </c>
      <c r="AN215" s="11">
        <v>399</v>
      </c>
      <c r="AO215" s="38">
        <v>0.70709677419354844</v>
      </c>
    </row>
    <row r="216" spans="3:41" ht="16.5" x14ac:dyDescent="0.25">
      <c r="C216" s="10">
        <v>44773</v>
      </c>
      <c r="D216" s="12">
        <v>306</v>
      </c>
      <c r="E216" s="12">
        <v>266</v>
      </c>
      <c r="F216" s="12">
        <v>56</v>
      </c>
      <c r="G216" s="14">
        <v>0.86928104575163401</v>
      </c>
      <c r="H216" s="12">
        <v>1687</v>
      </c>
      <c r="I216" s="12">
        <v>1323</v>
      </c>
      <c r="J216" s="12">
        <v>263</v>
      </c>
      <c r="K216" s="34">
        <v>0.78423236514522821</v>
      </c>
      <c r="L216" s="32">
        <f t="shared" si="28"/>
        <v>0</v>
      </c>
      <c r="M216" s="12">
        <v>7727</v>
      </c>
      <c r="N216" s="12">
        <v>6456</v>
      </c>
      <c r="O216" s="12">
        <v>873</v>
      </c>
      <c r="P216" s="39">
        <v>0.83551184159440917</v>
      </c>
      <c r="Q216" s="12">
        <v>389</v>
      </c>
      <c r="R216" s="12">
        <v>246</v>
      </c>
      <c r="S216" s="12">
        <v>97</v>
      </c>
      <c r="T216" s="14">
        <v>0.63239074550128538</v>
      </c>
      <c r="U216" s="12">
        <v>121</v>
      </c>
      <c r="V216" s="12">
        <v>90</v>
      </c>
      <c r="W216" s="12">
        <v>16</v>
      </c>
      <c r="X216" s="14">
        <v>0.74380165289256195</v>
      </c>
      <c r="Y216" s="12">
        <v>496</v>
      </c>
      <c r="Z216" s="12">
        <v>320</v>
      </c>
      <c r="AA216" s="12">
        <v>116</v>
      </c>
      <c r="AB216" s="14">
        <v>0.64516129032258063</v>
      </c>
      <c r="AC216" s="12">
        <v>309</v>
      </c>
      <c r="AD216" s="12">
        <v>260</v>
      </c>
      <c r="AE216" s="12">
        <v>52</v>
      </c>
      <c r="AF216" s="14">
        <v>0.84142394822006472</v>
      </c>
      <c r="AG216" s="12">
        <v>274</v>
      </c>
      <c r="AH216" s="12">
        <v>202</v>
      </c>
      <c r="AI216" s="12">
        <v>42</v>
      </c>
      <c r="AJ216" s="14">
        <v>0.73722627737226276</v>
      </c>
      <c r="AK216" s="33">
        <f t="shared" si="30"/>
        <v>1</v>
      </c>
      <c r="AL216" s="26">
        <v>1550</v>
      </c>
      <c r="AM216" s="26">
        <v>1086</v>
      </c>
      <c r="AN216" s="11">
        <v>404</v>
      </c>
      <c r="AO216" s="38">
        <v>0.70064516129032262</v>
      </c>
    </row>
    <row r="217" spans="3:41" ht="16.5" x14ac:dyDescent="0.25">
      <c r="C217" s="10">
        <v>44774</v>
      </c>
      <c r="D217" s="12">
        <v>306</v>
      </c>
      <c r="E217" s="12">
        <v>261</v>
      </c>
      <c r="F217" s="12">
        <v>71</v>
      </c>
      <c r="G217" s="14">
        <v>0.8529411764705882</v>
      </c>
      <c r="H217" s="12">
        <v>1687</v>
      </c>
      <c r="I217" s="12">
        <v>1328</v>
      </c>
      <c r="J217" s="12">
        <v>268</v>
      </c>
      <c r="K217" s="34">
        <v>0.78719620628334319</v>
      </c>
      <c r="L217" s="32">
        <f t="shared" si="28"/>
        <v>0</v>
      </c>
      <c r="M217" s="12">
        <v>7727</v>
      </c>
      <c r="N217" s="12">
        <v>6489</v>
      </c>
      <c r="O217" s="12">
        <v>810</v>
      </c>
      <c r="P217" s="39">
        <v>0.83978258056166688</v>
      </c>
      <c r="Q217" s="12">
        <v>389</v>
      </c>
      <c r="R217" s="12">
        <v>241</v>
      </c>
      <c r="S217" s="12">
        <v>111</v>
      </c>
      <c r="T217" s="14">
        <v>0.61953727506426737</v>
      </c>
      <c r="U217" s="12">
        <v>121</v>
      </c>
      <c r="V217" s="12">
        <v>89</v>
      </c>
      <c r="W217" s="12">
        <v>17</v>
      </c>
      <c r="X217" s="14">
        <v>0.73553719008264462</v>
      </c>
      <c r="Y217" s="12">
        <v>496</v>
      </c>
      <c r="Z217" s="12">
        <v>297</v>
      </c>
      <c r="AA217" s="12">
        <v>154</v>
      </c>
      <c r="AB217" s="14">
        <v>0.59879032258064513</v>
      </c>
      <c r="AC217" s="12">
        <v>309</v>
      </c>
      <c r="AD217" s="12">
        <v>242</v>
      </c>
      <c r="AE217" s="12">
        <v>61</v>
      </c>
      <c r="AF217" s="14">
        <v>0.78317152103559873</v>
      </c>
      <c r="AG217" s="12">
        <v>274</v>
      </c>
      <c r="AH217" s="12">
        <v>187</v>
      </c>
      <c r="AI217" s="12">
        <v>57</v>
      </c>
      <c r="AJ217" s="14">
        <v>0.68248175182481752</v>
      </c>
      <c r="AK217" s="33">
        <f t="shared" si="30"/>
        <v>0</v>
      </c>
      <c r="AL217" s="26">
        <v>1550</v>
      </c>
      <c r="AM217" s="26">
        <v>1110</v>
      </c>
      <c r="AN217" s="11">
        <v>383</v>
      </c>
      <c r="AO217" s="38">
        <v>0.71612903225806457</v>
      </c>
    </row>
    <row r="218" spans="3:41" ht="16.5" x14ac:dyDescent="0.25">
      <c r="C218" s="10">
        <v>44775</v>
      </c>
      <c r="D218" s="12">
        <v>306</v>
      </c>
      <c r="E218" s="12">
        <v>263</v>
      </c>
      <c r="F218" s="12">
        <v>61</v>
      </c>
      <c r="G218" s="14">
        <v>0.85947712418300659</v>
      </c>
      <c r="H218" s="12">
        <v>1687</v>
      </c>
      <c r="I218" s="12">
        <v>1358</v>
      </c>
      <c r="J218" s="12">
        <v>228</v>
      </c>
      <c r="K218" s="34">
        <v>0.80497925311203322</v>
      </c>
      <c r="L218" s="32">
        <f t="shared" si="28"/>
        <v>0</v>
      </c>
      <c r="M218" s="12">
        <v>7727</v>
      </c>
      <c r="N218" s="12">
        <v>6594</v>
      </c>
      <c r="O218" s="12">
        <v>708</v>
      </c>
      <c r="P218" s="39">
        <v>0.85337129545748669</v>
      </c>
      <c r="Q218" s="12">
        <v>389</v>
      </c>
      <c r="R218" s="12">
        <v>238</v>
      </c>
      <c r="S218" s="12">
        <v>109</v>
      </c>
      <c r="T218" s="14">
        <v>0.61182519280205661</v>
      </c>
      <c r="U218" s="12">
        <v>121</v>
      </c>
      <c r="V218" s="12">
        <v>96</v>
      </c>
      <c r="W218" s="12">
        <v>10</v>
      </c>
      <c r="X218" s="14">
        <v>0.79338842975206614</v>
      </c>
      <c r="Y218" s="12">
        <v>496</v>
      </c>
      <c r="Z218" s="12">
        <v>317</v>
      </c>
      <c r="AA218" s="12">
        <v>146</v>
      </c>
      <c r="AB218" s="14">
        <v>0.63911290322580649</v>
      </c>
      <c r="AC218" s="12">
        <v>309</v>
      </c>
      <c r="AD218" s="12">
        <v>249</v>
      </c>
      <c r="AE218" s="12">
        <v>63</v>
      </c>
      <c r="AF218" s="14">
        <v>0.80582524271844658</v>
      </c>
      <c r="AG218" s="12">
        <v>274</v>
      </c>
      <c r="AH218" s="12">
        <v>181</v>
      </c>
      <c r="AI218" s="12">
        <v>61</v>
      </c>
      <c r="AJ218" s="14">
        <v>0.66058394160583944</v>
      </c>
      <c r="AK218" s="33">
        <f t="shared" si="30"/>
        <v>0</v>
      </c>
      <c r="AL218" s="26">
        <v>1550</v>
      </c>
      <c r="AM218" s="26">
        <v>1116</v>
      </c>
      <c r="AN218" s="11">
        <v>374</v>
      </c>
      <c r="AO218" s="38">
        <v>0.72</v>
      </c>
    </row>
    <row r="219" spans="3:41" ht="16.5" x14ac:dyDescent="0.25">
      <c r="C219" s="10">
        <v>44776</v>
      </c>
      <c r="D219" s="12">
        <v>306</v>
      </c>
      <c r="E219" s="12">
        <v>246</v>
      </c>
      <c r="F219" s="12">
        <v>60</v>
      </c>
      <c r="G219" s="14">
        <v>0.80392156862745101</v>
      </c>
      <c r="H219" s="12">
        <v>1687</v>
      </c>
      <c r="I219" s="12">
        <v>1347</v>
      </c>
      <c r="J219" s="12">
        <v>231</v>
      </c>
      <c r="K219" s="34">
        <v>0.79845880260818025</v>
      </c>
      <c r="L219" s="32">
        <f t="shared" si="28"/>
        <v>0</v>
      </c>
      <c r="M219" s="12">
        <v>7742</v>
      </c>
      <c r="N219" s="12">
        <v>6568</v>
      </c>
      <c r="O219" s="12">
        <v>691</v>
      </c>
      <c r="P219" s="39">
        <v>0.84835959700335828</v>
      </c>
      <c r="Q219" s="12">
        <v>389</v>
      </c>
      <c r="R219" s="12">
        <v>269</v>
      </c>
      <c r="S219" s="12">
        <v>94</v>
      </c>
      <c r="T219" s="14">
        <v>0.69151670951156807</v>
      </c>
      <c r="U219" s="12">
        <v>121</v>
      </c>
      <c r="V219" s="12">
        <v>91</v>
      </c>
      <c r="W219" s="12">
        <v>15</v>
      </c>
      <c r="X219" s="14">
        <v>0.75206611570247939</v>
      </c>
      <c r="Y219" s="12">
        <v>496</v>
      </c>
      <c r="Z219" s="12">
        <v>333</v>
      </c>
      <c r="AA219" s="12">
        <v>147</v>
      </c>
      <c r="AB219" s="14">
        <v>0.6713709677419355</v>
      </c>
      <c r="AC219" s="12">
        <v>309</v>
      </c>
      <c r="AD219" s="12">
        <v>232</v>
      </c>
      <c r="AE219" s="12">
        <v>65</v>
      </c>
      <c r="AF219" s="14">
        <v>0.7508090614886731</v>
      </c>
      <c r="AG219" s="12">
        <v>274</v>
      </c>
      <c r="AH219" s="12">
        <v>192</v>
      </c>
      <c r="AI219" s="12">
        <v>52</v>
      </c>
      <c r="AJ219" s="14">
        <v>0.7007299270072993</v>
      </c>
      <c r="AK219" s="33">
        <f t="shared" si="30"/>
        <v>0</v>
      </c>
      <c r="AL219" s="26">
        <v>1558</v>
      </c>
      <c r="AM219" s="26">
        <v>1122</v>
      </c>
      <c r="AN219" s="11">
        <v>386</v>
      </c>
      <c r="AO219" s="38">
        <v>0.72015404364569957</v>
      </c>
    </row>
    <row r="220" spans="3:41" ht="16.5" x14ac:dyDescent="0.25">
      <c r="C220" s="10">
        <v>44777</v>
      </c>
      <c r="D220" s="12">
        <v>306</v>
      </c>
      <c r="E220" s="12">
        <v>252</v>
      </c>
      <c r="F220" s="12">
        <v>71</v>
      </c>
      <c r="G220" s="14">
        <v>0.82352941176470584</v>
      </c>
      <c r="H220" s="12">
        <v>1687</v>
      </c>
      <c r="I220" s="12">
        <v>1406</v>
      </c>
      <c r="J220" s="12">
        <v>186</v>
      </c>
      <c r="K220" s="34">
        <v>0.8334321280379372</v>
      </c>
      <c r="L220" s="32">
        <f t="shared" si="28"/>
        <v>0</v>
      </c>
      <c r="M220" s="12">
        <v>7700</v>
      </c>
      <c r="N220" s="12">
        <v>6548</v>
      </c>
      <c r="O220" s="12">
        <v>710</v>
      </c>
      <c r="P220" s="39">
        <v>0.85038961038961036</v>
      </c>
      <c r="Q220" s="12">
        <v>389</v>
      </c>
      <c r="R220" s="12">
        <v>255</v>
      </c>
      <c r="S220" s="12">
        <v>89</v>
      </c>
      <c r="T220" s="14">
        <v>0.65552699228791778</v>
      </c>
      <c r="U220" s="12">
        <v>121</v>
      </c>
      <c r="V220" s="12">
        <v>83</v>
      </c>
      <c r="W220" s="12">
        <v>23</v>
      </c>
      <c r="X220" s="14">
        <v>0.68595041322314054</v>
      </c>
      <c r="Y220" s="12">
        <v>490</v>
      </c>
      <c r="Z220" s="12">
        <v>333</v>
      </c>
      <c r="AA220" s="12">
        <v>139</v>
      </c>
      <c r="AB220" s="14">
        <v>0.67959183673469392</v>
      </c>
      <c r="AC220" s="12">
        <v>309</v>
      </c>
      <c r="AD220" s="12">
        <v>233</v>
      </c>
      <c r="AE220" s="12">
        <v>65</v>
      </c>
      <c r="AF220" s="14">
        <v>0.75404530744336573</v>
      </c>
      <c r="AG220" s="12">
        <v>274</v>
      </c>
      <c r="AH220" s="12">
        <v>204</v>
      </c>
      <c r="AI220" s="12">
        <v>40</v>
      </c>
      <c r="AJ220" s="14">
        <v>0.74452554744525545</v>
      </c>
      <c r="AK220" s="33">
        <f t="shared" si="30"/>
        <v>0</v>
      </c>
      <c r="AL220" s="26">
        <v>1540</v>
      </c>
      <c r="AM220" s="26">
        <v>1086</v>
      </c>
      <c r="AN220" s="11">
        <v>402</v>
      </c>
      <c r="AO220" s="38">
        <v>0.70519480519480515</v>
      </c>
    </row>
    <row r="221" spans="3:41" ht="16.5" x14ac:dyDescent="0.25">
      <c r="C221" s="10">
        <v>44778</v>
      </c>
      <c r="D221" s="12">
        <v>306</v>
      </c>
      <c r="E221" s="12">
        <v>242</v>
      </c>
      <c r="F221" s="12">
        <v>81</v>
      </c>
      <c r="G221" s="14">
        <v>0.79084967320261434</v>
      </c>
      <c r="H221" s="12">
        <v>1687</v>
      </c>
      <c r="I221" s="12">
        <v>1352</v>
      </c>
      <c r="J221" s="12">
        <v>251</v>
      </c>
      <c r="K221" s="34">
        <v>0.80142264374629524</v>
      </c>
      <c r="L221" s="32">
        <f t="shared" si="28"/>
        <v>0</v>
      </c>
      <c r="M221" s="12">
        <v>7700</v>
      </c>
      <c r="N221" s="12">
        <v>6524</v>
      </c>
      <c r="O221" s="12">
        <v>724</v>
      </c>
      <c r="P221" s="39">
        <v>0.84727272727272729</v>
      </c>
      <c r="Q221" s="12">
        <v>389</v>
      </c>
      <c r="R221" s="12">
        <v>258</v>
      </c>
      <c r="S221" s="12">
        <v>99</v>
      </c>
      <c r="T221" s="14">
        <v>0.66323907455012854</v>
      </c>
      <c r="U221" s="12">
        <v>121</v>
      </c>
      <c r="V221" s="12">
        <v>78</v>
      </c>
      <c r="W221" s="12">
        <v>28</v>
      </c>
      <c r="X221" s="14">
        <v>0.64462809917355368</v>
      </c>
      <c r="Y221" s="12">
        <v>490</v>
      </c>
      <c r="Z221" s="12">
        <v>342</v>
      </c>
      <c r="AA221" s="12">
        <v>129</v>
      </c>
      <c r="AB221" s="14">
        <v>0.69795918367346943</v>
      </c>
      <c r="AC221" s="12">
        <v>309</v>
      </c>
      <c r="AD221" s="12">
        <v>228</v>
      </c>
      <c r="AE221" s="12">
        <v>78</v>
      </c>
      <c r="AF221" s="14">
        <v>0.73786407766990292</v>
      </c>
      <c r="AG221" s="12">
        <v>274</v>
      </c>
      <c r="AH221" s="12">
        <v>202</v>
      </c>
      <c r="AI221" s="12">
        <v>42</v>
      </c>
      <c r="AJ221" s="14">
        <v>0.73722627737226276</v>
      </c>
      <c r="AK221" s="33">
        <f t="shared" si="30"/>
        <v>0</v>
      </c>
      <c r="AL221" s="26">
        <v>1540</v>
      </c>
      <c r="AM221" s="26">
        <v>1074</v>
      </c>
      <c r="AN221" s="11">
        <v>405</v>
      </c>
      <c r="AO221" s="38">
        <v>0.69740259740259736</v>
      </c>
    </row>
    <row r="222" spans="3:41" ht="16.5" x14ac:dyDescent="0.25">
      <c r="C222" s="10">
        <v>44779</v>
      </c>
      <c r="D222" s="12">
        <v>306</v>
      </c>
      <c r="E222" s="12">
        <v>246</v>
      </c>
      <c r="F222" s="12">
        <v>75</v>
      </c>
      <c r="G222" s="14">
        <v>0.80392156862745101</v>
      </c>
      <c r="H222" s="12">
        <v>1687</v>
      </c>
      <c r="I222" s="12">
        <v>1331</v>
      </c>
      <c r="J222" s="12">
        <v>231</v>
      </c>
      <c r="K222" s="34">
        <v>0.78897451096621218</v>
      </c>
      <c r="L222" s="32">
        <f t="shared" si="28"/>
        <v>0</v>
      </c>
      <c r="M222" s="12">
        <v>7747</v>
      </c>
      <c r="N222" s="12">
        <v>6501</v>
      </c>
      <c r="O222" s="12">
        <v>764</v>
      </c>
      <c r="P222" s="39">
        <v>0.83916354717955333</v>
      </c>
      <c r="Q222" s="12">
        <v>389</v>
      </c>
      <c r="R222" s="12">
        <v>252</v>
      </c>
      <c r="S222" s="12">
        <v>102</v>
      </c>
      <c r="T222" s="14">
        <v>0.6478149100257069</v>
      </c>
      <c r="U222" s="12">
        <v>121</v>
      </c>
      <c r="V222" s="12">
        <v>79</v>
      </c>
      <c r="W222" s="12">
        <v>27</v>
      </c>
      <c r="X222" s="14">
        <v>0.65289256198347112</v>
      </c>
      <c r="Y222" s="12">
        <v>494</v>
      </c>
      <c r="Z222" s="12">
        <v>339</v>
      </c>
      <c r="AA222" s="12">
        <v>130</v>
      </c>
      <c r="AB222" s="14">
        <v>0.68623481781376516</v>
      </c>
      <c r="AC222" s="12">
        <v>309</v>
      </c>
      <c r="AD222" s="12">
        <v>240</v>
      </c>
      <c r="AE222" s="12">
        <v>69</v>
      </c>
      <c r="AF222" s="14">
        <v>0.77669902912621358</v>
      </c>
      <c r="AG222" s="12">
        <v>274</v>
      </c>
      <c r="AH222" s="12">
        <v>196</v>
      </c>
      <c r="AI222" s="12">
        <v>46</v>
      </c>
      <c r="AJ222" s="14">
        <v>0.71532846715328469</v>
      </c>
      <c r="AK222" s="33">
        <f t="shared" si="30"/>
        <v>0</v>
      </c>
      <c r="AL222" s="26">
        <v>1540</v>
      </c>
      <c r="AM222" s="26">
        <v>1130</v>
      </c>
      <c r="AN222" s="11">
        <v>340</v>
      </c>
      <c r="AO222" s="38">
        <v>0.73376623376623373</v>
      </c>
    </row>
    <row r="223" spans="3:41" ht="16.5" x14ac:dyDescent="0.25">
      <c r="C223" s="10">
        <v>44780</v>
      </c>
      <c r="D223" s="12">
        <v>306</v>
      </c>
      <c r="E223" s="12">
        <v>247</v>
      </c>
      <c r="F223" s="12">
        <v>77</v>
      </c>
      <c r="G223" s="14">
        <v>0.80718954248366015</v>
      </c>
      <c r="H223" s="12">
        <v>1687</v>
      </c>
      <c r="I223" s="12">
        <v>1335</v>
      </c>
      <c r="J223" s="12">
        <v>245</v>
      </c>
      <c r="K223" s="34">
        <v>0.79134558387670417</v>
      </c>
      <c r="L223" s="32">
        <f t="shared" si="28"/>
        <v>0</v>
      </c>
      <c r="M223" s="12">
        <v>7747</v>
      </c>
      <c r="N223" s="12">
        <v>6445</v>
      </c>
      <c r="O223" s="12">
        <v>808</v>
      </c>
      <c r="P223" s="39">
        <v>0.83193494255840972</v>
      </c>
      <c r="Q223" s="12">
        <v>389</v>
      </c>
      <c r="R223" s="12">
        <v>244</v>
      </c>
      <c r="S223" s="12">
        <v>98</v>
      </c>
      <c r="T223" s="14">
        <v>0.62724935732647813</v>
      </c>
      <c r="U223" s="12">
        <v>121</v>
      </c>
      <c r="V223" s="12">
        <v>82</v>
      </c>
      <c r="W223" s="12">
        <v>24</v>
      </c>
      <c r="X223" s="14">
        <v>0.6776859504132231</v>
      </c>
      <c r="Y223" s="12">
        <v>494</v>
      </c>
      <c r="Z223" s="12">
        <v>324</v>
      </c>
      <c r="AA223" s="12">
        <v>134</v>
      </c>
      <c r="AB223" s="14">
        <v>0.65587044534412953</v>
      </c>
      <c r="AC223" s="12">
        <v>309</v>
      </c>
      <c r="AD223" s="12">
        <v>243</v>
      </c>
      <c r="AE223" s="12">
        <v>66</v>
      </c>
      <c r="AF223" s="14">
        <v>0.78640776699029125</v>
      </c>
      <c r="AG223" s="12">
        <v>274</v>
      </c>
      <c r="AH223" s="12">
        <v>198</v>
      </c>
      <c r="AI223" s="12">
        <v>45</v>
      </c>
      <c r="AJ223" s="14">
        <v>0.72262773722627738</v>
      </c>
      <c r="AK223" s="33">
        <f t="shared" si="30"/>
        <v>0</v>
      </c>
      <c r="AL223" s="26">
        <v>1540</v>
      </c>
      <c r="AM223" s="26">
        <v>1115</v>
      </c>
      <c r="AN223" s="11">
        <v>350</v>
      </c>
      <c r="AO223" s="38">
        <v>0.72402597402597402</v>
      </c>
    </row>
    <row r="224" spans="3:41" ht="16.5" x14ac:dyDescent="0.25">
      <c r="C224" s="10">
        <v>44781</v>
      </c>
      <c r="D224" s="12">
        <v>306</v>
      </c>
      <c r="E224" s="12">
        <v>253</v>
      </c>
      <c r="F224" s="12">
        <v>61</v>
      </c>
      <c r="G224" s="14">
        <v>0.82679738562091498</v>
      </c>
      <c r="H224" s="12">
        <v>1667</v>
      </c>
      <c r="I224" s="12">
        <v>1313</v>
      </c>
      <c r="J224" s="12">
        <v>258</v>
      </c>
      <c r="K224" s="34">
        <v>0.78764247150569888</v>
      </c>
      <c r="L224" s="32">
        <f t="shared" si="28"/>
        <v>-20</v>
      </c>
      <c r="M224" s="12">
        <v>7766</v>
      </c>
      <c r="N224" s="12">
        <v>6536</v>
      </c>
      <c r="O224" s="12">
        <v>748</v>
      </c>
      <c r="P224" s="39">
        <v>0.84161730620654129</v>
      </c>
      <c r="Q224" s="12">
        <v>389</v>
      </c>
      <c r="R224" s="12">
        <v>256</v>
      </c>
      <c r="S224" s="12">
        <v>102</v>
      </c>
      <c r="T224" s="14">
        <v>0.65809768637532129</v>
      </c>
      <c r="U224" s="12">
        <v>118</v>
      </c>
      <c r="V224" s="12">
        <v>93</v>
      </c>
      <c r="W224" s="12">
        <v>9</v>
      </c>
      <c r="X224" s="14">
        <v>0.78813559322033899</v>
      </c>
      <c r="Y224" s="12">
        <v>485</v>
      </c>
      <c r="Z224" s="12">
        <v>344</v>
      </c>
      <c r="AA224" s="12">
        <v>120</v>
      </c>
      <c r="AB224" s="14">
        <v>0.70927835051546395</v>
      </c>
      <c r="AC224" s="12">
        <v>309</v>
      </c>
      <c r="AD224" s="12">
        <v>237</v>
      </c>
      <c r="AE224" s="12">
        <v>76</v>
      </c>
      <c r="AF224" s="14">
        <v>0.76699029126213591</v>
      </c>
      <c r="AG224" s="12">
        <v>270</v>
      </c>
      <c r="AH224" s="12">
        <v>198</v>
      </c>
      <c r="AI224" s="12">
        <v>45</v>
      </c>
      <c r="AJ224" s="14">
        <v>0.73333333333333328</v>
      </c>
      <c r="AK224" s="33">
        <f t="shared" si="30"/>
        <v>-4</v>
      </c>
      <c r="AL224" s="26">
        <v>1537</v>
      </c>
      <c r="AM224" s="26">
        <v>1128</v>
      </c>
      <c r="AN224" s="11">
        <v>343</v>
      </c>
      <c r="AO224" s="38">
        <v>0.73389720234222511</v>
      </c>
    </row>
    <row r="225" spans="3:41" ht="16.5" x14ac:dyDescent="0.25">
      <c r="C225" s="10">
        <v>44782</v>
      </c>
      <c r="D225" s="12">
        <v>306</v>
      </c>
      <c r="E225" s="12">
        <v>237</v>
      </c>
      <c r="F225" s="12">
        <v>69</v>
      </c>
      <c r="G225" s="14">
        <v>0.77450980392156865</v>
      </c>
      <c r="H225" s="12">
        <v>1668</v>
      </c>
      <c r="I225" s="12">
        <v>1372</v>
      </c>
      <c r="J225" s="12">
        <v>211</v>
      </c>
      <c r="K225" s="34">
        <v>0.82254196642685851</v>
      </c>
      <c r="L225" s="32">
        <f t="shared" si="28"/>
        <v>1</v>
      </c>
      <c r="M225" s="12">
        <v>7763</v>
      </c>
      <c r="N225" s="12">
        <v>6592</v>
      </c>
      <c r="O225" s="12">
        <v>685</v>
      </c>
      <c r="P225" s="39">
        <v>0.84915625402550565</v>
      </c>
      <c r="Q225" s="12">
        <v>389</v>
      </c>
      <c r="R225" s="12">
        <v>266</v>
      </c>
      <c r="S225" s="12">
        <v>91</v>
      </c>
      <c r="T225" s="14">
        <v>0.68380462724935731</v>
      </c>
      <c r="U225" s="12">
        <v>118</v>
      </c>
      <c r="V225" s="12">
        <v>94</v>
      </c>
      <c r="W225" s="12">
        <v>14</v>
      </c>
      <c r="X225" s="14">
        <v>0.79661016949152541</v>
      </c>
      <c r="Y225" s="12">
        <v>485</v>
      </c>
      <c r="Z225" s="12">
        <v>359</v>
      </c>
      <c r="AA225" s="12">
        <v>107</v>
      </c>
      <c r="AB225" s="14">
        <v>0.74020618556701034</v>
      </c>
      <c r="AC225" s="12">
        <v>309</v>
      </c>
      <c r="AD225" s="12">
        <v>237</v>
      </c>
      <c r="AE225" s="12">
        <v>71</v>
      </c>
      <c r="AF225" s="14">
        <v>0.76699029126213591</v>
      </c>
      <c r="AG225" s="12">
        <v>270</v>
      </c>
      <c r="AH225" s="12">
        <v>199</v>
      </c>
      <c r="AI225" s="12">
        <v>46</v>
      </c>
      <c r="AJ225" s="14">
        <v>0.73703703703703705</v>
      </c>
      <c r="AK225" s="33">
        <f t="shared" si="30"/>
        <v>0</v>
      </c>
      <c r="AL225" s="26">
        <v>1537</v>
      </c>
      <c r="AM225" s="26">
        <v>1112</v>
      </c>
      <c r="AN225" s="11">
        <v>348</v>
      </c>
      <c r="AO225" s="38">
        <v>0.72348731294729995</v>
      </c>
    </row>
    <row r="226" spans="3:41" ht="16.5" x14ac:dyDescent="0.25">
      <c r="C226" s="10">
        <v>44783</v>
      </c>
      <c r="D226" s="12">
        <v>306</v>
      </c>
      <c r="E226" s="12">
        <v>255</v>
      </c>
      <c r="F226" s="12">
        <v>62</v>
      </c>
      <c r="G226" s="14">
        <v>0.83333333333333337</v>
      </c>
      <c r="H226" s="12">
        <v>1668</v>
      </c>
      <c r="I226" s="12">
        <v>1418</v>
      </c>
      <c r="J226" s="12">
        <v>155</v>
      </c>
      <c r="K226" s="34">
        <v>0.85011990407673865</v>
      </c>
      <c r="L226" s="32">
        <f t="shared" si="28"/>
        <v>0</v>
      </c>
      <c r="M226" s="12">
        <v>7773</v>
      </c>
      <c r="N226" s="12">
        <v>6593</v>
      </c>
      <c r="O226" s="12">
        <v>706</v>
      </c>
      <c r="P226" s="39">
        <v>0.84819246108323687</v>
      </c>
      <c r="Q226" s="12">
        <v>389</v>
      </c>
      <c r="R226" s="12">
        <v>258</v>
      </c>
      <c r="S226" s="12">
        <v>101</v>
      </c>
      <c r="T226" s="14">
        <v>0.66323907455012854</v>
      </c>
      <c r="U226" s="12">
        <v>118</v>
      </c>
      <c r="V226" s="12">
        <v>98</v>
      </c>
      <c r="W226" s="12">
        <v>17</v>
      </c>
      <c r="X226" s="14">
        <v>0.83050847457627119</v>
      </c>
      <c r="Y226" s="12">
        <v>485</v>
      </c>
      <c r="Z226" s="12">
        <v>332</v>
      </c>
      <c r="AA226" s="12">
        <v>130</v>
      </c>
      <c r="AB226" s="14">
        <v>0.68453608247422681</v>
      </c>
      <c r="AC226" s="12">
        <v>305</v>
      </c>
      <c r="AD226" s="12">
        <v>240</v>
      </c>
      <c r="AE226" s="12">
        <v>62</v>
      </c>
      <c r="AF226" s="14">
        <v>0.78688524590163933</v>
      </c>
      <c r="AG226" s="12">
        <v>270</v>
      </c>
      <c r="AH226" s="12">
        <v>192</v>
      </c>
      <c r="AI226" s="12">
        <v>48</v>
      </c>
      <c r="AJ226" s="14">
        <v>0.71111111111111114</v>
      </c>
      <c r="AK226" s="33">
        <f t="shared" si="30"/>
        <v>0</v>
      </c>
      <c r="AL226" s="26">
        <v>1550</v>
      </c>
      <c r="AM226" s="26">
        <v>1092</v>
      </c>
      <c r="AN226" s="11">
        <v>367</v>
      </c>
      <c r="AO226" s="38">
        <v>0.70451612903225802</v>
      </c>
    </row>
    <row r="227" spans="3:41" ht="16.5" x14ac:dyDescent="0.25">
      <c r="C227" s="10">
        <v>44784</v>
      </c>
      <c r="D227" s="12">
        <v>306</v>
      </c>
      <c r="E227" s="12">
        <v>236</v>
      </c>
      <c r="F227" s="12">
        <v>81</v>
      </c>
      <c r="G227" s="14">
        <v>0.77124183006535951</v>
      </c>
      <c r="H227" s="12">
        <v>1668</v>
      </c>
      <c r="I227" s="12">
        <v>1358</v>
      </c>
      <c r="J227" s="12">
        <v>225</v>
      </c>
      <c r="K227" s="34">
        <v>0.81414868105515592</v>
      </c>
      <c r="L227" s="32">
        <f t="shared" si="28"/>
        <v>0</v>
      </c>
      <c r="M227" s="12">
        <v>7773</v>
      </c>
      <c r="N227" s="12">
        <v>6579</v>
      </c>
      <c r="O227" s="12">
        <v>713</v>
      </c>
      <c r="P227" s="39">
        <v>0.84639135468930915</v>
      </c>
      <c r="Q227" s="12">
        <v>389</v>
      </c>
      <c r="R227" s="12">
        <v>254</v>
      </c>
      <c r="S227" s="12">
        <v>101</v>
      </c>
      <c r="T227" s="14">
        <v>0.65295629820051415</v>
      </c>
      <c r="U227" s="12">
        <v>118</v>
      </c>
      <c r="V227" s="12">
        <v>93</v>
      </c>
      <c r="W227" s="12">
        <v>14</v>
      </c>
      <c r="X227" s="14">
        <v>0.78813559322033899</v>
      </c>
      <c r="Y227" s="12">
        <v>479</v>
      </c>
      <c r="Z227" s="12">
        <v>353</v>
      </c>
      <c r="AA227" s="12">
        <v>111</v>
      </c>
      <c r="AB227" s="14">
        <v>0.73695198329853862</v>
      </c>
      <c r="AC227" s="12">
        <v>309</v>
      </c>
      <c r="AD227" s="12">
        <v>246</v>
      </c>
      <c r="AE227" s="12">
        <v>67</v>
      </c>
      <c r="AF227" s="14">
        <v>0.79611650485436891</v>
      </c>
      <c r="AG227" s="12">
        <v>270</v>
      </c>
      <c r="AH227" s="12">
        <v>196</v>
      </c>
      <c r="AI227" s="12">
        <v>43</v>
      </c>
      <c r="AJ227" s="14">
        <v>0.72592592592592597</v>
      </c>
      <c r="AK227" s="33">
        <f t="shared" si="30"/>
        <v>0</v>
      </c>
      <c r="AL227" s="26">
        <v>1538</v>
      </c>
      <c r="AM227" s="26">
        <v>1073</v>
      </c>
      <c r="AN227" s="11">
        <v>364</v>
      </c>
      <c r="AO227" s="38">
        <v>0.69765929778933677</v>
      </c>
    </row>
    <row r="228" spans="3:41" ht="16.5" x14ac:dyDescent="0.25">
      <c r="C228" s="10">
        <v>44785</v>
      </c>
      <c r="D228" s="12">
        <v>306</v>
      </c>
      <c r="E228" s="12">
        <v>262</v>
      </c>
      <c r="F228" s="12">
        <v>61</v>
      </c>
      <c r="G228" s="14">
        <v>0.85620915032679734</v>
      </c>
      <c r="H228" s="12">
        <v>1652</v>
      </c>
      <c r="I228" s="12">
        <v>1370</v>
      </c>
      <c r="J228" s="12">
        <v>202</v>
      </c>
      <c r="K228" s="34">
        <v>0.82929782082324455</v>
      </c>
      <c r="L228" s="32">
        <f t="shared" si="28"/>
        <v>-16</v>
      </c>
      <c r="M228" s="12">
        <v>7773</v>
      </c>
      <c r="N228" s="12">
        <v>6534</v>
      </c>
      <c r="O228" s="12">
        <v>755</v>
      </c>
      <c r="P228" s="39">
        <v>0.84060208413739868</v>
      </c>
      <c r="Q228" s="12">
        <v>389</v>
      </c>
      <c r="R228" s="12">
        <v>229</v>
      </c>
      <c r="S228" s="12">
        <v>127</v>
      </c>
      <c r="T228" s="14">
        <v>0.58868894601542421</v>
      </c>
      <c r="U228" s="12">
        <v>118</v>
      </c>
      <c r="V228" s="12">
        <v>97</v>
      </c>
      <c r="W228" s="12">
        <v>11</v>
      </c>
      <c r="X228" s="14">
        <v>0.82203389830508478</v>
      </c>
      <c r="Y228" s="12">
        <v>479</v>
      </c>
      <c r="Z228" s="12">
        <v>340</v>
      </c>
      <c r="AA228" s="12">
        <v>122</v>
      </c>
      <c r="AB228" s="14">
        <v>0.70981210855949894</v>
      </c>
      <c r="AC228" s="12">
        <v>309</v>
      </c>
      <c r="AD228" s="12">
        <v>248</v>
      </c>
      <c r="AE228" s="12">
        <v>64</v>
      </c>
      <c r="AF228" s="14">
        <v>0.80258899676375406</v>
      </c>
      <c r="AG228" s="12">
        <v>270</v>
      </c>
      <c r="AH228" s="12">
        <v>198</v>
      </c>
      <c r="AI228" s="12">
        <v>43</v>
      </c>
      <c r="AJ228" s="14">
        <v>0.73333333333333328</v>
      </c>
      <c r="AK228" s="33">
        <f t="shared" si="30"/>
        <v>0</v>
      </c>
      <c r="AL228" s="26">
        <v>1531</v>
      </c>
      <c r="AM228" s="26">
        <v>1053</v>
      </c>
      <c r="AN228" s="11">
        <v>392</v>
      </c>
      <c r="AO228" s="38">
        <v>0.68778576094056176</v>
      </c>
    </row>
    <row r="229" spans="3:41" ht="16.5" x14ac:dyDescent="0.25">
      <c r="C229" s="10">
        <v>44786</v>
      </c>
      <c r="D229" s="12">
        <v>306</v>
      </c>
      <c r="E229" s="12">
        <v>240</v>
      </c>
      <c r="F229" s="12">
        <v>78</v>
      </c>
      <c r="G229" s="14">
        <v>0.78431372549019607</v>
      </c>
      <c r="H229" s="12">
        <v>1652</v>
      </c>
      <c r="I229" s="12">
        <v>1321</v>
      </c>
      <c r="J229" s="12">
        <v>262</v>
      </c>
      <c r="K229" s="34">
        <v>0.79963680387409197</v>
      </c>
      <c r="L229" s="32">
        <f t="shared" si="28"/>
        <v>0</v>
      </c>
      <c r="M229" s="12">
        <v>7775</v>
      </c>
      <c r="N229" s="12">
        <v>6395</v>
      </c>
      <c r="O229" s="12">
        <v>875</v>
      </c>
      <c r="P229" s="39">
        <v>0.82250803858520904</v>
      </c>
      <c r="Q229" s="12">
        <v>389</v>
      </c>
      <c r="R229" s="12">
        <v>253</v>
      </c>
      <c r="S229" s="12">
        <v>98</v>
      </c>
      <c r="T229" s="14">
        <v>0.65038560411311053</v>
      </c>
      <c r="U229" s="12">
        <v>118</v>
      </c>
      <c r="V229" s="12">
        <v>78</v>
      </c>
      <c r="W229" s="12">
        <v>29</v>
      </c>
      <c r="X229" s="14">
        <v>0.66101694915254239</v>
      </c>
      <c r="Y229" s="12">
        <v>479</v>
      </c>
      <c r="Z229" s="12">
        <v>347</v>
      </c>
      <c r="AA229" s="12">
        <v>114</v>
      </c>
      <c r="AB229" s="14">
        <v>0.72442588726513568</v>
      </c>
      <c r="AC229" s="12">
        <v>309</v>
      </c>
      <c r="AD229" s="12">
        <v>243</v>
      </c>
      <c r="AE229" s="12">
        <v>68</v>
      </c>
      <c r="AF229" s="14">
        <v>0.78640776699029125</v>
      </c>
      <c r="AG229" s="12">
        <v>270</v>
      </c>
      <c r="AH229" s="12">
        <v>192</v>
      </c>
      <c r="AI229" s="12">
        <v>38</v>
      </c>
      <c r="AJ229" s="14">
        <v>0.71111111111111114</v>
      </c>
      <c r="AK229" s="33">
        <f t="shared" si="30"/>
        <v>0</v>
      </c>
      <c r="AL229" s="26">
        <v>1531</v>
      </c>
      <c r="AM229" s="26">
        <v>1077</v>
      </c>
      <c r="AN229" s="11">
        <v>362</v>
      </c>
      <c r="AO229" s="38">
        <v>0.70346178967994777</v>
      </c>
    </row>
    <row r="230" spans="3:41" ht="16.5" x14ac:dyDescent="0.25">
      <c r="C230" s="10">
        <v>44787</v>
      </c>
      <c r="D230" s="12">
        <v>306</v>
      </c>
      <c r="E230" s="12">
        <v>244</v>
      </c>
      <c r="F230" s="12">
        <v>74</v>
      </c>
      <c r="G230" s="14">
        <v>0.79738562091503273</v>
      </c>
      <c r="H230" s="12">
        <v>1652</v>
      </c>
      <c r="I230" s="12">
        <v>1299</v>
      </c>
      <c r="J230" s="12">
        <v>286</v>
      </c>
      <c r="K230" s="34">
        <v>0.78631961259079908</v>
      </c>
      <c r="L230" s="32">
        <f t="shared" si="28"/>
        <v>0</v>
      </c>
      <c r="M230" s="12">
        <v>7775</v>
      </c>
      <c r="N230" s="12">
        <v>6362</v>
      </c>
      <c r="O230" s="12">
        <v>906</v>
      </c>
      <c r="P230" s="39">
        <v>0.81826366559485531</v>
      </c>
      <c r="Q230" s="12">
        <v>389</v>
      </c>
      <c r="R230" s="12">
        <v>248</v>
      </c>
      <c r="S230" s="12">
        <v>90</v>
      </c>
      <c r="T230" s="14">
        <v>0.63753213367609252</v>
      </c>
      <c r="U230" s="12">
        <v>118</v>
      </c>
      <c r="V230" s="12">
        <v>99</v>
      </c>
      <c r="W230" s="12">
        <v>16</v>
      </c>
      <c r="X230" s="14">
        <v>0.83898305084745761</v>
      </c>
      <c r="Y230" s="12">
        <v>479</v>
      </c>
      <c r="Z230" s="12">
        <v>343</v>
      </c>
      <c r="AA230" s="12">
        <v>125</v>
      </c>
      <c r="AB230" s="14">
        <v>0.71607515657620047</v>
      </c>
      <c r="AC230" s="12">
        <v>309</v>
      </c>
      <c r="AD230" s="12">
        <v>221</v>
      </c>
      <c r="AE230" s="12">
        <v>85</v>
      </c>
      <c r="AF230" s="14">
        <v>0.71521035598705507</v>
      </c>
      <c r="AG230" s="12">
        <v>270</v>
      </c>
      <c r="AH230" s="12">
        <v>196</v>
      </c>
      <c r="AI230" s="12">
        <v>38</v>
      </c>
      <c r="AJ230" s="14">
        <v>0.72592592592592597</v>
      </c>
      <c r="AK230" s="33">
        <f t="shared" si="30"/>
        <v>0</v>
      </c>
      <c r="AL230" s="26">
        <v>1531</v>
      </c>
      <c r="AM230" s="26">
        <v>1041</v>
      </c>
      <c r="AN230" s="11">
        <v>372</v>
      </c>
      <c r="AO230" s="38">
        <v>0.67994774657086876</v>
      </c>
    </row>
    <row r="231" spans="3:41" ht="16.5" x14ac:dyDescent="0.25">
      <c r="C231" s="10">
        <v>44788</v>
      </c>
      <c r="D231" s="12">
        <v>306</v>
      </c>
      <c r="E231" s="12">
        <v>248</v>
      </c>
      <c r="F231" s="12">
        <v>73</v>
      </c>
      <c r="G231" s="14">
        <v>0.81045751633986929</v>
      </c>
      <c r="H231" s="12">
        <v>1652</v>
      </c>
      <c r="I231" s="12">
        <v>1288</v>
      </c>
      <c r="J231" s="12">
        <v>295</v>
      </c>
      <c r="K231" s="34">
        <v>0.77966101694915257</v>
      </c>
      <c r="L231" s="32">
        <f t="shared" si="28"/>
        <v>0</v>
      </c>
      <c r="M231" s="12">
        <v>7772</v>
      </c>
      <c r="N231" s="12">
        <v>6372</v>
      </c>
      <c r="O231" s="12">
        <v>1036</v>
      </c>
      <c r="P231" s="39">
        <v>0.81986618630983021</v>
      </c>
      <c r="Q231" s="12">
        <v>389</v>
      </c>
      <c r="R231" s="12">
        <v>234</v>
      </c>
      <c r="S231" s="12">
        <v>110</v>
      </c>
      <c r="T231" s="14">
        <v>0.60154241645244211</v>
      </c>
      <c r="U231" s="12">
        <v>118</v>
      </c>
      <c r="V231" s="12">
        <v>98</v>
      </c>
      <c r="W231" s="12">
        <v>9</v>
      </c>
      <c r="X231" s="14">
        <v>0.83050847457627119</v>
      </c>
      <c r="Y231" s="12">
        <v>479</v>
      </c>
      <c r="Z231" s="12">
        <v>333</v>
      </c>
      <c r="AA231" s="12">
        <v>127</v>
      </c>
      <c r="AB231" s="14">
        <v>0.69519832985386221</v>
      </c>
      <c r="AC231" s="12">
        <v>309</v>
      </c>
      <c r="AD231" s="12">
        <v>241</v>
      </c>
      <c r="AE231" s="12">
        <v>72</v>
      </c>
      <c r="AF231" s="14">
        <v>0.7799352750809061</v>
      </c>
      <c r="AG231" s="12">
        <v>270</v>
      </c>
      <c r="AH231" s="12">
        <v>198</v>
      </c>
      <c r="AI231" s="12">
        <v>32</v>
      </c>
      <c r="AJ231" s="14">
        <v>0.73333333333333328</v>
      </c>
      <c r="AK231" s="33">
        <f t="shared" si="30"/>
        <v>0</v>
      </c>
      <c r="AL231" s="26">
        <v>1531</v>
      </c>
      <c r="AM231" s="26">
        <v>1023</v>
      </c>
      <c r="AN231" s="11">
        <v>388</v>
      </c>
      <c r="AO231" s="38">
        <v>0.66819072501632915</v>
      </c>
    </row>
    <row r="232" spans="3:41" ht="16.5" x14ac:dyDescent="0.25">
      <c r="C232" s="10">
        <v>44789</v>
      </c>
      <c r="D232" s="12">
        <v>306</v>
      </c>
      <c r="E232" s="12">
        <v>262</v>
      </c>
      <c r="F232" s="12">
        <v>58</v>
      </c>
      <c r="G232" s="14">
        <v>0.85620915032679734</v>
      </c>
      <c r="H232" s="12">
        <v>1652</v>
      </c>
      <c r="I232" s="12">
        <v>1327</v>
      </c>
      <c r="J232" s="12">
        <v>242</v>
      </c>
      <c r="K232" s="34">
        <v>0.80326876513317191</v>
      </c>
      <c r="L232" s="32">
        <f t="shared" si="28"/>
        <v>0</v>
      </c>
      <c r="M232" s="12">
        <v>7781</v>
      </c>
      <c r="N232" s="12">
        <v>6411</v>
      </c>
      <c r="O232" s="12">
        <v>870</v>
      </c>
      <c r="P232" s="39">
        <v>0.82393008610718421</v>
      </c>
      <c r="Q232" s="12">
        <v>389</v>
      </c>
      <c r="R232" s="12">
        <v>238</v>
      </c>
      <c r="S232" s="12">
        <v>115</v>
      </c>
      <c r="T232" s="14">
        <v>0.61182519280205661</v>
      </c>
      <c r="U232" s="12">
        <v>118</v>
      </c>
      <c r="V232" s="12">
        <v>83</v>
      </c>
      <c r="W232" s="12">
        <v>24</v>
      </c>
      <c r="X232" s="14">
        <v>0.70338983050847459</v>
      </c>
      <c r="Y232" s="12">
        <v>487</v>
      </c>
      <c r="Z232" s="12">
        <v>341</v>
      </c>
      <c r="AA232" s="12">
        <v>122</v>
      </c>
      <c r="AB232" s="14">
        <v>0.70020533880903491</v>
      </c>
      <c r="AC232" s="12">
        <v>309</v>
      </c>
      <c r="AD232" s="12">
        <v>242</v>
      </c>
      <c r="AE232" s="12">
        <v>73</v>
      </c>
      <c r="AF232" s="14">
        <v>0.78317152103559873</v>
      </c>
      <c r="AG232" s="12">
        <v>270</v>
      </c>
      <c r="AH232" s="12">
        <v>207</v>
      </c>
      <c r="AI232" s="12">
        <v>32</v>
      </c>
      <c r="AJ232" s="14">
        <v>0.76666666666666672</v>
      </c>
      <c r="AK232" s="33">
        <f t="shared" si="30"/>
        <v>0</v>
      </c>
      <c r="AL232" s="26">
        <v>1531</v>
      </c>
      <c r="AM232" s="26">
        <v>1036</v>
      </c>
      <c r="AN232" s="11">
        <v>373</v>
      </c>
      <c r="AO232" s="38">
        <v>0.67668190725016331</v>
      </c>
    </row>
    <row r="233" spans="3:41" ht="16.5" x14ac:dyDescent="0.25">
      <c r="C233" s="10">
        <v>44790</v>
      </c>
      <c r="D233" s="12">
        <v>306</v>
      </c>
      <c r="E233" s="12">
        <v>261</v>
      </c>
      <c r="F233" s="12">
        <v>68</v>
      </c>
      <c r="G233" s="14">
        <v>0.8529411764705882</v>
      </c>
      <c r="H233" s="12">
        <v>1652</v>
      </c>
      <c r="I233" s="12">
        <v>1337</v>
      </c>
      <c r="J233" s="12">
        <v>247</v>
      </c>
      <c r="K233" s="34">
        <v>0.80932203389830504</v>
      </c>
      <c r="L233" s="32">
        <f t="shared" si="28"/>
        <v>0</v>
      </c>
      <c r="M233" s="12">
        <v>7771</v>
      </c>
      <c r="N233" s="12">
        <v>6545</v>
      </c>
      <c r="O233" s="12">
        <v>728</v>
      </c>
      <c r="P233" s="39">
        <v>0.84223394672500318</v>
      </c>
      <c r="Q233" s="12">
        <v>389</v>
      </c>
      <c r="R233" s="12">
        <v>243</v>
      </c>
      <c r="S233" s="12">
        <v>106</v>
      </c>
      <c r="T233" s="14">
        <v>0.62467866323907451</v>
      </c>
      <c r="U233" s="12">
        <v>107</v>
      </c>
      <c r="V233" s="12">
        <v>85</v>
      </c>
      <c r="W233" s="12">
        <v>11</v>
      </c>
      <c r="X233" s="14">
        <v>0.79439252336448596</v>
      </c>
      <c r="Y233" s="12">
        <v>492</v>
      </c>
      <c r="Z233" s="12">
        <v>339</v>
      </c>
      <c r="AA233" s="12">
        <v>125</v>
      </c>
      <c r="AB233" s="14">
        <v>0.68902439024390238</v>
      </c>
      <c r="AC233" s="12">
        <v>309</v>
      </c>
      <c r="AD233" s="12">
        <v>246</v>
      </c>
      <c r="AE233" s="12">
        <v>63</v>
      </c>
      <c r="AF233" s="14">
        <v>0.79611650485436891</v>
      </c>
      <c r="AG233" s="12">
        <v>270</v>
      </c>
      <c r="AH233" s="12">
        <v>201</v>
      </c>
      <c r="AI233" s="12">
        <v>38</v>
      </c>
      <c r="AJ233" s="14">
        <v>0.74444444444444446</v>
      </c>
      <c r="AK233" s="33">
        <f t="shared" si="30"/>
        <v>0</v>
      </c>
      <c r="AL233" s="26">
        <v>1540</v>
      </c>
      <c r="AM233" s="26">
        <v>1063</v>
      </c>
      <c r="AN233" s="11">
        <v>338</v>
      </c>
      <c r="AO233" s="38">
        <v>0.69025974025974024</v>
      </c>
    </row>
    <row r="234" spans="3:41" ht="16.5" x14ac:dyDescent="0.25">
      <c r="C234" s="10">
        <v>44791</v>
      </c>
      <c r="D234" s="12">
        <v>306</v>
      </c>
      <c r="E234" s="12">
        <v>276</v>
      </c>
      <c r="F234" s="12">
        <v>51</v>
      </c>
      <c r="G234" s="14">
        <v>0.90196078431372551</v>
      </c>
      <c r="H234" s="12">
        <v>1652</v>
      </c>
      <c r="I234" s="12">
        <v>1353</v>
      </c>
      <c r="J234" s="12">
        <v>219</v>
      </c>
      <c r="K234" s="34">
        <v>0.81900726392251821</v>
      </c>
      <c r="L234" s="32">
        <f t="shared" si="28"/>
        <v>0</v>
      </c>
      <c r="M234" s="12">
        <v>7771</v>
      </c>
      <c r="N234" s="12">
        <v>6568</v>
      </c>
      <c r="O234" s="12">
        <v>708</v>
      </c>
      <c r="P234" s="39">
        <v>0.84519366876849822</v>
      </c>
      <c r="Q234" s="12">
        <v>389</v>
      </c>
      <c r="R234" s="12">
        <v>241</v>
      </c>
      <c r="S234" s="12">
        <v>112</v>
      </c>
      <c r="T234" s="14">
        <v>0.61953727506426737</v>
      </c>
      <c r="U234" s="12">
        <v>107</v>
      </c>
      <c r="V234" s="12">
        <v>84</v>
      </c>
      <c r="W234" s="12">
        <v>12</v>
      </c>
      <c r="X234" s="14">
        <v>0.78504672897196259</v>
      </c>
      <c r="Y234" s="12">
        <v>492</v>
      </c>
      <c r="Z234" s="12">
        <v>331</v>
      </c>
      <c r="AA234" s="12">
        <v>133</v>
      </c>
      <c r="AB234" s="14">
        <v>0.67276422764227639</v>
      </c>
      <c r="AC234" s="12">
        <v>309</v>
      </c>
      <c r="AD234" s="12">
        <v>252</v>
      </c>
      <c r="AE234" s="12">
        <v>61</v>
      </c>
      <c r="AF234" s="14">
        <v>0.81553398058252424</v>
      </c>
      <c r="AG234" s="12">
        <v>270</v>
      </c>
      <c r="AH234" s="12">
        <v>202</v>
      </c>
      <c r="AI234" s="12">
        <v>37</v>
      </c>
      <c r="AJ234" s="14">
        <v>0.74814814814814812</v>
      </c>
      <c r="AK234" s="33">
        <f t="shared" si="30"/>
        <v>0</v>
      </c>
      <c r="AL234" s="26">
        <v>1534</v>
      </c>
      <c r="AM234" s="26">
        <v>1053</v>
      </c>
      <c r="AN234" s="11">
        <v>327</v>
      </c>
      <c r="AO234" s="38">
        <v>0.68644067796610164</v>
      </c>
    </row>
    <row r="235" spans="3:41" ht="16.5" x14ac:dyDescent="0.25">
      <c r="C235" s="10">
        <v>44792</v>
      </c>
      <c r="D235" s="12">
        <v>306</v>
      </c>
      <c r="E235" s="12">
        <v>261</v>
      </c>
      <c r="F235" s="12">
        <v>75</v>
      </c>
      <c r="G235" s="14">
        <v>0.8529411764705882</v>
      </c>
      <c r="H235" s="12">
        <v>1650</v>
      </c>
      <c r="I235" s="12">
        <v>1380</v>
      </c>
      <c r="J235" s="12">
        <v>203</v>
      </c>
      <c r="K235" s="34">
        <v>0.83636363636363631</v>
      </c>
      <c r="L235" s="32">
        <f t="shared" si="28"/>
        <v>-2</v>
      </c>
      <c r="M235" s="12">
        <v>7773</v>
      </c>
      <c r="N235" s="12">
        <v>6591</v>
      </c>
      <c r="O235" s="12">
        <v>683</v>
      </c>
      <c r="P235" s="39">
        <v>0.84793516016981862</v>
      </c>
      <c r="Q235" s="12">
        <v>389</v>
      </c>
      <c r="R235" s="12">
        <v>238</v>
      </c>
      <c r="S235" s="12">
        <v>101</v>
      </c>
      <c r="T235" s="14">
        <v>0.61182519280205661</v>
      </c>
      <c r="U235" s="12">
        <v>107</v>
      </c>
      <c r="V235" s="12">
        <v>81</v>
      </c>
      <c r="W235" s="12">
        <v>23</v>
      </c>
      <c r="X235" s="14">
        <v>0.7570093457943925</v>
      </c>
      <c r="Y235" s="12">
        <v>492</v>
      </c>
      <c r="Z235" s="12">
        <v>354</v>
      </c>
      <c r="AA235" s="12">
        <v>117</v>
      </c>
      <c r="AB235" s="14">
        <v>0.71951219512195119</v>
      </c>
      <c r="AC235" s="12">
        <v>309</v>
      </c>
      <c r="AD235" s="12">
        <v>256</v>
      </c>
      <c r="AE235" s="12">
        <v>56</v>
      </c>
      <c r="AF235" s="14">
        <v>0.82847896440129454</v>
      </c>
      <c r="AG235" s="12">
        <v>270</v>
      </c>
      <c r="AH235" s="12">
        <v>204</v>
      </c>
      <c r="AI235" s="12">
        <v>35</v>
      </c>
      <c r="AJ235" s="14">
        <v>0.75555555555555554</v>
      </c>
      <c r="AK235" s="33">
        <f t="shared" si="30"/>
        <v>0</v>
      </c>
      <c r="AL235" s="26">
        <v>1494</v>
      </c>
      <c r="AM235" s="26">
        <v>1044</v>
      </c>
      <c r="AN235" s="11">
        <v>330</v>
      </c>
      <c r="AO235" s="38">
        <v>0.6987951807228916</v>
      </c>
    </row>
    <row r="236" spans="3:41" ht="16.5" x14ac:dyDescent="0.25">
      <c r="C236" s="10">
        <v>44793</v>
      </c>
      <c r="D236" s="12">
        <v>306</v>
      </c>
      <c r="E236" s="12">
        <v>261</v>
      </c>
      <c r="F236" s="12">
        <v>75</v>
      </c>
      <c r="G236" s="14">
        <v>0.8529411764705882</v>
      </c>
      <c r="H236" s="12">
        <v>1650</v>
      </c>
      <c r="I236" s="12">
        <v>1380</v>
      </c>
      <c r="J236" s="12">
        <v>203</v>
      </c>
      <c r="K236" s="34">
        <v>0.83636363636363631</v>
      </c>
      <c r="L236" s="32">
        <f t="shared" si="28"/>
        <v>0</v>
      </c>
      <c r="M236" s="12">
        <v>7777</v>
      </c>
      <c r="N236" s="12">
        <v>6591</v>
      </c>
      <c r="O236" s="12">
        <v>683</v>
      </c>
      <c r="P236" s="39">
        <v>0.84749903561784745</v>
      </c>
      <c r="Q236" s="12">
        <v>389</v>
      </c>
      <c r="R236" s="12">
        <v>238</v>
      </c>
      <c r="S236" s="12">
        <v>101</v>
      </c>
      <c r="T236" s="14">
        <v>0.61182519280205661</v>
      </c>
      <c r="U236" s="12">
        <v>109</v>
      </c>
      <c r="V236" s="12">
        <v>81</v>
      </c>
      <c r="W236" s="12">
        <v>23</v>
      </c>
      <c r="X236" s="14">
        <v>0.74311926605504586</v>
      </c>
      <c r="Y236" s="12">
        <v>493</v>
      </c>
      <c r="Z236" s="12">
        <v>354</v>
      </c>
      <c r="AA236" s="12">
        <v>117</v>
      </c>
      <c r="AB236" s="14">
        <v>0.71805273833671401</v>
      </c>
      <c r="AC236" s="12">
        <v>309</v>
      </c>
      <c r="AD236" s="12">
        <v>256</v>
      </c>
      <c r="AE236" s="12">
        <v>56</v>
      </c>
      <c r="AF236" s="14">
        <v>0.82847896440129454</v>
      </c>
      <c r="AG236" s="12">
        <v>273</v>
      </c>
      <c r="AH236" s="12">
        <v>204</v>
      </c>
      <c r="AI236" s="12">
        <v>35</v>
      </c>
      <c r="AJ236" s="14">
        <v>0.74725274725274726</v>
      </c>
      <c r="AK236" s="33">
        <f t="shared" si="30"/>
        <v>3</v>
      </c>
      <c r="AL236" s="26">
        <v>1507</v>
      </c>
      <c r="AM236" s="26">
        <v>1044</v>
      </c>
      <c r="AN236" s="11">
        <v>330</v>
      </c>
      <c r="AO236" s="38">
        <v>0.69276708692767086</v>
      </c>
    </row>
    <row r="237" spans="3:41" ht="16.5" x14ac:dyDescent="0.25">
      <c r="C237" s="10">
        <v>44794</v>
      </c>
      <c r="D237" s="12">
        <v>306</v>
      </c>
      <c r="E237" s="12">
        <v>286</v>
      </c>
      <c r="F237" s="12">
        <v>52</v>
      </c>
      <c r="G237" s="14">
        <v>0.934640522875817</v>
      </c>
      <c r="H237" s="12">
        <v>1650</v>
      </c>
      <c r="I237" s="12">
        <v>1383</v>
      </c>
      <c r="J237" s="12">
        <v>193</v>
      </c>
      <c r="K237" s="34">
        <v>0.83818181818181814</v>
      </c>
      <c r="L237" s="32">
        <f t="shared" si="28"/>
        <v>0</v>
      </c>
      <c r="M237" s="12">
        <v>7777</v>
      </c>
      <c r="N237" s="12">
        <v>6531</v>
      </c>
      <c r="O237" s="12">
        <v>748</v>
      </c>
      <c r="P237" s="39">
        <v>0.8397839783978398</v>
      </c>
      <c r="Q237" s="12">
        <v>389</v>
      </c>
      <c r="R237" s="12">
        <v>237</v>
      </c>
      <c r="S237" s="12">
        <v>106</v>
      </c>
      <c r="T237" s="14">
        <v>0.60925449871465298</v>
      </c>
      <c r="U237" s="12">
        <v>109</v>
      </c>
      <c r="V237" s="12">
        <v>90</v>
      </c>
      <c r="W237" s="12">
        <v>12</v>
      </c>
      <c r="X237" s="14">
        <v>0.82568807339449546</v>
      </c>
      <c r="Y237" s="12">
        <v>493</v>
      </c>
      <c r="Z237" s="12">
        <v>355</v>
      </c>
      <c r="AA237" s="12">
        <v>123</v>
      </c>
      <c r="AB237" s="14">
        <v>0.72008113590263689</v>
      </c>
      <c r="AC237" s="12">
        <v>309</v>
      </c>
      <c r="AD237" s="12">
        <v>244</v>
      </c>
      <c r="AE237" s="12">
        <v>57</v>
      </c>
      <c r="AF237" s="14">
        <v>0.78964401294498376</v>
      </c>
      <c r="AG237" s="12">
        <v>273</v>
      </c>
      <c r="AH237" s="12">
        <v>194</v>
      </c>
      <c r="AI237" s="12">
        <v>29</v>
      </c>
      <c r="AJ237" s="14">
        <v>0.71062271062271065</v>
      </c>
      <c r="AK237" s="33">
        <f t="shared" si="30"/>
        <v>0</v>
      </c>
      <c r="AL237" s="26">
        <v>1507</v>
      </c>
      <c r="AM237" s="26">
        <v>1040</v>
      </c>
      <c r="AN237" s="11">
        <v>302</v>
      </c>
      <c r="AO237" s="38">
        <v>0.69011280690112808</v>
      </c>
    </row>
    <row r="238" spans="3:41" ht="16.5" x14ac:dyDescent="0.25">
      <c r="C238" s="10">
        <v>44795</v>
      </c>
      <c r="D238" s="12">
        <v>306</v>
      </c>
      <c r="E238" s="12">
        <v>257</v>
      </c>
      <c r="F238" s="12">
        <v>85</v>
      </c>
      <c r="G238" s="14">
        <v>0.83986928104575165</v>
      </c>
      <c r="H238" s="12">
        <v>1650</v>
      </c>
      <c r="I238" s="12">
        <v>1401</v>
      </c>
      <c r="J238" s="12">
        <v>169</v>
      </c>
      <c r="K238" s="34">
        <v>0.84909090909090912</v>
      </c>
      <c r="L238" s="32">
        <f t="shared" si="28"/>
        <v>0</v>
      </c>
      <c r="M238" s="12">
        <v>7777</v>
      </c>
      <c r="N238" s="12">
        <v>6545</v>
      </c>
      <c r="O238" s="12">
        <v>738</v>
      </c>
      <c r="P238" s="39">
        <v>0.84158415841584155</v>
      </c>
      <c r="Q238" s="12">
        <v>389</v>
      </c>
      <c r="R238" s="12">
        <v>225</v>
      </c>
      <c r="S238" s="12">
        <v>118</v>
      </c>
      <c r="T238" s="14">
        <v>0.57840616966580982</v>
      </c>
      <c r="U238" s="12">
        <v>109</v>
      </c>
      <c r="V238" s="12">
        <v>87</v>
      </c>
      <c r="W238" s="12">
        <v>9</v>
      </c>
      <c r="X238" s="14">
        <v>0.79816513761467889</v>
      </c>
      <c r="Y238" s="12">
        <v>493</v>
      </c>
      <c r="Z238" s="12">
        <v>359</v>
      </c>
      <c r="AA238" s="12">
        <v>120</v>
      </c>
      <c r="AB238" s="14">
        <v>0.72819472616632863</v>
      </c>
      <c r="AC238" s="12">
        <v>309</v>
      </c>
      <c r="AD238" s="12">
        <v>262</v>
      </c>
      <c r="AE238" s="12">
        <v>64</v>
      </c>
      <c r="AF238" s="14">
        <v>0.84789644012944987</v>
      </c>
      <c r="AG238" s="12">
        <v>273</v>
      </c>
      <c r="AH238" s="12">
        <v>197</v>
      </c>
      <c r="AI238" s="12">
        <v>46</v>
      </c>
      <c r="AJ238" s="14">
        <v>0.7216117216117216</v>
      </c>
      <c r="AK238" s="33">
        <f t="shared" si="30"/>
        <v>0</v>
      </c>
      <c r="AL238" s="26">
        <v>1507</v>
      </c>
      <c r="AM238" s="26">
        <v>1034</v>
      </c>
      <c r="AN238" s="11">
        <v>349</v>
      </c>
      <c r="AO238" s="38">
        <v>0.68613138686131392</v>
      </c>
    </row>
    <row r="239" spans="3:41" ht="16.5" x14ac:dyDescent="0.25">
      <c r="C239" s="10">
        <v>44796</v>
      </c>
      <c r="D239" s="12">
        <v>306</v>
      </c>
      <c r="E239" s="12">
        <v>275</v>
      </c>
      <c r="F239" s="12">
        <v>66</v>
      </c>
      <c r="G239" s="14">
        <v>0.89869281045751637</v>
      </c>
      <c r="H239" s="12">
        <v>1650</v>
      </c>
      <c r="I239" s="12">
        <v>1382</v>
      </c>
      <c r="J239" s="12">
        <v>204</v>
      </c>
      <c r="K239" s="34">
        <v>0.83757575757575753</v>
      </c>
      <c r="L239" s="32">
        <f t="shared" si="28"/>
        <v>0</v>
      </c>
      <c r="M239" s="12">
        <v>7777</v>
      </c>
      <c r="N239" s="12">
        <v>6581</v>
      </c>
      <c r="O239" s="12">
        <v>679</v>
      </c>
      <c r="P239" s="39">
        <v>0.84621319274784623</v>
      </c>
      <c r="Q239" s="12">
        <v>389</v>
      </c>
      <c r="R239" s="12">
        <v>250</v>
      </c>
      <c r="S239" s="12">
        <v>105</v>
      </c>
      <c r="T239" s="14">
        <v>0.64267352185089976</v>
      </c>
      <c r="U239" s="12">
        <v>109</v>
      </c>
      <c r="V239" s="12">
        <v>83</v>
      </c>
      <c r="W239" s="12">
        <v>12</v>
      </c>
      <c r="X239" s="14">
        <v>0.76146788990825687</v>
      </c>
      <c r="Y239" s="12">
        <v>493</v>
      </c>
      <c r="Z239" s="12">
        <v>367</v>
      </c>
      <c r="AA239" s="12">
        <v>113</v>
      </c>
      <c r="AB239" s="14">
        <v>0.744421906693712</v>
      </c>
      <c r="AC239" s="12">
        <v>309</v>
      </c>
      <c r="AD239" s="12">
        <v>257</v>
      </c>
      <c r="AE239" s="12">
        <v>53</v>
      </c>
      <c r="AF239" s="14">
        <v>0.83171521035598706</v>
      </c>
      <c r="AG239" s="12">
        <v>273</v>
      </c>
      <c r="AH239" s="12">
        <v>195</v>
      </c>
      <c r="AI239" s="12">
        <v>44</v>
      </c>
      <c r="AJ239" s="14">
        <v>0.7142857142857143</v>
      </c>
      <c r="AK239" s="33">
        <f t="shared" si="30"/>
        <v>0</v>
      </c>
      <c r="AL239" s="26">
        <v>1507</v>
      </c>
      <c r="AM239" s="26">
        <v>1049</v>
      </c>
      <c r="AN239" s="11">
        <v>339</v>
      </c>
      <c r="AO239" s="38">
        <v>0.69608493696084939</v>
      </c>
    </row>
    <row r="240" spans="3:41" ht="16.5" x14ac:dyDescent="0.25">
      <c r="C240" s="10">
        <v>44797</v>
      </c>
      <c r="D240" s="12">
        <v>306</v>
      </c>
      <c r="E240" s="12">
        <v>273</v>
      </c>
      <c r="F240" s="12">
        <v>57</v>
      </c>
      <c r="G240" s="14">
        <v>0.89215686274509809</v>
      </c>
      <c r="H240" s="12">
        <v>1661</v>
      </c>
      <c r="I240" s="12">
        <v>1372</v>
      </c>
      <c r="J240" s="12">
        <v>211</v>
      </c>
      <c r="K240" s="34">
        <v>0.82600842865743529</v>
      </c>
      <c r="L240" s="32">
        <f t="shared" si="28"/>
        <v>11</v>
      </c>
      <c r="M240" s="12">
        <v>7777</v>
      </c>
      <c r="N240" s="12">
        <v>6611</v>
      </c>
      <c r="O240" s="12">
        <v>687</v>
      </c>
      <c r="P240" s="39">
        <v>0.85007072135785011</v>
      </c>
      <c r="Q240" s="12">
        <v>389</v>
      </c>
      <c r="R240" s="12">
        <v>240</v>
      </c>
      <c r="S240" s="12">
        <v>110</v>
      </c>
      <c r="T240" s="14">
        <v>0.61696658097686374</v>
      </c>
      <c r="U240" s="12">
        <v>101</v>
      </c>
      <c r="V240" s="12">
        <v>76</v>
      </c>
      <c r="W240" s="12">
        <v>12</v>
      </c>
      <c r="X240" s="14">
        <v>0.75247524752475248</v>
      </c>
      <c r="Y240" s="12">
        <v>504</v>
      </c>
      <c r="Z240" s="12">
        <v>372</v>
      </c>
      <c r="AA240" s="12">
        <v>116</v>
      </c>
      <c r="AB240" s="14">
        <v>0.73809523809523814</v>
      </c>
      <c r="AC240" s="12">
        <v>309</v>
      </c>
      <c r="AD240" s="12">
        <v>261</v>
      </c>
      <c r="AE240" s="12">
        <v>52</v>
      </c>
      <c r="AF240" s="14">
        <v>0.84466019417475724</v>
      </c>
      <c r="AG240" s="12">
        <v>273</v>
      </c>
      <c r="AH240" s="12">
        <v>190</v>
      </c>
      <c r="AI240" s="12">
        <v>49</v>
      </c>
      <c r="AJ240" s="14">
        <v>0.69597069597069594</v>
      </c>
      <c r="AK240" s="33">
        <f t="shared" si="30"/>
        <v>0</v>
      </c>
      <c r="AL240" s="26">
        <v>1515</v>
      </c>
      <c r="AM240" s="26">
        <v>1042</v>
      </c>
      <c r="AN240" s="11">
        <v>345</v>
      </c>
      <c r="AO240" s="38">
        <v>0.68778877887788781</v>
      </c>
    </row>
    <row r="241" spans="3:41" ht="16.5" x14ac:dyDescent="0.25">
      <c r="C241" s="10">
        <v>44798</v>
      </c>
      <c r="D241" s="12">
        <v>306</v>
      </c>
      <c r="E241" s="12">
        <v>259</v>
      </c>
      <c r="F241" s="12">
        <v>53</v>
      </c>
      <c r="G241" s="14">
        <v>0.84640522875816993</v>
      </c>
      <c r="H241" s="12">
        <v>1661</v>
      </c>
      <c r="I241" s="12">
        <v>1329</v>
      </c>
      <c r="J241" s="12">
        <v>268</v>
      </c>
      <c r="K241" s="34">
        <v>0.80012040939193252</v>
      </c>
      <c r="L241" s="32">
        <f t="shared" si="28"/>
        <v>0</v>
      </c>
      <c r="M241" s="12">
        <v>7777</v>
      </c>
      <c r="N241" s="12">
        <v>6670</v>
      </c>
      <c r="O241" s="12">
        <v>608</v>
      </c>
      <c r="P241" s="39">
        <v>0.85765719429085763</v>
      </c>
      <c r="Q241" s="12">
        <v>389</v>
      </c>
      <c r="R241" s="12">
        <v>255</v>
      </c>
      <c r="S241" s="12">
        <v>102</v>
      </c>
      <c r="T241" s="14">
        <v>0.65552699228791778</v>
      </c>
      <c r="U241" s="12">
        <v>101</v>
      </c>
      <c r="V241" s="12">
        <v>71</v>
      </c>
      <c r="W241" s="12">
        <v>16</v>
      </c>
      <c r="X241" s="14">
        <v>0.70297029702970293</v>
      </c>
      <c r="Y241" s="12">
        <v>504</v>
      </c>
      <c r="Z241" s="12">
        <v>367</v>
      </c>
      <c r="AA241" s="12">
        <v>127</v>
      </c>
      <c r="AB241" s="14">
        <v>0.72817460317460314</v>
      </c>
      <c r="AC241" s="12">
        <v>309</v>
      </c>
      <c r="AD241" s="12">
        <v>256</v>
      </c>
      <c r="AE241" s="12">
        <v>51</v>
      </c>
      <c r="AF241" s="14">
        <v>0.82847896440129454</v>
      </c>
      <c r="AG241" s="12">
        <v>273</v>
      </c>
      <c r="AH241" s="12">
        <v>196</v>
      </c>
      <c r="AI241" s="12">
        <v>43</v>
      </c>
      <c r="AJ241" s="14">
        <v>0.71794871794871795</v>
      </c>
      <c r="AK241" s="33">
        <f t="shared" si="30"/>
        <v>0</v>
      </c>
      <c r="AL241" s="26">
        <v>1515</v>
      </c>
      <c r="AM241" s="26">
        <v>1036</v>
      </c>
      <c r="AN241" s="11">
        <v>344</v>
      </c>
      <c r="AO241" s="38">
        <v>0.68382838283828384</v>
      </c>
    </row>
    <row r="242" spans="3:41" ht="16.5" x14ac:dyDescent="0.25">
      <c r="C242" s="10">
        <v>44799</v>
      </c>
      <c r="D242" s="12">
        <v>306</v>
      </c>
      <c r="E242" s="12">
        <v>254</v>
      </c>
      <c r="F242" s="12">
        <v>72</v>
      </c>
      <c r="G242" s="14">
        <v>0.83006535947712423</v>
      </c>
      <c r="H242" s="12">
        <v>1661</v>
      </c>
      <c r="I242" s="12">
        <v>1339</v>
      </c>
      <c r="J242" s="12">
        <v>242</v>
      </c>
      <c r="K242" s="34">
        <v>0.80614087898856113</v>
      </c>
      <c r="L242" s="32">
        <f t="shared" si="28"/>
        <v>0</v>
      </c>
      <c r="M242" s="12">
        <v>7777</v>
      </c>
      <c r="N242" s="12">
        <v>6622</v>
      </c>
      <c r="O242" s="12">
        <v>707</v>
      </c>
      <c r="P242" s="39">
        <v>0.85148514851485146</v>
      </c>
      <c r="Q242" s="12">
        <v>389</v>
      </c>
      <c r="R242" s="12">
        <v>251</v>
      </c>
      <c r="S242" s="12">
        <v>107</v>
      </c>
      <c r="T242" s="14">
        <v>0.64524421593830339</v>
      </c>
      <c r="U242" s="12">
        <v>101</v>
      </c>
      <c r="V242" s="12">
        <v>78</v>
      </c>
      <c r="W242" s="12">
        <v>10</v>
      </c>
      <c r="X242" s="14">
        <v>0.7722772277227723</v>
      </c>
      <c r="Y242" s="12">
        <v>504</v>
      </c>
      <c r="Z242" s="12">
        <v>351</v>
      </c>
      <c r="AA242" s="12">
        <v>130</v>
      </c>
      <c r="AB242" s="14">
        <v>0.6964285714285714</v>
      </c>
      <c r="AC242" s="12">
        <v>309</v>
      </c>
      <c r="AD242" s="12">
        <v>254</v>
      </c>
      <c r="AE242" s="12">
        <v>50</v>
      </c>
      <c r="AF242" s="14">
        <v>0.82200647249190939</v>
      </c>
      <c r="AG242" s="12">
        <v>273</v>
      </c>
      <c r="AH242" s="12">
        <v>192</v>
      </c>
      <c r="AI242" s="12">
        <v>39</v>
      </c>
      <c r="AJ242" s="14">
        <v>0.70329670329670335</v>
      </c>
      <c r="AK242" s="33">
        <f t="shared" si="30"/>
        <v>0</v>
      </c>
      <c r="AL242" s="26">
        <v>1515</v>
      </c>
      <c r="AM242" s="26">
        <v>1019</v>
      </c>
      <c r="AN242" s="11">
        <v>361</v>
      </c>
      <c r="AO242" s="38">
        <v>0.67260726072607258</v>
      </c>
    </row>
    <row r="243" spans="3:41" ht="16.5" x14ac:dyDescent="0.25">
      <c r="C243" s="10">
        <v>44800</v>
      </c>
      <c r="D243" s="12">
        <v>306</v>
      </c>
      <c r="E243" s="12">
        <v>228</v>
      </c>
      <c r="F243" s="12">
        <v>99</v>
      </c>
      <c r="G243" s="14">
        <v>0.74509803921568629</v>
      </c>
      <c r="H243" s="12">
        <v>1661</v>
      </c>
      <c r="I243" s="12">
        <v>1327</v>
      </c>
      <c r="J243" s="12">
        <v>265</v>
      </c>
      <c r="K243" s="34">
        <v>0.79891631547260689</v>
      </c>
      <c r="L243" s="32">
        <f t="shared" si="28"/>
        <v>0</v>
      </c>
      <c r="M243" s="12">
        <v>7777</v>
      </c>
      <c r="N243" s="12">
        <v>6521</v>
      </c>
      <c r="O243" s="12">
        <v>764</v>
      </c>
      <c r="P243" s="39">
        <v>0.83849813552783847</v>
      </c>
      <c r="Q243" s="12">
        <v>389</v>
      </c>
      <c r="R243" s="12">
        <v>270</v>
      </c>
      <c r="S243" s="12">
        <v>85</v>
      </c>
      <c r="T243" s="14">
        <v>0.6940874035989717</v>
      </c>
      <c r="U243" s="12">
        <v>101</v>
      </c>
      <c r="V243" s="12">
        <v>77</v>
      </c>
      <c r="W243" s="12">
        <v>11</v>
      </c>
      <c r="X243" s="14">
        <v>0.76237623762376239</v>
      </c>
      <c r="Y243" s="12">
        <v>504</v>
      </c>
      <c r="Z243" s="12">
        <v>348</v>
      </c>
      <c r="AA243" s="12">
        <v>141</v>
      </c>
      <c r="AB243" s="14">
        <v>0.69047619047619047</v>
      </c>
      <c r="AC243" s="12">
        <v>309</v>
      </c>
      <c r="AD243" s="12">
        <v>260</v>
      </c>
      <c r="AE243" s="12">
        <v>46</v>
      </c>
      <c r="AF243" s="14">
        <v>0.84142394822006472</v>
      </c>
      <c r="AG243" s="12">
        <v>273</v>
      </c>
      <c r="AH243" s="12">
        <v>199</v>
      </c>
      <c r="AI243" s="12">
        <v>31</v>
      </c>
      <c r="AJ243" s="14">
        <v>0.7289377289377289</v>
      </c>
      <c r="AK243" s="33">
        <f t="shared" si="30"/>
        <v>0</v>
      </c>
      <c r="AL243" s="26">
        <v>1515</v>
      </c>
      <c r="AM243" s="26">
        <v>1020</v>
      </c>
      <c r="AN243" s="11">
        <v>359</v>
      </c>
      <c r="AO243" s="38">
        <v>0.67326732673267331</v>
      </c>
    </row>
    <row r="244" spans="3:41" ht="16.5" x14ac:dyDescent="0.25">
      <c r="C244" s="10">
        <v>44801</v>
      </c>
      <c r="D244" s="12">
        <v>306</v>
      </c>
      <c r="E244" s="12">
        <v>243</v>
      </c>
      <c r="F244" s="12">
        <v>79</v>
      </c>
      <c r="G244" s="14">
        <v>0.79411764705882348</v>
      </c>
      <c r="H244" s="12">
        <v>1661</v>
      </c>
      <c r="I244" s="12">
        <v>1335</v>
      </c>
      <c r="J244" s="12">
        <v>256</v>
      </c>
      <c r="K244" s="34">
        <v>0.80373269114990964</v>
      </c>
      <c r="L244" s="32">
        <f t="shared" si="28"/>
        <v>0</v>
      </c>
      <c r="M244" s="12">
        <v>7777</v>
      </c>
      <c r="N244" s="12">
        <v>6495</v>
      </c>
      <c r="O244" s="12">
        <v>788</v>
      </c>
      <c r="P244" s="39">
        <v>0.83515494406583513</v>
      </c>
      <c r="Q244" s="12">
        <v>389</v>
      </c>
      <c r="R244" s="12">
        <v>278</v>
      </c>
      <c r="S244" s="12">
        <v>83</v>
      </c>
      <c r="T244" s="14">
        <v>0.71465295629820047</v>
      </c>
      <c r="U244" s="12">
        <v>101</v>
      </c>
      <c r="V244" s="12">
        <v>81</v>
      </c>
      <c r="W244" s="12">
        <v>7</v>
      </c>
      <c r="X244" s="14">
        <v>0.80198019801980203</v>
      </c>
      <c r="Y244" s="12">
        <v>504</v>
      </c>
      <c r="Z244" s="12">
        <v>343</v>
      </c>
      <c r="AA244" s="12">
        <v>138</v>
      </c>
      <c r="AB244" s="14">
        <v>0.68055555555555558</v>
      </c>
      <c r="AC244" s="12">
        <v>309</v>
      </c>
      <c r="AD244" s="12">
        <v>256</v>
      </c>
      <c r="AE244" s="12">
        <v>43</v>
      </c>
      <c r="AF244" s="14">
        <v>0.82847896440129454</v>
      </c>
      <c r="AG244" s="12">
        <v>273</v>
      </c>
      <c r="AH244" s="12">
        <v>202</v>
      </c>
      <c r="AI244" s="12">
        <v>28</v>
      </c>
      <c r="AJ244" s="14">
        <v>0.73992673992673996</v>
      </c>
      <c r="AK244" s="33">
        <f t="shared" si="30"/>
        <v>0</v>
      </c>
      <c r="AL244" s="26">
        <v>1515</v>
      </c>
      <c r="AM244" s="26">
        <v>998</v>
      </c>
      <c r="AN244" s="11">
        <v>382</v>
      </c>
      <c r="AO244" s="38">
        <v>0.6587458745874587</v>
      </c>
    </row>
    <row r="245" spans="3:41" ht="16.5" x14ac:dyDescent="0.25">
      <c r="C245" s="10">
        <v>44802</v>
      </c>
      <c r="D245" s="12">
        <v>306</v>
      </c>
      <c r="E245" s="12">
        <v>260</v>
      </c>
      <c r="F245" s="12">
        <v>66</v>
      </c>
      <c r="G245" s="14">
        <v>0.84967320261437906</v>
      </c>
      <c r="H245" s="12">
        <v>1661</v>
      </c>
      <c r="I245" s="12">
        <v>1320</v>
      </c>
      <c r="J245" s="12">
        <v>238</v>
      </c>
      <c r="K245" s="14">
        <v>0.79470198675496684</v>
      </c>
      <c r="L245" s="32">
        <f t="shared" si="28"/>
        <v>0</v>
      </c>
      <c r="M245" s="12">
        <v>7777</v>
      </c>
      <c r="N245" s="12">
        <v>6561</v>
      </c>
      <c r="O245" s="12">
        <v>715</v>
      </c>
      <c r="P245" s="39">
        <v>0.84364150700784368</v>
      </c>
      <c r="Q245" s="12">
        <v>389</v>
      </c>
      <c r="R245" s="12">
        <v>269</v>
      </c>
      <c r="S245" s="12">
        <v>90</v>
      </c>
      <c r="T245" s="14">
        <v>0.69151670951156807</v>
      </c>
      <c r="U245" s="12">
        <v>101</v>
      </c>
      <c r="V245" s="12">
        <v>77</v>
      </c>
      <c r="W245" s="12">
        <v>10</v>
      </c>
      <c r="X245" s="14">
        <v>0.76237623762376239</v>
      </c>
      <c r="Y245" s="12">
        <v>504</v>
      </c>
      <c r="Z245" s="12">
        <v>333</v>
      </c>
      <c r="AA245" s="12">
        <v>157</v>
      </c>
      <c r="AB245" s="14">
        <v>0.6607142857142857</v>
      </c>
      <c r="AC245" s="12">
        <v>309</v>
      </c>
      <c r="AD245" s="12">
        <v>255</v>
      </c>
      <c r="AE245" s="12">
        <v>48</v>
      </c>
      <c r="AF245" s="14">
        <v>0.82524271844660191</v>
      </c>
      <c r="AG245" s="12">
        <v>273</v>
      </c>
      <c r="AH245" s="12">
        <v>195</v>
      </c>
      <c r="AI245" s="12">
        <v>44</v>
      </c>
      <c r="AJ245" s="14">
        <v>0.7142857142857143</v>
      </c>
      <c r="AK245" s="33">
        <f t="shared" si="30"/>
        <v>0</v>
      </c>
      <c r="AL245" s="26">
        <v>1515</v>
      </c>
      <c r="AM245" s="26">
        <v>1013</v>
      </c>
      <c r="AN245" s="11">
        <v>367</v>
      </c>
      <c r="AO245" s="38">
        <v>0.66864686468646861</v>
      </c>
    </row>
    <row r="246" spans="3:41" ht="16.5" x14ac:dyDescent="0.25">
      <c r="C246" s="10">
        <v>44803</v>
      </c>
      <c r="D246" s="12">
        <v>306</v>
      </c>
      <c r="E246" s="12">
        <v>261</v>
      </c>
      <c r="F246" s="12">
        <v>61</v>
      </c>
      <c r="G246" s="14">
        <v>0.8529411764705882</v>
      </c>
      <c r="H246" s="12">
        <v>1661</v>
      </c>
      <c r="I246" s="12">
        <v>1328</v>
      </c>
      <c r="J246" s="12">
        <v>254</v>
      </c>
      <c r="K246" s="14">
        <v>0.7995183624322697</v>
      </c>
      <c r="L246" s="32">
        <f t="shared" si="28"/>
        <v>0</v>
      </c>
      <c r="M246" s="12">
        <v>7777</v>
      </c>
      <c r="N246" s="12">
        <v>6637</v>
      </c>
      <c r="O246" s="12">
        <v>641</v>
      </c>
      <c r="P246" s="39">
        <v>0.85341391281985346</v>
      </c>
      <c r="Q246" s="12">
        <v>389</v>
      </c>
      <c r="R246" s="12">
        <v>253</v>
      </c>
      <c r="S246" s="12">
        <v>98</v>
      </c>
      <c r="T246" s="14">
        <v>0.65038560411311053</v>
      </c>
      <c r="U246" s="12">
        <v>101</v>
      </c>
      <c r="V246" s="12">
        <v>76</v>
      </c>
      <c r="W246" s="12">
        <v>12</v>
      </c>
      <c r="X246" s="14">
        <v>0.75247524752475248</v>
      </c>
      <c r="Y246" s="12">
        <v>504</v>
      </c>
      <c r="Z246" s="12">
        <v>349</v>
      </c>
      <c r="AA246" s="12">
        <v>213</v>
      </c>
      <c r="AB246" s="14">
        <v>0.69246031746031744</v>
      </c>
      <c r="AC246" s="12">
        <v>309</v>
      </c>
      <c r="AD246" s="12">
        <v>246</v>
      </c>
      <c r="AE246" s="12">
        <v>58</v>
      </c>
      <c r="AF246" s="14">
        <v>0.79611650485436891</v>
      </c>
      <c r="AG246" s="12">
        <v>273</v>
      </c>
      <c r="AH246" s="12">
        <v>200</v>
      </c>
      <c r="AI246" s="12">
        <v>39</v>
      </c>
      <c r="AJ246" s="14">
        <v>0.73260073260073255</v>
      </c>
      <c r="AK246" s="33">
        <f t="shared" si="30"/>
        <v>0</v>
      </c>
      <c r="AL246" s="26">
        <v>1515</v>
      </c>
      <c r="AM246" s="26">
        <v>1027</v>
      </c>
      <c r="AN246" s="11">
        <v>352</v>
      </c>
      <c r="AO246" s="38">
        <v>0.6778877887788779</v>
      </c>
    </row>
    <row r="247" spans="3:41" ht="16.5" x14ac:dyDescent="0.25">
      <c r="C247" s="10">
        <v>44804</v>
      </c>
      <c r="D247" s="12">
        <v>306</v>
      </c>
      <c r="E247" s="12">
        <v>254</v>
      </c>
      <c r="F247" s="12">
        <v>67</v>
      </c>
      <c r="G247" s="14">
        <v>0.83006535947712423</v>
      </c>
      <c r="H247" s="12">
        <v>1661</v>
      </c>
      <c r="I247" s="12">
        <v>1358</v>
      </c>
      <c r="J247" s="12">
        <v>233</v>
      </c>
      <c r="K247" s="14">
        <v>0.8175797712221553</v>
      </c>
      <c r="L247" s="32">
        <f t="shared" si="28"/>
        <v>0</v>
      </c>
      <c r="M247" s="12">
        <v>7777</v>
      </c>
      <c r="N247" s="12">
        <v>6644</v>
      </c>
      <c r="O247" s="12">
        <v>645</v>
      </c>
      <c r="P247" s="39">
        <v>0.85431400282885428</v>
      </c>
      <c r="Q247" s="12">
        <v>389</v>
      </c>
      <c r="R247" s="12">
        <v>260</v>
      </c>
      <c r="S247" s="12">
        <v>97</v>
      </c>
      <c r="T247" s="14">
        <v>0.66838046272493579</v>
      </c>
      <c r="U247" s="12">
        <v>101</v>
      </c>
      <c r="V247" s="12">
        <v>78</v>
      </c>
      <c r="W247" s="12">
        <v>9</v>
      </c>
      <c r="X247" s="14">
        <v>0.7722772277227723</v>
      </c>
      <c r="Y247" s="12">
        <v>504</v>
      </c>
      <c r="Z247" s="12">
        <v>373</v>
      </c>
      <c r="AA247" s="12">
        <v>117</v>
      </c>
      <c r="AB247" s="14">
        <v>0.74007936507936511</v>
      </c>
      <c r="AC247" s="12">
        <v>309</v>
      </c>
      <c r="AD247" s="12">
        <v>256</v>
      </c>
      <c r="AE247" s="12">
        <v>51</v>
      </c>
      <c r="AF247" s="14">
        <v>0.82847896440129454</v>
      </c>
      <c r="AG247" s="12">
        <v>273</v>
      </c>
      <c r="AH247" s="12">
        <v>197</v>
      </c>
      <c r="AI247" s="12">
        <v>46</v>
      </c>
      <c r="AJ247" s="14">
        <v>0.7216117216117216</v>
      </c>
      <c r="AK247" s="33">
        <f>+AG247-AG246</f>
        <v>0</v>
      </c>
      <c r="AL247" s="26">
        <v>1515</v>
      </c>
      <c r="AM247" s="26">
        <v>1062</v>
      </c>
      <c r="AN247" s="11">
        <v>318</v>
      </c>
      <c r="AO247" s="38">
        <v>0.70099009900990095</v>
      </c>
    </row>
    <row r="248" spans="3:41" ht="16.5" x14ac:dyDescent="0.25">
      <c r="C248" s="10">
        <v>44805</v>
      </c>
      <c r="D248" s="12">
        <v>306</v>
      </c>
      <c r="E248" s="12">
        <v>265</v>
      </c>
      <c r="F248" s="12">
        <v>58</v>
      </c>
      <c r="G248" s="14">
        <v>0.86601307189542487</v>
      </c>
      <c r="H248" s="12">
        <v>1669</v>
      </c>
      <c r="I248" s="12">
        <v>1399</v>
      </c>
      <c r="J248" s="12">
        <v>190</v>
      </c>
      <c r="K248" s="14">
        <v>0.83822648292390656</v>
      </c>
      <c r="L248" s="32">
        <f t="shared" si="28"/>
        <v>8</v>
      </c>
      <c r="M248" s="12">
        <v>7763</v>
      </c>
      <c r="N248" s="12">
        <v>6649</v>
      </c>
      <c r="O248" s="12">
        <v>635</v>
      </c>
      <c r="P248" s="39">
        <v>0.85649877624629656</v>
      </c>
      <c r="Q248" s="12">
        <v>389</v>
      </c>
      <c r="R248" s="12">
        <v>266</v>
      </c>
      <c r="S248" s="12">
        <v>94</v>
      </c>
      <c r="T248" s="14">
        <v>0.68380462724935731</v>
      </c>
      <c r="U248" s="12">
        <v>101</v>
      </c>
      <c r="V248" s="12">
        <v>84</v>
      </c>
      <c r="W248" s="12">
        <v>12</v>
      </c>
      <c r="X248" s="14">
        <v>0.83168316831683164</v>
      </c>
      <c r="Y248" s="12">
        <v>504</v>
      </c>
      <c r="Z248" s="12">
        <v>370</v>
      </c>
      <c r="AA248" s="12">
        <v>121</v>
      </c>
      <c r="AB248" s="14">
        <v>0.73412698412698407</v>
      </c>
      <c r="AC248" s="12">
        <v>309</v>
      </c>
      <c r="AD248" s="12">
        <v>245</v>
      </c>
      <c r="AE248" s="12">
        <v>51</v>
      </c>
      <c r="AF248" s="14">
        <v>0.79288025889967639</v>
      </c>
      <c r="AG248" s="12">
        <v>273</v>
      </c>
      <c r="AH248" s="12">
        <v>194</v>
      </c>
      <c r="AI248" s="12">
        <v>42</v>
      </c>
      <c r="AJ248" s="14">
        <v>0.71062271062271065</v>
      </c>
      <c r="AK248" s="33">
        <f t="shared" ref="AK248:AK312" si="31">+AG248-AG247</f>
        <v>0</v>
      </c>
      <c r="AL248" s="26">
        <v>1515</v>
      </c>
      <c r="AM248" s="26">
        <v>1050</v>
      </c>
      <c r="AN248" s="11">
        <v>283</v>
      </c>
      <c r="AO248" s="38">
        <v>0.69306930693069302</v>
      </c>
    </row>
    <row r="249" spans="3:41" ht="16.5" x14ac:dyDescent="0.25">
      <c r="C249" s="10">
        <v>44806</v>
      </c>
      <c r="D249" s="12">
        <v>306</v>
      </c>
      <c r="E249" s="12">
        <v>254</v>
      </c>
      <c r="F249" s="12">
        <v>66</v>
      </c>
      <c r="G249" s="14">
        <v>0.83006535947712423</v>
      </c>
      <c r="H249" s="12">
        <v>1669</v>
      </c>
      <c r="I249" s="12">
        <v>1394</v>
      </c>
      <c r="J249" s="12">
        <v>208</v>
      </c>
      <c r="K249" s="14">
        <v>0.83523067705212706</v>
      </c>
      <c r="L249" s="32">
        <f t="shared" si="28"/>
        <v>0</v>
      </c>
      <c r="M249" s="12">
        <v>7763</v>
      </c>
      <c r="N249" s="12">
        <v>6653</v>
      </c>
      <c r="O249" s="12">
        <v>645</v>
      </c>
      <c r="P249" s="39">
        <v>0.85701404096354505</v>
      </c>
      <c r="Q249" s="12">
        <v>389</v>
      </c>
      <c r="R249" s="12">
        <v>294</v>
      </c>
      <c r="S249" s="12">
        <v>74</v>
      </c>
      <c r="T249" s="14">
        <v>0.75578406169665813</v>
      </c>
      <c r="U249" s="12">
        <v>101</v>
      </c>
      <c r="V249" s="12">
        <v>76</v>
      </c>
      <c r="W249" s="12">
        <v>11</v>
      </c>
      <c r="X249" s="14">
        <v>0.75247524752475248</v>
      </c>
      <c r="Y249" s="12">
        <v>504</v>
      </c>
      <c r="Z249" s="12">
        <v>371</v>
      </c>
      <c r="AA249" s="12">
        <v>119</v>
      </c>
      <c r="AB249" s="14">
        <v>0.73611111111111116</v>
      </c>
      <c r="AC249" s="12">
        <v>309</v>
      </c>
      <c r="AD249" s="12">
        <v>273</v>
      </c>
      <c r="AE249" s="12">
        <v>34</v>
      </c>
      <c r="AF249" s="14">
        <v>0.88349514563106801</v>
      </c>
      <c r="AG249" s="12">
        <v>273</v>
      </c>
      <c r="AH249" s="12">
        <v>197</v>
      </c>
      <c r="AI249" s="12">
        <v>40</v>
      </c>
      <c r="AJ249" s="14">
        <v>0.7216117216117216</v>
      </c>
      <c r="AK249" s="33">
        <f t="shared" si="31"/>
        <v>0</v>
      </c>
      <c r="AL249" s="26">
        <v>1515</v>
      </c>
      <c r="AM249" s="26">
        <v>1040</v>
      </c>
      <c r="AN249" s="11">
        <v>340</v>
      </c>
      <c r="AO249" s="38">
        <v>0.68646864686468645</v>
      </c>
    </row>
    <row r="250" spans="3:41" ht="16.5" x14ac:dyDescent="0.25">
      <c r="C250" s="10">
        <v>44807</v>
      </c>
      <c r="D250" s="11">
        <v>306</v>
      </c>
      <c r="E250" s="11">
        <v>266</v>
      </c>
      <c r="F250" s="11">
        <v>61</v>
      </c>
      <c r="G250" s="35">
        <v>0.86928104575163401</v>
      </c>
      <c r="H250" s="11">
        <v>1669</v>
      </c>
      <c r="I250" s="11">
        <v>1331</v>
      </c>
      <c r="J250" s="11">
        <v>268</v>
      </c>
      <c r="K250" s="35">
        <v>0.7974835230677052</v>
      </c>
      <c r="L250" s="32">
        <f t="shared" si="28"/>
        <v>0</v>
      </c>
      <c r="M250" s="11">
        <v>7763</v>
      </c>
      <c r="N250" s="11">
        <v>6446</v>
      </c>
      <c r="O250" s="11">
        <v>849</v>
      </c>
      <c r="P250" s="35">
        <v>0.83034909184593586</v>
      </c>
      <c r="Q250" s="11">
        <v>389</v>
      </c>
      <c r="R250" s="11">
        <v>249</v>
      </c>
      <c r="S250" s="11">
        <v>106</v>
      </c>
      <c r="T250" s="35">
        <v>0.64010282776349614</v>
      </c>
      <c r="U250" s="11">
        <v>101</v>
      </c>
      <c r="V250" s="11">
        <v>77</v>
      </c>
      <c r="W250" s="11">
        <v>11</v>
      </c>
      <c r="X250" s="35">
        <v>0.76237623762376239</v>
      </c>
      <c r="Y250" s="11">
        <v>504</v>
      </c>
      <c r="Z250" s="11">
        <v>346</v>
      </c>
      <c r="AA250" s="11">
        <v>122</v>
      </c>
      <c r="AB250" s="35">
        <v>0.68650793650793651</v>
      </c>
      <c r="AC250" s="26">
        <v>309</v>
      </c>
      <c r="AD250" s="26">
        <v>259</v>
      </c>
      <c r="AE250" s="26">
        <v>51</v>
      </c>
      <c r="AF250" s="36">
        <v>0.8381877022653722</v>
      </c>
      <c r="AG250" s="28">
        <v>273</v>
      </c>
      <c r="AH250" s="28">
        <v>189</v>
      </c>
      <c r="AI250" s="28">
        <v>45</v>
      </c>
      <c r="AJ250" s="37">
        <v>0.69230769230769229</v>
      </c>
      <c r="AK250" s="33">
        <f t="shared" si="31"/>
        <v>0</v>
      </c>
      <c r="AL250" s="26">
        <v>1515</v>
      </c>
      <c r="AM250" s="26">
        <v>1014</v>
      </c>
      <c r="AN250" s="11">
        <v>366</v>
      </c>
      <c r="AO250" s="38">
        <v>0.66930693069306935</v>
      </c>
    </row>
    <row r="251" spans="3:41" x14ac:dyDescent="0.25">
      <c r="C251" s="10">
        <v>44808</v>
      </c>
      <c r="D251" s="12">
        <v>306</v>
      </c>
      <c r="E251" s="12">
        <v>242</v>
      </c>
      <c r="F251" s="12">
        <v>49</v>
      </c>
      <c r="G251" s="14">
        <v>0.79084967320261434</v>
      </c>
      <c r="H251" s="12">
        <v>1669</v>
      </c>
      <c r="I251" s="12">
        <v>1335</v>
      </c>
      <c r="J251" s="12">
        <v>265</v>
      </c>
      <c r="K251" s="14">
        <v>0.79988016776512882</v>
      </c>
      <c r="L251" s="32">
        <f t="shared" ref="L251:L312" si="32">+H251-H250</f>
        <v>0</v>
      </c>
      <c r="M251" s="12">
        <v>7763</v>
      </c>
      <c r="N251" s="12">
        <v>6431</v>
      </c>
      <c r="O251" s="12">
        <v>869</v>
      </c>
      <c r="P251" s="14">
        <v>0.82841684915625402</v>
      </c>
      <c r="Q251" s="12">
        <v>389</v>
      </c>
      <c r="R251" s="12">
        <v>250</v>
      </c>
      <c r="S251" s="12">
        <v>109</v>
      </c>
      <c r="T251" s="14">
        <v>0.64267352185089976</v>
      </c>
      <c r="U251" s="12">
        <v>101</v>
      </c>
      <c r="V251" s="12">
        <v>77</v>
      </c>
      <c r="W251" s="12">
        <v>10</v>
      </c>
      <c r="X251" s="14">
        <v>0.76237623762376239</v>
      </c>
      <c r="Y251" s="12">
        <v>504</v>
      </c>
      <c r="Z251" s="12">
        <v>338</v>
      </c>
      <c r="AA251" s="12">
        <v>135</v>
      </c>
      <c r="AB251" s="14">
        <v>0.67063492063492058</v>
      </c>
      <c r="AC251" s="12">
        <v>309</v>
      </c>
      <c r="AD251" s="12">
        <v>253</v>
      </c>
      <c r="AE251" s="12">
        <v>60</v>
      </c>
      <c r="AF251" s="14">
        <v>0.81877022653721687</v>
      </c>
      <c r="AG251" s="12">
        <v>273</v>
      </c>
      <c r="AH251" s="12">
        <v>194</v>
      </c>
      <c r="AI251" s="12">
        <v>38</v>
      </c>
      <c r="AJ251" s="14">
        <v>0.71062271062271065</v>
      </c>
      <c r="AK251" s="33">
        <f t="shared" si="31"/>
        <v>0</v>
      </c>
      <c r="AL251" s="12">
        <v>1515</v>
      </c>
      <c r="AM251" s="12">
        <v>1007</v>
      </c>
      <c r="AN251" s="12">
        <v>370</v>
      </c>
      <c r="AO251" s="14">
        <v>0.66468646864686465</v>
      </c>
    </row>
    <row r="252" spans="3:41" ht="16.5" x14ac:dyDescent="0.25">
      <c r="C252" s="10">
        <v>44809</v>
      </c>
      <c r="D252" s="12">
        <v>306</v>
      </c>
      <c r="E252" s="12">
        <v>267</v>
      </c>
      <c r="F252" s="12">
        <v>53</v>
      </c>
      <c r="G252" s="14">
        <v>0.87254901960784315</v>
      </c>
      <c r="H252" s="12">
        <v>1669</v>
      </c>
      <c r="I252" s="12">
        <v>1321</v>
      </c>
      <c r="J252" s="12">
        <v>271</v>
      </c>
      <c r="K252" s="14">
        <v>0.7914919113241462</v>
      </c>
      <c r="L252" s="32">
        <f t="shared" si="32"/>
        <v>0</v>
      </c>
      <c r="M252" s="12">
        <v>7763</v>
      </c>
      <c r="N252" s="12">
        <v>6492</v>
      </c>
      <c r="O252" s="12">
        <v>794</v>
      </c>
      <c r="P252" s="14">
        <v>0.83627463609429342</v>
      </c>
      <c r="Q252" s="12">
        <v>389</v>
      </c>
      <c r="R252" s="12">
        <v>263</v>
      </c>
      <c r="S252" s="12">
        <v>97</v>
      </c>
      <c r="T252" s="14">
        <v>0.67609254498714655</v>
      </c>
      <c r="U252" s="12">
        <v>101</v>
      </c>
      <c r="V252" s="12">
        <v>71</v>
      </c>
      <c r="W252" s="12">
        <v>17</v>
      </c>
      <c r="X252" s="14">
        <v>0.70297029702970293</v>
      </c>
      <c r="Y252" s="12">
        <v>504</v>
      </c>
      <c r="Z252" s="12">
        <v>353</v>
      </c>
      <c r="AA252" s="12">
        <v>123</v>
      </c>
      <c r="AB252" s="14">
        <v>0.70039682539682535</v>
      </c>
      <c r="AC252" s="12">
        <v>309</v>
      </c>
      <c r="AD252" s="12">
        <v>253</v>
      </c>
      <c r="AE252" s="12">
        <v>60</v>
      </c>
      <c r="AF252" s="14">
        <v>0.81877022653721687</v>
      </c>
      <c r="AG252" s="12">
        <v>273</v>
      </c>
      <c r="AH252" s="12">
        <v>197</v>
      </c>
      <c r="AI252" s="12">
        <v>47</v>
      </c>
      <c r="AJ252" s="14">
        <v>0.7216117216117216</v>
      </c>
      <c r="AK252" s="33">
        <f t="shared" si="31"/>
        <v>0</v>
      </c>
      <c r="AL252" s="26">
        <v>1515</v>
      </c>
      <c r="AM252" s="26">
        <v>1019</v>
      </c>
      <c r="AN252" s="11">
        <v>361</v>
      </c>
      <c r="AO252" s="38">
        <v>0.67260726072607258</v>
      </c>
    </row>
    <row r="253" spans="3:41" ht="16.5" x14ac:dyDescent="0.25">
      <c r="C253" s="10">
        <v>44810</v>
      </c>
      <c r="D253" s="12">
        <v>306</v>
      </c>
      <c r="E253" s="12">
        <v>244</v>
      </c>
      <c r="F253" s="12">
        <v>75</v>
      </c>
      <c r="G253" s="14">
        <v>0.79738562091503273</v>
      </c>
      <c r="H253" s="12">
        <v>1669</v>
      </c>
      <c r="I253" s="12">
        <v>1370</v>
      </c>
      <c r="J253" s="12">
        <v>229</v>
      </c>
      <c r="K253" s="14">
        <v>0.82085080886758544</v>
      </c>
      <c r="L253" s="32">
        <f t="shared" si="32"/>
        <v>0</v>
      </c>
      <c r="M253" s="12">
        <v>7761</v>
      </c>
      <c r="N253" s="12">
        <v>6462</v>
      </c>
      <c r="O253" s="12">
        <v>812</v>
      </c>
      <c r="P253" s="14">
        <v>0.83262466177039041</v>
      </c>
      <c r="Q253" s="12">
        <v>389</v>
      </c>
      <c r="R253" s="12">
        <v>256</v>
      </c>
      <c r="S253" s="12">
        <v>104</v>
      </c>
      <c r="T253" s="14">
        <v>0.65809768637532129</v>
      </c>
      <c r="U253" s="12">
        <v>100</v>
      </c>
      <c r="V253" s="12">
        <v>71</v>
      </c>
      <c r="W253" s="12">
        <v>16</v>
      </c>
      <c r="X253" s="14">
        <v>0.71</v>
      </c>
      <c r="Y253" s="12">
        <v>501</v>
      </c>
      <c r="Z253" s="12">
        <v>347</v>
      </c>
      <c r="AA253" s="12">
        <v>131</v>
      </c>
      <c r="AB253" s="14">
        <v>0.69261477045908182</v>
      </c>
      <c r="AC253" s="12">
        <v>309</v>
      </c>
      <c r="AD253" s="12">
        <v>248</v>
      </c>
      <c r="AE253" s="12">
        <v>63</v>
      </c>
      <c r="AF253" s="14">
        <v>0.80258899676375406</v>
      </c>
      <c r="AG253" s="12">
        <v>266</v>
      </c>
      <c r="AH253" s="12">
        <v>186</v>
      </c>
      <c r="AI253" s="12">
        <v>65</v>
      </c>
      <c r="AJ253" s="14">
        <v>0.6992481203007519</v>
      </c>
      <c r="AK253" s="33">
        <f t="shared" si="31"/>
        <v>-7</v>
      </c>
      <c r="AL253" s="26">
        <v>1458</v>
      </c>
      <c r="AM253" s="26">
        <v>1009</v>
      </c>
      <c r="AN253" s="11">
        <v>321</v>
      </c>
      <c r="AO253" s="38">
        <v>0.6920438957475995</v>
      </c>
    </row>
    <row r="254" spans="3:41" ht="16.5" x14ac:dyDescent="0.25">
      <c r="C254" s="10">
        <v>44811</v>
      </c>
      <c r="D254" s="12">
        <v>306</v>
      </c>
      <c r="E254" s="12">
        <v>258</v>
      </c>
      <c r="F254" s="12">
        <v>60</v>
      </c>
      <c r="G254" s="14">
        <v>0.84313725490196079</v>
      </c>
      <c r="H254" s="12">
        <v>1669</v>
      </c>
      <c r="I254" s="12">
        <v>1416</v>
      </c>
      <c r="J254" s="12">
        <v>173</v>
      </c>
      <c r="K254" s="14">
        <v>0.84841222288795681</v>
      </c>
      <c r="L254" s="32">
        <f t="shared" si="32"/>
        <v>0</v>
      </c>
      <c r="M254" s="12">
        <v>7761</v>
      </c>
      <c r="N254" s="12">
        <v>6616</v>
      </c>
      <c r="O254" s="12">
        <v>679</v>
      </c>
      <c r="P254" s="14">
        <v>0.85246746553279218</v>
      </c>
      <c r="Q254" s="12">
        <v>389</v>
      </c>
      <c r="R254" s="12">
        <v>253</v>
      </c>
      <c r="S254" s="12">
        <v>106</v>
      </c>
      <c r="T254" s="14">
        <v>0.65038560411311053</v>
      </c>
      <c r="U254" s="12">
        <v>100</v>
      </c>
      <c r="V254" s="12">
        <v>73</v>
      </c>
      <c r="W254" s="12">
        <v>12</v>
      </c>
      <c r="X254" s="14">
        <v>0.73</v>
      </c>
      <c r="Y254" s="12">
        <v>501</v>
      </c>
      <c r="Z254" s="12">
        <v>368</v>
      </c>
      <c r="AA254" s="12">
        <v>120</v>
      </c>
      <c r="AB254" s="14">
        <v>0.73453093812375247</v>
      </c>
      <c r="AC254" s="12">
        <v>309</v>
      </c>
      <c r="AD254" s="12">
        <v>239</v>
      </c>
      <c r="AE254" s="12">
        <v>66</v>
      </c>
      <c r="AF254" s="14">
        <v>0.77346278317152106</v>
      </c>
      <c r="AG254" s="12">
        <v>266</v>
      </c>
      <c r="AH254" s="12">
        <v>192</v>
      </c>
      <c r="AI254" s="12">
        <v>45</v>
      </c>
      <c r="AJ254" s="14">
        <v>0.72180451127819545</v>
      </c>
      <c r="AK254" s="33">
        <f t="shared" si="31"/>
        <v>0</v>
      </c>
      <c r="AL254" s="26">
        <v>1458</v>
      </c>
      <c r="AM254" s="26">
        <v>998</v>
      </c>
      <c r="AN254" s="11">
        <v>332</v>
      </c>
      <c r="AO254" s="38">
        <v>0.68449931412894371</v>
      </c>
    </row>
    <row r="255" spans="3:41" ht="16.5" x14ac:dyDescent="0.25">
      <c r="C255" s="10">
        <v>44812</v>
      </c>
      <c r="D255" s="12">
        <v>306</v>
      </c>
      <c r="E255" s="12">
        <v>265</v>
      </c>
      <c r="F255" s="12">
        <v>66</v>
      </c>
      <c r="G255" s="14">
        <v>0.86601307189542487</v>
      </c>
      <c r="H255" s="12">
        <v>1669</v>
      </c>
      <c r="I255" s="12">
        <v>1408</v>
      </c>
      <c r="J255" s="12">
        <v>182</v>
      </c>
      <c r="K255" s="14">
        <v>0.84361893349310968</v>
      </c>
      <c r="L255" s="32">
        <f t="shared" si="32"/>
        <v>0</v>
      </c>
      <c r="M255" s="12">
        <v>7761</v>
      </c>
      <c r="N255" s="12">
        <v>6559</v>
      </c>
      <c r="O255" s="12">
        <v>727</v>
      </c>
      <c r="P255" s="14">
        <v>0.84512305115320185</v>
      </c>
      <c r="Q255" s="12">
        <v>389</v>
      </c>
      <c r="R255" s="12">
        <v>261</v>
      </c>
      <c r="S255" s="12">
        <v>91</v>
      </c>
      <c r="T255" s="14">
        <v>0.6709511568123393</v>
      </c>
      <c r="U255" s="12">
        <v>100</v>
      </c>
      <c r="V255" s="12">
        <v>81</v>
      </c>
      <c r="W255" s="12">
        <v>17</v>
      </c>
      <c r="X255" s="14">
        <v>0.81</v>
      </c>
      <c r="Y255" s="12">
        <v>501</v>
      </c>
      <c r="Z255" s="12">
        <v>364</v>
      </c>
      <c r="AA255" s="12">
        <v>125</v>
      </c>
      <c r="AB255" s="14">
        <v>0.72654690618762474</v>
      </c>
      <c r="AC255" s="12">
        <v>309</v>
      </c>
      <c r="AD255" s="12">
        <v>244</v>
      </c>
      <c r="AE255" s="12">
        <v>62</v>
      </c>
      <c r="AF255" s="14">
        <v>0.78964401294498376</v>
      </c>
      <c r="AG255" s="12">
        <v>266</v>
      </c>
      <c r="AH255" s="12">
        <v>197</v>
      </c>
      <c r="AI255" s="12">
        <v>35</v>
      </c>
      <c r="AJ255" s="14">
        <v>0.74060150375939848</v>
      </c>
      <c r="AK255" s="33">
        <f t="shared" si="31"/>
        <v>0</v>
      </c>
      <c r="AL255" s="26">
        <v>1458</v>
      </c>
      <c r="AM255" s="26">
        <v>993</v>
      </c>
      <c r="AN255" s="11">
        <v>325</v>
      </c>
      <c r="AO255" s="38">
        <v>0.68106995884773658</v>
      </c>
    </row>
    <row r="256" spans="3:41" ht="16.5" x14ac:dyDescent="0.25">
      <c r="C256" s="10">
        <v>44813</v>
      </c>
      <c r="D256" s="12">
        <v>306</v>
      </c>
      <c r="E256" s="12">
        <v>262</v>
      </c>
      <c r="F256" s="12">
        <v>64</v>
      </c>
      <c r="G256" s="14">
        <v>0.85620915032679734</v>
      </c>
      <c r="H256" s="12">
        <v>1669</v>
      </c>
      <c r="I256" s="12">
        <v>1405</v>
      </c>
      <c r="J256" s="12">
        <v>183</v>
      </c>
      <c r="K256" s="14">
        <v>0.84182144997004194</v>
      </c>
      <c r="L256" s="32">
        <f t="shared" si="32"/>
        <v>0</v>
      </c>
      <c r="M256" s="12">
        <v>7761</v>
      </c>
      <c r="N256" s="12">
        <v>6531</v>
      </c>
      <c r="O256" s="12">
        <v>767</v>
      </c>
      <c r="P256" s="14">
        <v>0.84151526865094706</v>
      </c>
      <c r="Q256" s="12">
        <v>389</v>
      </c>
      <c r="R256" s="12">
        <v>262</v>
      </c>
      <c r="S256" s="12">
        <v>94</v>
      </c>
      <c r="T256" s="14">
        <v>0.67352185089974292</v>
      </c>
      <c r="U256" s="12">
        <v>100</v>
      </c>
      <c r="V256" s="12">
        <v>74</v>
      </c>
      <c r="W256" s="12">
        <v>13</v>
      </c>
      <c r="X256" s="14">
        <v>0.74</v>
      </c>
      <c r="Y256" s="12">
        <v>501</v>
      </c>
      <c r="Z256" s="12">
        <v>336</v>
      </c>
      <c r="AA256" s="12">
        <v>152</v>
      </c>
      <c r="AB256" s="14">
        <v>0.6706586826347305</v>
      </c>
      <c r="AC256" s="12">
        <v>309</v>
      </c>
      <c r="AD256" s="12">
        <v>250</v>
      </c>
      <c r="AE256" s="12">
        <v>60</v>
      </c>
      <c r="AF256" s="14">
        <v>0.80906148867313921</v>
      </c>
      <c r="AG256" s="12">
        <v>266</v>
      </c>
      <c r="AH256" s="12">
        <v>193</v>
      </c>
      <c r="AI256" s="12">
        <v>58</v>
      </c>
      <c r="AJ256" s="14">
        <v>0.72556390977443608</v>
      </c>
      <c r="AK256" s="33">
        <f t="shared" si="31"/>
        <v>0</v>
      </c>
      <c r="AL256" s="26">
        <v>1458</v>
      </c>
      <c r="AM256" s="26">
        <v>994</v>
      </c>
      <c r="AN256" s="11">
        <v>329</v>
      </c>
      <c r="AO256" s="38">
        <v>0.68175582990397809</v>
      </c>
    </row>
    <row r="257" spans="3:41" ht="16.5" x14ac:dyDescent="0.25">
      <c r="C257" s="10">
        <v>44814</v>
      </c>
      <c r="D257" s="12">
        <v>306</v>
      </c>
      <c r="E257" s="12">
        <v>269</v>
      </c>
      <c r="F257" s="12">
        <v>63</v>
      </c>
      <c r="G257" s="14">
        <v>0.87908496732026142</v>
      </c>
      <c r="H257" s="12">
        <v>1669</v>
      </c>
      <c r="I257" s="12">
        <v>1378</v>
      </c>
      <c r="J257" s="12">
        <v>209</v>
      </c>
      <c r="K257" s="14">
        <v>0.82564409826243257</v>
      </c>
      <c r="L257" s="32">
        <f t="shared" si="32"/>
        <v>0</v>
      </c>
      <c r="M257" s="12">
        <v>7761</v>
      </c>
      <c r="N257" s="12">
        <v>6491</v>
      </c>
      <c r="O257" s="12">
        <v>810</v>
      </c>
      <c r="P257" s="14">
        <v>0.83636129364772582</v>
      </c>
      <c r="Q257" s="12">
        <v>389</v>
      </c>
      <c r="R257" s="12">
        <v>257</v>
      </c>
      <c r="S257" s="12">
        <v>104</v>
      </c>
      <c r="T257" s="14">
        <v>0.66066838046272491</v>
      </c>
      <c r="U257" s="12">
        <v>100</v>
      </c>
      <c r="V257" s="12">
        <v>70</v>
      </c>
      <c r="W257" s="12">
        <v>17</v>
      </c>
      <c r="X257" s="14">
        <v>0.7</v>
      </c>
      <c r="Y257" s="12">
        <v>501</v>
      </c>
      <c r="Z257" s="12">
        <v>346</v>
      </c>
      <c r="AA257" s="12">
        <v>144</v>
      </c>
      <c r="AB257" s="14">
        <v>0.69061876247504994</v>
      </c>
      <c r="AC257" s="12">
        <v>309</v>
      </c>
      <c r="AD257" s="12">
        <v>229</v>
      </c>
      <c r="AE257" s="12">
        <v>77</v>
      </c>
      <c r="AF257" s="14">
        <v>0.74110032362459544</v>
      </c>
      <c r="AG257" s="12">
        <v>266</v>
      </c>
      <c r="AH257" s="12">
        <v>194</v>
      </c>
      <c r="AI257" s="12">
        <v>29</v>
      </c>
      <c r="AJ257" s="14">
        <v>0.72932330827067671</v>
      </c>
      <c r="AK257" s="33">
        <f t="shared" si="31"/>
        <v>0</v>
      </c>
      <c r="AL257" s="26">
        <v>1458</v>
      </c>
      <c r="AM257" s="26">
        <v>995</v>
      </c>
      <c r="AN257" s="11">
        <v>322</v>
      </c>
      <c r="AO257" s="38">
        <v>0.6824417009602195</v>
      </c>
    </row>
    <row r="258" spans="3:41" ht="16.5" x14ac:dyDescent="0.25">
      <c r="C258" s="10">
        <v>44815</v>
      </c>
      <c r="D258" s="12">
        <v>306</v>
      </c>
      <c r="E258" s="12">
        <v>260</v>
      </c>
      <c r="F258" s="12">
        <v>57</v>
      </c>
      <c r="G258" s="14">
        <v>0.84967320261437906</v>
      </c>
      <c r="H258" s="12">
        <v>1669</v>
      </c>
      <c r="I258" s="12">
        <v>1392</v>
      </c>
      <c r="J258" s="12">
        <v>194</v>
      </c>
      <c r="K258" s="14">
        <v>0.83403235470341519</v>
      </c>
      <c r="L258" s="32">
        <f t="shared" si="32"/>
        <v>0</v>
      </c>
      <c r="M258" s="12">
        <v>7761</v>
      </c>
      <c r="N258" s="12">
        <v>6467</v>
      </c>
      <c r="O258" s="12">
        <v>828</v>
      </c>
      <c r="P258" s="39">
        <v>0.83326890864579306</v>
      </c>
      <c r="Q258" s="12">
        <v>389</v>
      </c>
      <c r="R258" s="12">
        <v>262</v>
      </c>
      <c r="S258" s="12">
        <v>96</v>
      </c>
      <c r="T258" s="14">
        <v>0.67352185089974292</v>
      </c>
      <c r="U258" s="12">
        <v>100</v>
      </c>
      <c r="V258" s="12">
        <v>71</v>
      </c>
      <c r="W258" s="12">
        <v>16</v>
      </c>
      <c r="X258" s="14">
        <v>0.71</v>
      </c>
      <c r="Y258" s="12">
        <v>501</v>
      </c>
      <c r="Z258" s="12">
        <v>346</v>
      </c>
      <c r="AA258" s="12">
        <v>139</v>
      </c>
      <c r="AB258" s="14">
        <v>0.69061876247504994</v>
      </c>
      <c r="AC258" s="12">
        <v>309</v>
      </c>
      <c r="AD258" s="12">
        <v>233</v>
      </c>
      <c r="AE258" s="12">
        <v>65</v>
      </c>
      <c r="AF258" s="14">
        <v>0.75404530744336573</v>
      </c>
      <c r="AG258" s="12">
        <v>266</v>
      </c>
      <c r="AH258" s="12">
        <v>190</v>
      </c>
      <c r="AI258" s="12">
        <v>25</v>
      </c>
      <c r="AJ258" s="14">
        <v>0.7142857142857143</v>
      </c>
      <c r="AK258" s="33">
        <f t="shared" si="31"/>
        <v>0</v>
      </c>
      <c r="AL258" s="26">
        <v>1458</v>
      </c>
      <c r="AM258" s="26">
        <v>977</v>
      </c>
      <c r="AN258" s="11">
        <v>346</v>
      </c>
      <c r="AO258" s="38">
        <v>0.67009602194787377</v>
      </c>
    </row>
    <row r="259" spans="3:41" ht="16.5" x14ac:dyDescent="0.25">
      <c r="C259" s="10">
        <v>44816</v>
      </c>
      <c r="D259" s="12">
        <v>306</v>
      </c>
      <c r="E259" s="12">
        <v>263</v>
      </c>
      <c r="F259" s="12">
        <v>57</v>
      </c>
      <c r="G259" s="14">
        <v>0.85947712418300659</v>
      </c>
      <c r="H259" s="12">
        <v>1669</v>
      </c>
      <c r="I259" s="12">
        <v>1350</v>
      </c>
      <c r="J259" s="12">
        <v>238</v>
      </c>
      <c r="K259" s="14">
        <v>0.80886758538046732</v>
      </c>
      <c r="L259" s="32">
        <f t="shared" si="32"/>
        <v>0</v>
      </c>
      <c r="M259" s="12">
        <v>7771</v>
      </c>
      <c r="N259" s="12">
        <v>6513</v>
      </c>
      <c r="O259" s="12">
        <v>772</v>
      </c>
      <c r="P259" s="39">
        <v>0.83811607257753185</v>
      </c>
      <c r="Q259" s="12">
        <v>389</v>
      </c>
      <c r="R259" s="12">
        <v>252</v>
      </c>
      <c r="S259" s="12">
        <v>105</v>
      </c>
      <c r="T259" s="14">
        <v>0.6478149100257069</v>
      </c>
      <c r="U259" s="12">
        <v>100</v>
      </c>
      <c r="V259" s="12">
        <v>71</v>
      </c>
      <c r="W259" s="12">
        <v>16</v>
      </c>
      <c r="X259" s="14">
        <v>0.71</v>
      </c>
      <c r="Y259" s="12">
        <v>501</v>
      </c>
      <c r="Z259" s="12">
        <v>359</v>
      </c>
      <c r="AA259" s="12">
        <v>136</v>
      </c>
      <c r="AB259" s="14">
        <v>0.71656686626746502</v>
      </c>
      <c r="AC259" s="12">
        <v>309</v>
      </c>
      <c r="AD259" s="12">
        <v>250</v>
      </c>
      <c r="AE259" s="12">
        <v>61</v>
      </c>
      <c r="AF259" s="14">
        <v>0.80906148867313921</v>
      </c>
      <c r="AG259" s="12">
        <v>266</v>
      </c>
      <c r="AH259" s="12">
        <v>182</v>
      </c>
      <c r="AI259" s="12">
        <v>44</v>
      </c>
      <c r="AJ259" s="14">
        <v>0.68421052631578949</v>
      </c>
      <c r="AK259" s="33">
        <f t="shared" si="31"/>
        <v>0</v>
      </c>
      <c r="AL259" s="26">
        <v>1458</v>
      </c>
      <c r="AM259" s="26">
        <v>1004</v>
      </c>
      <c r="AN259" s="11">
        <v>329</v>
      </c>
      <c r="AO259" s="38">
        <v>0.68861454046639237</v>
      </c>
    </row>
    <row r="260" spans="3:41" ht="16.5" x14ac:dyDescent="0.25">
      <c r="C260" s="10">
        <v>44817</v>
      </c>
      <c r="D260" s="12">
        <v>306</v>
      </c>
      <c r="E260" s="12">
        <v>279</v>
      </c>
      <c r="F260" s="12">
        <v>49</v>
      </c>
      <c r="G260" s="14">
        <v>0.91176470588235292</v>
      </c>
      <c r="H260" s="12">
        <v>1669</v>
      </c>
      <c r="I260" s="12">
        <v>1357</v>
      </c>
      <c r="J260" s="12">
        <v>216</v>
      </c>
      <c r="K260" s="14">
        <v>0.81306171360095869</v>
      </c>
      <c r="L260" s="32">
        <f t="shared" si="32"/>
        <v>0</v>
      </c>
      <c r="M260" s="12">
        <v>7771</v>
      </c>
      <c r="N260" s="12">
        <v>6593</v>
      </c>
      <c r="O260" s="12">
        <v>702</v>
      </c>
      <c r="P260" s="39">
        <v>0.84841075794621024</v>
      </c>
      <c r="Q260" s="12">
        <v>389</v>
      </c>
      <c r="R260" s="12">
        <v>271</v>
      </c>
      <c r="S260" s="12">
        <v>84</v>
      </c>
      <c r="T260" s="14">
        <v>0.69665809768637532</v>
      </c>
      <c r="U260" s="12">
        <v>100</v>
      </c>
      <c r="V260" s="12">
        <v>80</v>
      </c>
      <c r="W260" s="12">
        <v>7</v>
      </c>
      <c r="X260" s="14">
        <v>0.8</v>
      </c>
      <c r="Y260" s="12">
        <v>501</v>
      </c>
      <c r="Z260" s="12">
        <v>385</v>
      </c>
      <c r="AA260" s="12">
        <v>106</v>
      </c>
      <c r="AB260" s="14">
        <v>0.7684630738522954</v>
      </c>
      <c r="AC260" s="12">
        <v>309</v>
      </c>
      <c r="AD260" s="12">
        <v>247</v>
      </c>
      <c r="AE260" s="12">
        <v>63</v>
      </c>
      <c r="AF260" s="14">
        <v>0.79935275080906154</v>
      </c>
      <c r="AG260" s="12">
        <v>266</v>
      </c>
      <c r="AH260" s="12">
        <v>186</v>
      </c>
      <c r="AI260" s="12">
        <v>51</v>
      </c>
      <c r="AJ260" s="14">
        <v>0.6992481203007519</v>
      </c>
      <c r="AK260" s="33">
        <f t="shared" si="31"/>
        <v>0</v>
      </c>
      <c r="AL260" s="26">
        <v>1458</v>
      </c>
      <c r="AM260" s="26">
        <v>993</v>
      </c>
      <c r="AN260" s="11">
        <v>325</v>
      </c>
      <c r="AO260" s="38">
        <v>0.68106995884773658</v>
      </c>
    </row>
    <row r="261" spans="3:41" ht="16.5" x14ac:dyDescent="0.25">
      <c r="C261" s="10">
        <v>44818</v>
      </c>
      <c r="D261" s="12">
        <v>306</v>
      </c>
      <c r="E261" s="12">
        <v>281</v>
      </c>
      <c r="F261" s="12">
        <v>51</v>
      </c>
      <c r="G261" s="14">
        <v>0.9183006535947712</v>
      </c>
      <c r="H261" s="12">
        <v>1669</v>
      </c>
      <c r="I261" s="12">
        <v>1413</v>
      </c>
      <c r="J261" s="12">
        <v>174</v>
      </c>
      <c r="K261" s="14">
        <v>0.84661473936488918</v>
      </c>
      <c r="L261" s="32">
        <f t="shared" si="32"/>
        <v>0</v>
      </c>
      <c r="M261" s="12">
        <v>7771</v>
      </c>
      <c r="N261" s="12">
        <v>6583</v>
      </c>
      <c r="O261" s="12">
        <v>696</v>
      </c>
      <c r="P261" s="39">
        <v>0.84712392227512545</v>
      </c>
      <c r="Q261" s="12">
        <v>389</v>
      </c>
      <c r="R261" s="12">
        <v>257</v>
      </c>
      <c r="S261" s="12">
        <v>99</v>
      </c>
      <c r="T261" s="14">
        <v>0.66066838046272491</v>
      </c>
      <c r="U261" s="12">
        <v>100</v>
      </c>
      <c r="V261" s="12">
        <v>81</v>
      </c>
      <c r="W261" s="12">
        <v>6</v>
      </c>
      <c r="X261" s="14">
        <v>0.81</v>
      </c>
      <c r="Y261" s="12">
        <v>501</v>
      </c>
      <c r="Z261" s="12">
        <v>371</v>
      </c>
      <c r="AA261" s="12">
        <v>110</v>
      </c>
      <c r="AB261" s="14">
        <v>0.74051896207584833</v>
      </c>
      <c r="AC261" s="12">
        <v>309</v>
      </c>
      <c r="AD261" s="12">
        <v>250</v>
      </c>
      <c r="AE261" s="12">
        <v>54</v>
      </c>
      <c r="AF261" s="14">
        <v>0.80906148867313921</v>
      </c>
      <c r="AG261" s="12">
        <v>266</v>
      </c>
      <c r="AH261" s="12">
        <v>189</v>
      </c>
      <c r="AI261" s="12">
        <v>43</v>
      </c>
      <c r="AJ261" s="14">
        <v>0.71052631578947367</v>
      </c>
      <c r="AK261" s="33">
        <f t="shared" si="31"/>
        <v>0</v>
      </c>
      <c r="AL261" s="26">
        <v>1458</v>
      </c>
      <c r="AM261" s="26">
        <v>998</v>
      </c>
      <c r="AN261" s="11">
        <v>316</v>
      </c>
      <c r="AO261" s="38">
        <v>0.68449931412894371</v>
      </c>
    </row>
    <row r="262" spans="3:41" ht="16.5" x14ac:dyDescent="0.25">
      <c r="C262" s="10">
        <v>44819</v>
      </c>
      <c r="D262" s="12">
        <v>306</v>
      </c>
      <c r="E262" s="12">
        <v>272</v>
      </c>
      <c r="F262" s="12">
        <v>56</v>
      </c>
      <c r="G262" s="14">
        <v>0.88888888888888884</v>
      </c>
      <c r="H262" s="12">
        <v>1669</v>
      </c>
      <c r="I262" s="12">
        <v>1376</v>
      </c>
      <c r="J262" s="12">
        <v>191</v>
      </c>
      <c r="K262" s="14">
        <v>0.82444577591372081</v>
      </c>
      <c r="L262" s="32">
        <f t="shared" si="32"/>
        <v>0</v>
      </c>
      <c r="M262" s="12">
        <v>7771</v>
      </c>
      <c r="N262" s="12">
        <v>6632</v>
      </c>
      <c r="O262" s="12">
        <v>691</v>
      </c>
      <c r="P262" s="39">
        <v>0.853429417063441</v>
      </c>
      <c r="Q262" s="12">
        <v>389</v>
      </c>
      <c r="R262" s="12">
        <v>252</v>
      </c>
      <c r="S262" s="12">
        <v>108</v>
      </c>
      <c r="T262" s="14">
        <v>0.6478149100257069</v>
      </c>
      <c r="U262" s="12">
        <v>100</v>
      </c>
      <c r="V262" s="12">
        <v>80</v>
      </c>
      <c r="W262" s="12">
        <v>7</v>
      </c>
      <c r="X262" s="14">
        <v>0.8</v>
      </c>
      <c r="Y262" s="12">
        <v>501</v>
      </c>
      <c r="Z262" s="12">
        <v>367</v>
      </c>
      <c r="AA262" s="12">
        <v>124</v>
      </c>
      <c r="AB262" s="14">
        <v>0.7325349301397206</v>
      </c>
      <c r="AC262" s="12">
        <v>309</v>
      </c>
      <c r="AD262" s="12">
        <v>250</v>
      </c>
      <c r="AE262" s="12">
        <v>51</v>
      </c>
      <c r="AF262" s="14">
        <v>0.80906148867313921</v>
      </c>
      <c r="AG262" s="12">
        <v>266</v>
      </c>
      <c r="AH262" s="12">
        <v>197</v>
      </c>
      <c r="AI262" s="12">
        <v>40</v>
      </c>
      <c r="AJ262" s="14">
        <v>0.74060150375939848</v>
      </c>
      <c r="AK262" s="33">
        <f t="shared" si="31"/>
        <v>0</v>
      </c>
      <c r="AL262" s="26">
        <v>1458</v>
      </c>
      <c r="AM262" s="26">
        <v>999</v>
      </c>
      <c r="AN262" s="11">
        <v>297</v>
      </c>
      <c r="AO262" s="38">
        <v>0.68518518518518523</v>
      </c>
    </row>
    <row r="263" spans="3:41" ht="16.5" x14ac:dyDescent="0.25">
      <c r="C263" s="10">
        <v>44820</v>
      </c>
      <c r="D263" s="12">
        <v>306</v>
      </c>
      <c r="E263" s="12">
        <v>265</v>
      </c>
      <c r="F263" s="12">
        <v>67</v>
      </c>
      <c r="G263" s="14">
        <v>0.86601307189542487</v>
      </c>
      <c r="H263" s="12">
        <v>1669</v>
      </c>
      <c r="I263" s="12">
        <v>1396</v>
      </c>
      <c r="J263" s="12">
        <v>183</v>
      </c>
      <c r="K263" s="14">
        <v>0.83642899940083881</v>
      </c>
      <c r="L263" s="32">
        <f t="shared" si="32"/>
        <v>0</v>
      </c>
      <c r="M263" s="12">
        <v>7812</v>
      </c>
      <c r="N263" s="12">
        <v>6575</v>
      </c>
      <c r="O263" s="12">
        <v>703</v>
      </c>
      <c r="P263" s="39">
        <v>0.8416538658474142</v>
      </c>
      <c r="Q263" s="12">
        <v>389</v>
      </c>
      <c r="R263" s="12">
        <v>241</v>
      </c>
      <c r="S263" s="12">
        <v>112</v>
      </c>
      <c r="T263" s="14">
        <v>0.61953727506426737</v>
      </c>
      <c r="U263" s="12">
        <v>100</v>
      </c>
      <c r="V263" s="12">
        <v>80</v>
      </c>
      <c r="W263" s="12">
        <v>7</v>
      </c>
      <c r="X263" s="14">
        <v>0.8</v>
      </c>
      <c r="Y263" s="12">
        <v>501</v>
      </c>
      <c r="Z263" s="12">
        <v>367</v>
      </c>
      <c r="AA263" s="12">
        <v>120</v>
      </c>
      <c r="AB263" s="14">
        <v>0.7325349301397206</v>
      </c>
      <c r="AC263" s="12">
        <v>309</v>
      </c>
      <c r="AD263" s="12">
        <v>257</v>
      </c>
      <c r="AE263" s="12">
        <v>45</v>
      </c>
      <c r="AF263" s="14">
        <v>0.83171521035598706</v>
      </c>
      <c r="AG263" s="12">
        <v>266</v>
      </c>
      <c r="AH263" s="12">
        <v>198</v>
      </c>
      <c r="AI263" s="12">
        <v>24</v>
      </c>
      <c r="AJ263" s="14">
        <v>0.74436090225563911</v>
      </c>
      <c r="AK263" s="33">
        <f t="shared" si="31"/>
        <v>0</v>
      </c>
      <c r="AL263" s="26">
        <v>1458</v>
      </c>
      <c r="AM263" s="26">
        <v>981</v>
      </c>
      <c r="AN263" s="11">
        <v>327</v>
      </c>
      <c r="AO263" s="38">
        <v>0.6728395061728395</v>
      </c>
    </row>
    <row r="264" spans="3:41" ht="16.5" x14ac:dyDescent="0.25">
      <c r="C264" s="10">
        <v>44821</v>
      </c>
      <c r="D264" s="12">
        <v>306</v>
      </c>
      <c r="E264" s="12">
        <v>246</v>
      </c>
      <c r="F264" s="12">
        <v>84</v>
      </c>
      <c r="G264" s="14">
        <v>0.80392156862745101</v>
      </c>
      <c r="H264" s="12">
        <v>1669</v>
      </c>
      <c r="I264" s="12">
        <v>1380</v>
      </c>
      <c r="J264" s="12">
        <v>198</v>
      </c>
      <c r="K264" s="14">
        <v>0.82684242061114444</v>
      </c>
      <c r="L264" s="32">
        <f t="shared" si="32"/>
        <v>0</v>
      </c>
      <c r="M264" s="12">
        <v>7812</v>
      </c>
      <c r="N264" s="12">
        <v>6535</v>
      </c>
      <c r="O264" s="12">
        <v>750</v>
      </c>
      <c r="P264" s="39">
        <v>0.83653353814644138</v>
      </c>
      <c r="Q264" s="12">
        <v>389</v>
      </c>
      <c r="R264" s="12">
        <v>238</v>
      </c>
      <c r="S264" s="12">
        <v>121</v>
      </c>
      <c r="T264" s="14">
        <v>0.61182519280205661</v>
      </c>
      <c r="U264" s="12">
        <v>100</v>
      </c>
      <c r="V264" s="12">
        <v>79</v>
      </c>
      <c r="W264" s="12">
        <v>8</v>
      </c>
      <c r="X264" s="14">
        <v>0.79</v>
      </c>
      <c r="Y264" s="12">
        <v>510</v>
      </c>
      <c r="Z264" s="12">
        <v>358</v>
      </c>
      <c r="AA264" s="12">
        <v>137</v>
      </c>
      <c r="AB264" s="14">
        <v>0.70196078431372544</v>
      </c>
      <c r="AC264" s="12">
        <v>309</v>
      </c>
      <c r="AD264" s="12">
        <v>244</v>
      </c>
      <c r="AE264" s="12">
        <v>53</v>
      </c>
      <c r="AF264" s="14">
        <v>0.78964401294498376</v>
      </c>
      <c r="AG264" s="12">
        <v>266</v>
      </c>
      <c r="AH264" s="12">
        <v>207</v>
      </c>
      <c r="AI264" s="12">
        <v>20</v>
      </c>
      <c r="AJ264" s="14">
        <v>0.77819548872180455</v>
      </c>
      <c r="AK264" s="33">
        <f t="shared" si="31"/>
        <v>0</v>
      </c>
      <c r="AL264" s="26">
        <v>1449</v>
      </c>
      <c r="AM264" s="26">
        <v>976</v>
      </c>
      <c r="AN264" s="11">
        <v>328</v>
      </c>
      <c r="AO264" s="38">
        <v>0.67356797791580403</v>
      </c>
    </row>
    <row r="265" spans="3:41" ht="16.5" x14ac:dyDescent="0.25">
      <c r="C265" s="10">
        <v>44822</v>
      </c>
      <c r="D265" s="12">
        <v>306</v>
      </c>
      <c r="E265" s="12">
        <v>245</v>
      </c>
      <c r="F265" s="12">
        <v>66</v>
      </c>
      <c r="G265" s="14">
        <v>0.80065359477124187</v>
      </c>
      <c r="H265" s="12">
        <v>1669</v>
      </c>
      <c r="I265" s="12">
        <v>1359</v>
      </c>
      <c r="J265" s="12">
        <v>230</v>
      </c>
      <c r="K265" s="34">
        <v>0.81426003594967045</v>
      </c>
      <c r="L265" s="32">
        <f t="shared" si="32"/>
        <v>0</v>
      </c>
      <c r="M265" s="12">
        <v>7812</v>
      </c>
      <c r="N265" s="12">
        <v>6432</v>
      </c>
      <c r="O265" s="12">
        <v>858</v>
      </c>
      <c r="P265" s="39">
        <v>0.8233486943164362</v>
      </c>
      <c r="Q265" s="12">
        <v>389</v>
      </c>
      <c r="R265" s="12">
        <v>234</v>
      </c>
      <c r="S265" s="12">
        <v>128</v>
      </c>
      <c r="T265" s="14">
        <v>0.60154241645244211</v>
      </c>
      <c r="U265" s="12">
        <v>100</v>
      </c>
      <c r="V265" s="12">
        <v>79</v>
      </c>
      <c r="W265" s="12">
        <v>11</v>
      </c>
      <c r="X265" s="14">
        <v>0.79</v>
      </c>
      <c r="Y265" s="12">
        <v>510</v>
      </c>
      <c r="Z265" s="12">
        <v>377</v>
      </c>
      <c r="AA265" s="12">
        <v>118</v>
      </c>
      <c r="AB265" s="14">
        <v>0.73921568627450984</v>
      </c>
      <c r="AC265" s="12">
        <v>309</v>
      </c>
      <c r="AD265" s="12">
        <v>240</v>
      </c>
      <c r="AE265" s="12">
        <v>65</v>
      </c>
      <c r="AF265" s="14">
        <v>0.77669902912621358</v>
      </c>
      <c r="AG265" s="12">
        <v>266</v>
      </c>
      <c r="AH265" s="12">
        <v>202</v>
      </c>
      <c r="AI265" s="12">
        <v>21</v>
      </c>
      <c r="AJ265" s="14">
        <v>0.75939849624060152</v>
      </c>
      <c r="AK265" s="33">
        <f t="shared" si="31"/>
        <v>0</v>
      </c>
      <c r="AL265" s="26">
        <v>1449</v>
      </c>
      <c r="AM265" s="26">
        <v>1001</v>
      </c>
      <c r="AN265" s="11">
        <v>313</v>
      </c>
      <c r="AO265" s="38">
        <v>0.6908212560386473</v>
      </c>
    </row>
    <row r="266" spans="3:41" ht="16.5" x14ac:dyDescent="0.25">
      <c r="C266" s="10">
        <v>44823</v>
      </c>
      <c r="D266" s="12">
        <v>306</v>
      </c>
      <c r="E266" s="12">
        <v>245</v>
      </c>
      <c r="F266" s="12">
        <v>88</v>
      </c>
      <c r="G266" s="14">
        <v>0.80065359477124187</v>
      </c>
      <c r="H266" s="12">
        <v>1669</v>
      </c>
      <c r="I266" s="12">
        <v>1405</v>
      </c>
      <c r="J266" s="12">
        <v>171</v>
      </c>
      <c r="K266" s="34">
        <v>0.84182144997004194</v>
      </c>
      <c r="L266" s="32">
        <f t="shared" si="32"/>
        <v>0</v>
      </c>
      <c r="M266" s="12">
        <v>7812</v>
      </c>
      <c r="N266" s="12">
        <v>6474</v>
      </c>
      <c r="O266" s="12">
        <v>806</v>
      </c>
      <c r="P266" s="39">
        <v>0.8287250384024577</v>
      </c>
      <c r="Q266" s="12">
        <v>389</v>
      </c>
      <c r="R266" s="12">
        <v>258</v>
      </c>
      <c r="S266" s="12">
        <v>93</v>
      </c>
      <c r="T266" s="14">
        <v>0.66323907455012854</v>
      </c>
      <c r="U266" s="12">
        <v>100</v>
      </c>
      <c r="V266" s="12">
        <v>74</v>
      </c>
      <c r="W266" s="12">
        <v>13</v>
      </c>
      <c r="X266" s="14">
        <v>0.74</v>
      </c>
      <c r="Y266" s="12">
        <v>510</v>
      </c>
      <c r="Z266" s="12">
        <v>361</v>
      </c>
      <c r="AA266" s="12">
        <v>133</v>
      </c>
      <c r="AB266" s="14">
        <v>0.707843137254902</v>
      </c>
      <c r="AC266" s="12">
        <v>309</v>
      </c>
      <c r="AD266" s="12">
        <v>238</v>
      </c>
      <c r="AE266" s="12">
        <v>64</v>
      </c>
      <c r="AF266" s="14">
        <v>0.77022653721682843</v>
      </c>
      <c r="AG266" s="12">
        <v>266</v>
      </c>
      <c r="AH266" s="12">
        <v>189</v>
      </c>
      <c r="AI266" s="12">
        <v>39</v>
      </c>
      <c r="AJ266" s="14">
        <v>0.71052631578947367</v>
      </c>
      <c r="AK266" s="33">
        <f t="shared" si="31"/>
        <v>0</v>
      </c>
      <c r="AL266" s="26">
        <v>1449</v>
      </c>
      <c r="AM266" s="26">
        <v>1002</v>
      </c>
      <c r="AN266" s="11">
        <v>298</v>
      </c>
      <c r="AO266" s="38">
        <v>0.69151138716356109</v>
      </c>
    </row>
    <row r="267" spans="3:41" ht="16.5" x14ac:dyDescent="0.25">
      <c r="C267" s="10">
        <v>44824</v>
      </c>
      <c r="D267" s="12">
        <v>306</v>
      </c>
      <c r="E267" s="12">
        <v>254</v>
      </c>
      <c r="F267" s="12">
        <v>70</v>
      </c>
      <c r="G267" s="14">
        <v>0.83006535947712423</v>
      </c>
      <c r="H267" s="12">
        <v>1669</v>
      </c>
      <c r="I267" s="12">
        <v>1425</v>
      </c>
      <c r="J267" s="12">
        <v>154</v>
      </c>
      <c r="K267" s="34">
        <v>0.85380467345715993</v>
      </c>
      <c r="L267" s="32">
        <f t="shared" si="32"/>
        <v>0</v>
      </c>
      <c r="M267" s="12">
        <v>7812</v>
      </c>
      <c r="N267" s="12">
        <v>6589</v>
      </c>
      <c r="O267" s="12">
        <v>721</v>
      </c>
      <c r="P267" s="39">
        <v>0.84344598054275477</v>
      </c>
      <c r="Q267" s="12">
        <v>389</v>
      </c>
      <c r="R267" s="12">
        <v>267</v>
      </c>
      <c r="S267" s="12">
        <v>83</v>
      </c>
      <c r="T267" s="14">
        <v>0.68637532133676094</v>
      </c>
      <c r="U267" s="12">
        <v>100</v>
      </c>
      <c r="V267" s="12">
        <v>73</v>
      </c>
      <c r="W267" s="12">
        <v>14</v>
      </c>
      <c r="X267" s="14">
        <v>0.73</v>
      </c>
      <c r="Y267" s="12">
        <v>510</v>
      </c>
      <c r="Z267" s="12">
        <v>386</v>
      </c>
      <c r="AA267" s="12">
        <v>104</v>
      </c>
      <c r="AB267" s="14">
        <v>0.75686274509803919</v>
      </c>
      <c r="AC267" s="12">
        <v>309</v>
      </c>
      <c r="AD267" s="12">
        <v>255</v>
      </c>
      <c r="AE267" s="12">
        <v>49</v>
      </c>
      <c r="AF267" s="14">
        <v>0.82524271844660191</v>
      </c>
      <c r="AG267" s="12">
        <v>266</v>
      </c>
      <c r="AH267" s="12">
        <v>191</v>
      </c>
      <c r="AI267" s="12">
        <v>41</v>
      </c>
      <c r="AJ267" s="14">
        <v>0.71804511278195493</v>
      </c>
      <c r="AK267" s="33">
        <f t="shared" si="31"/>
        <v>0</v>
      </c>
      <c r="AL267" s="26">
        <v>1449</v>
      </c>
      <c r="AM267" s="26">
        <v>996</v>
      </c>
      <c r="AN267" s="11">
        <v>309</v>
      </c>
      <c r="AO267" s="38">
        <v>0.68737060041407871</v>
      </c>
    </row>
    <row r="268" spans="3:41" ht="16.5" x14ac:dyDescent="0.25">
      <c r="C268" s="10">
        <v>44825</v>
      </c>
      <c r="D268" s="12">
        <v>306</v>
      </c>
      <c r="E268" s="12">
        <v>250</v>
      </c>
      <c r="F268" s="12">
        <v>53</v>
      </c>
      <c r="G268" s="14">
        <v>0.81699346405228757</v>
      </c>
      <c r="H268" s="12">
        <v>1669</v>
      </c>
      <c r="I268" s="12">
        <v>1370</v>
      </c>
      <c r="J268" s="12">
        <v>207</v>
      </c>
      <c r="K268" s="34">
        <v>0.82085080886758544</v>
      </c>
      <c r="L268" s="32">
        <f t="shared" si="32"/>
        <v>0</v>
      </c>
      <c r="M268" s="12">
        <v>7812</v>
      </c>
      <c r="N268" s="12">
        <v>6582</v>
      </c>
      <c r="O268" s="12">
        <v>716</v>
      </c>
      <c r="P268" s="39">
        <v>0.84254992319508448</v>
      </c>
      <c r="Q268" s="12">
        <v>389</v>
      </c>
      <c r="R268" s="12">
        <v>264</v>
      </c>
      <c r="S268" s="12">
        <v>100</v>
      </c>
      <c r="T268" s="14">
        <v>0.67866323907455017</v>
      </c>
      <c r="U268" s="12">
        <v>100</v>
      </c>
      <c r="V268" s="12">
        <v>79</v>
      </c>
      <c r="W268" s="12">
        <v>8</v>
      </c>
      <c r="X268" s="14">
        <v>0.79</v>
      </c>
      <c r="Y268" s="12">
        <v>510</v>
      </c>
      <c r="Z268" s="12">
        <v>350</v>
      </c>
      <c r="AA268" s="12">
        <v>143</v>
      </c>
      <c r="AB268" s="14">
        <v>0.68627450980392157</v>
      </c>
      <c r="AC268" s="12">
        <v>309</v>
      </c>
      <c r="AD268" s="12">
        <v>240</v>
      </c>
      <c r="AE268" s="12">
        <v>54</v>
      </c>
      <c r="AF268" s="14">
        <v>0.77669902912621358</v>
      </c>
      <c r="AG268" s="12">
        <v>266</v>
      </c>
      <c r="AH268" s="12">
        <v>192</v>
      </c>
      <c r="AI268" s="12">
        <v>45</v>
      </c>
      <c r="AJ268" s="14">
        <v>0.72180451127819545</v>
      </c>
      <c r="AK268" s="33">
        <f t="shared" si="31"/>
        <v>0</v>
      </c>
      <c r="AL268" s="26">
        <v>1449</v>
      </c>
      <c r="AM268" s="26">
        <v>992</v>
      </c>
      <c r="AN268" s="11">
        <v>313</v>
      </c>
      <c r="AO268" s="38">
        <v>0.68461007591442369</v>
      </c>
    </row>
    <row r="269" spans="3:41" ht="16.5" x14ac:dyDescent="0.25">
      <c r="C269" s="10">
        <v>44826</v>
      </c>
      <c r="D269" s="12">
        <v>306</v>
      </c>
      <c r="E269" s="12">
        <v>276</v>
      </c>
      <c r="F269" s="12">
        <v>49</v>
      </c>
      <c r="G269" s="14">
        <v>0.90196078431372551</v>
      </c>
      <c r="H269" s="12">
        <v>1669</v>
      </c>
      <c r="I269" s="12">
        <v>1374</v>
      </c>
      <c r="J269" s="12">
        <v>203</v>
      </c>
      <c r="K269" s="34">
        <v>0.82324745356500895</v>
      </c>
      <c r="L269" s="32">
        <f t="shared" si="32"/>
        <v>0</v>
      </c>
      <c r="M269" s="12">
        <v>7814</v>
      </c>
      <c r="N269" s="12">
        <v>6582</v>
      </c>
      <c r="O269" s="12">
        <v>700</v>
      </c>
      <c r="P269" s="39">
        <v>0.84233427181981058</v>
      </c>
      <c r="Q269" s="12">
        <v>389</v>
      </c>
      <c r="R269" s="12">
        <v>261</v>
      </c>
      <c r="S269" s="12">
        <v>92</v>
      </c>
      <c r="T269" s="14">
        <v>0.6709511568123393</v>
      </c>
      <c r="U269" s="12">
        <v>100</v>
      </c>
      <c r="V269" s="12">
        <v>77</v>
      </c>
      <c r="W269" s="12">
        <v>10</v>
      </c>
      <c r="X269" s="14">
        <v>0.77</v>
      </c>
      <c r="Y269" s="12">
        <v>510</v>
      </c>
      <c r="Z269" s="12">
        <v>366</v>
      </c>
      <c r="AA269" s="12">
        <v>126</v>
      </c>
      <c r="AB269" s="14">
        <v>0.71764705882352942</v>
      </c>
      <c r="AC269" s="12">
        <v>309</v>
      </c>
      <c r="AD269" s="12">
        <v>241</v>
      </c>
      <c r="AE269" s="12">
        <v>52</v>
      </c>
      <c r="AF269" s="14">
        <v>0.7799352750809061</v>
      </c>
      <c r="AG269" s="12">
        <v>266</v>
      </c>
      <c r="AH269" s="12">
        <v>202</v>
      </c>
      <c r="AI269" s="12">
        <v>30</v>
      </c>
      <c r="AJ269" s="14">
        <v>0.75939849624060152</v>
      </c>
      <c r="AK269" s="33">
        <f t="shared" si="31"/>
        <v>0</v>
      </c>
      <c r="AL269" s="26">
        <v>1449</v>
      </c>
      <c r="AM269" s="26">
        <v>981</v>
      </c>
      <c r="AN269" s="11">
        <v>323</v>
      </c>
      <c r="AO269" s="38">
        <v>0.67701863354037262</v>
      </c>
    </row>
    <row r="270" spans="3:41" ht="16.5" x14ac:dyDescent="0.25">
      <c r="C270" s="10">
        <v>44827</v>
      </c>
      <c r="D270" s="12">
        <v>306</v>
      </c>
      <c r="E270" s="12">
        <v>256</v>
      </c>
      <c r="F270" s="12">
        <v>60</v>
      </c>
      <c r="G270" s="14">
        <v>0.83660130718954251</v>
      </c>
      <c r="H270" s="12">
        <v>1669</v>
      </c>
      <c r="I270" s="12">
        <v>1386</v>
      </c>
      <c r="J270" s="12">
        <v>193</v>
      </c>
      <c r="K270" s="34">
        <v>0.83043738765727981</v>
      </c>
      <c r="L270" s="32">
        <f t="shared" si="32"/>
        <v>0</v>
      </c>
      <c r="M270" s="12">
        <v>7814</v>
      </c>
      <c r="N270" s="12">
        <v>6571</v>
      </c>
      <c r="O270" s="12">
        <v>737</v>
      </c>
      <c r="P270" s="39">
        <v>0.84092654210391604</v>
      </c>
      <c r="Q270" s="12">
        <v>389</v>
      </c>
      <c r="R270" s="12">
        <v>278</v>
      </c>
      <c r="S270" s="12">
        <v>78</v>
      </c>
      <c r="T270" s="14">
        <v>0.71465295629820047</v>
      </c>
      <c r="U270" s="12">
        <v>100</v>
      </c>
      <c r="V270" s="12">
        <v>78</v>
      </c>
      <c r="W270" s="12">
        <v>9</v>
      </c>
      <c r="X270" s="14">
        <v>0.78</v>
      </c>
      <c r="Y270" s="12">
        <v>510</v>
      </c>
      <c r="Z270" s="12">
        <v>377</v>
      </c>
      <c r="AA270" s="12">
        <v>113</v>
      </c>
      <c r="AB270" s="14">
        <v>0.73921568627450984</v>
      </c>
      <c r="AC270" s="12">
        <v>309</v>
      </c>
      <c r="AD270" s="12">
        <v>250</v>
      </c>
      <c r="AE270" s="12">
        <v>45</v>
      </c>
      <c r="AF270" s="14">
        <v>0.80906148867313921</v>
      </c>
      <c r="AG270" s="12">
        <v>266</v>
      </c>
      <c r="AH270" s="12">
        <v>206</v>
      </c>
      <c r="AI270" s="12">
        <v>31</v>
      </c>
      <c r="AJ270" s="14">
        <v>0.77443609022556392</v>
      </c>
      <c r="AK270" s="33">
        <f t="shared" si="31"/>
        <v>0</v>
      </c>
      <c r="AL270" s="26">
        <v>1449</v>
      </c>
      <c r="AM270" s="26">
        <v>1011</v>
      </c>
      <c r="AN270" s="11">
        <v>285</v>
      </c>
      <c r="AO270" s="38">
        <v>0.6977225672877847</v>
      </c>
    </row>
    <row r="271" spans="3:41" ht="16.5" x14ac:dyDescent="0.25">
      <c r="C271" s="10">
        <v>44828</v>
      </c>
      <c r="D271" s="12">
        <v>306</v>
      </c>
      <c r="E271" s="12">
        <v>281</v>
      </c>
      <c r="F271" s="12">
        <v>45</v>
      </c>
      <c r="G271" s="14">
        <v>0.9183006535947712</v>
      </c>
      <c r="H271" s="12">
        <v>1669</v>
      </c>
      <c r="I271" s="12">
        <v>1374</v>
      </c>
      <c r="J271" s="12">
        <v>204</v>
      </c>
      <c r="K271" s="34">
        <v>0.82324745356500895</v>
      </c>
      <c r="L271" s="32">
        <f t="shared" si="32"/>
        <v>0</v>
      </c>
      <c r="M271" s="12">
        <v>7814</v>
      </c>
      <c r="N271" s="12">
        <v>6512</v>
      </c>
      <c r="O271" s="12">
        <v>792</v>
      </c>
      <c r="P271" s="39">
        <v>0.83337599180957256</v>
      </c>
      <c r="Q271" s="12">
        <v>389</v>
      </c>
      <c r="R271" s="12">
        <v>269</v>
      </c>
      <c r="S271" s="12">
        <v>86</v>
      </c>
      <c r="T271" s="14">
        <v>0.69151670951156807</v>
      </c>
      <c r="U271" s="12">
        <v>100</v>
      </c>
      <c r="V271" s="12">
        <v>71</v>
      </c>
      <c r="W271" s="12">
        <v>14</v>
      </c>
      <c r="X271" s="14">
        <v>0.71</v>
      </c>
      <c r="Y271" s="12">
        <v>510</v>
      </c>
      <c r="Z271" s="12">
        <v>374</v>
      </c>
      <c r="AA271" s="12">
        <v>117</v>
      </c>
      <c r="AB271" s="14">
        <v>0.73333333333333328</v>
      </c>
      <c r="AC271" s="12">
        <v>309</v>
      </c>
      <c r="AD271" s="12">
        <v>258</v>
      </c>
      <c r="AE271" s="12">
        <v>40</v>
      </c>
      <c r="AF271" s="14">
        <v>0.83495145631067957</v>
      </c>
      <c r="AG271" s="12">
        <v>266</v>
      </c>
      <c r="AH271" s="12">
        <v>200</v>
      </c>
      <c r="AI271" s="12">
        <v>17</v>
      </c>
      <c r="AJ271" s="14">
        <v>0.75187969924812026</v>
      </c>
      <c r="AK271" s="33">
        <f t="shared" si="31"/>
        <v>0</v>
      </c>
      <c r="AL271" s="26">
        <v>1449</v>
      </c>
      <c r="AM271" s="26">
        <v>994</v>
      </c>
      <c r="AN271" s="11">
        <v>310</v>
      </c>
      <c r="AO271" s="38">
        <v>0.68599033816425126</v>
      </c>
    </row>
    <row r="272" spans="3:41" ht="16.5" x14ac:dyDescent="0.25">
      <c r="C272" s="10">
        <v>44829</v>
      </c>
      <c r="D272" s="12">
        <v>306</v>
      </c>
      <c r="E272" s="12">
        <v>269</v>
      </c>
      <c r="F272" s="12">
        <v>41</v>
      </c>
      <c r="G272" s="14">
        <v>0.87908496732026142</v>
      </c>
      <c r="H272" s="12">
        <v>1669</v>
      </c>
      <c r="I272" s="12">
        <v>1387</v>
      </c>
      <c r="J272" s="12">
        <v>189</v>
      </c>
      <c r="K272" s="34">
        <v>0.83103654883163569</v>
      </c>
      <c r="L272" s="32">
        <f t="shared" si="32"/>
        <v>0</v>
      </c>
      <c r="M272" s="12">
        <v>7814</v>
      </c>
      <c r="N272" s="12">
        <v>6477</v>
      </c>
      <c r="O272" s="12">
        <v>830</v>
      </c>
      <c r="P272" s="39">
        <v>0.82889685180445349</v>
      </c>
      <c r="Q272" s="12">
        <v>389</v>
      </c>
      <c r="R272" s="12">
        <v>265</v>
      </c>
      <c r="S272" s="12">
        <v>82</v>
      </c>
      <c r="T272" s="14">
        <v>0.68123393316195369</v>
      </c>
      <c r="U272" s="12">
        <v>100</v>
      </c>
      <c r="V272" s="12">
        <v>78</v>
      </c>
      <c r="W272" s="12">
        <v>9</v>
      </c>
      <c r="X272" s="14">
        <v>0.78</v>
      </c>
      <c r="Y272" s="12">
        <v>510</v>
      </c>
      <c r="Z272" s="12">
        <v>337</v>
      </c>
      <c r="AA272" s="12">
        <v>154</v>
      </c>
      <c r="AB272" s="14">
        <v>0.66078431372549018</v>
      </c>
      <c r="AC272" s="12">
        <v>309</v>
      </c>
      <c r="AD272" s="12">
        <v>263</v>
      </c>
      <c r="AE272" s="12">
        <v>39</v>
      </c>
      <c r="AF272" s="14">
        <v>0.85113268608414239</v>
      </c>
      <c r="AG272" s="12">
        <v>266</v>
      </c>
      <c r="AH272" s="12">
        <v>204</v>
      </c>
      <c r="AI272" s="12">
        <v>19</v>
      </c>
      <c r="AJ272" s="14">
        <v>0.76691729323308266</v>
      </c>
      <c r="AK272" s="33">
        <f t="shared" si="31"/>
        <v>0</v>
      </c>
      <c r="AL272" s="26">
        <v>1449</v>
      </c>
      <c r="AM272" s="26">
        <v>950</v>
      </c>
      <c r="AN272" s="11">
        <v>346</v>
      </c>
      <c r="AO272" s="38">
        <v>0.65562456866804697</v>
      </c>
    </row>
    <row r="273" spans="3:41" ht="16.5" x14ac:dyDescent="0.25">
      <c r="C273" s="10">
        <v>44830</v>
      </c>
      <c r="D273" s="12">
        <v>306</v>
      </c>
      <c r="E273" s="12">
        <v>270</v>
      </c>
      <c r="F273" s="12">
        <v>55</v>
      </c>
      <c r="G273" s="14">
        <v>0.88235294117647056</v>
      </c>
      <c r="H273" s="12">
        <v>1669</v>
      </c>
      <c r="I273" s="12">
        <v>1369</v>
      </c>
      <c r="J273" s="12">
        <v>207</v>
      </c>
      <c r="K273" s="34">
        <v>0.82025164769322945</v>
      </c>
      <c r="L273" s="32">
        <f t="shared" si="32"/>
        <v>0</v>
      </c>
      <c r="M273" s="12">
        <v>7794</v>
      </c>
      <c r="N273" s="12">
        <v>6514</v>
      </c>
      <c r="O273" s="12">
        <v>775</v>
      </c>
      <c r="P273" s="39">
        <v>0.83577110597895821</v>
      </c>
      <c r="Q273" s="12">
        <v>389</v>
      </c>
      <c r="R273" s="12">
        <v>259</v>
      </c>
      <c r="S273" s="12">
        <v>96</v>
      </c>
      <c r="T273" s="14">
        <v>0.66580976863753216</v>
      </c>
      <c r="U273" s="12">
        <v>100</v>
      </c>
      <c r="V273" s="12">
        <v>78</v>
      </c>
      <c r="W273" s="12">
        <v>9</v>
      </c>
      <c r="X273" s="14">
        <v>0.78</v>
      </c>
      <c r="Y273" s="12">
        <v>510</v>
      </c>
      <c r="Z273" s="12">
        <v>380</v>
      </c>
      <c r="AA273" s="12">
        <v>112</v>
      </c>
      <c r="AB273" s="14">
        <v>0.74509803921568629</v>
      </c>
      <c r="AC273" s="12">
        <v>309</v>
      </c>
      <c r="AD273" s="12">
        <v>249</v>
      </c>
      <c r="AE273" s="12">
        <v>52</v>
      </c>
      <c r="AF273" s="14">
        <v>0.80582524271844658</v>
      </c>
      <c r="AG273" s="12">
        <v>266</v>
      </c>
      <c r="AH273" s="12">
        <v>199</v>
      </c>
      <c r="AI273" s="12">
        <v>33</v>
      </c>
      <c r="AJ273" s="14">
        <v>0.74812030075187974</v>
      </c>
      <c r="AK273" s="33">
        <f t="shared" si="31"/>
        <v>0</v>
      </c>
      <c r="AL273" s="26">
        <v>1449</v>
      </c>
      <c r="AM273" s="26">
        <v>949</v>
      </c>
      <c r="AN273" s="11">
        <v>356</v>
      </c>
      <c r="AO273" s="38">
        <v>0.65493443754313319</v>
      </c>
    </row>
    <row r="274" spans="3:41" ht="16.5" x14ac:dyDescent="0.25">
      <c r="C274" s="10">
        <v>44831</v>
      </c>
      <c r="D274" s="12">
        <v>306</v>
      </c>
      <c r="E274" s="12">
        <v>262</v>
      </c>
      <c r="F274" s="12">
        <v>62</v>
      </c>
      <c r="G274" s="14">
        <v>0.85620915032679734</v>
      </c>
      <c r="H274" s="12">
        <v>1669</v>
      </c>
      <c r="I274" s="12">
        <v>1389</v>
      </c>
      <c r="J274" s="12">
        <v>187</v>
      </c>
      <c r="K274" s="34">
        <v>0.83223487118034756</v>
      </c>
      <c r="L274" s="32">
        <f t="shared" si="32"/>
        <v>0</v>
      </c>
      <c r="M274" s="12">
        <v>7794</v>
      </c>
      <c r="N274" s="12">
        <v>6577</v>
      </c>
      <c r="O274" s="12">
        <v>729</v>
      </c>
      <c r="P274" s="39">
        <v>0.8438542468565563</v>
      </c>
      <c r="Q274" s="12">
        <v>389</v>
      </c>
      <c r="R274" s="12">
        <v>271</v>
      </c>
      <c r="S274" s="12">
        <v>90</v>
      </c>
      <c r="T274" s="14">
        <v>0.69665809768637532</v>
      </c>
      <c r="U274" s="12">
        <v>100</v>
      </c>
      <c r="V274" s="12">
        <v>75</v>
      </c>
      <c r="W274" s="12">
        <v>12</v>
      </c>
      <c r="X274" s="14">
        <v>0.75</v>
      </c>
      <c r="Y274" s="12">
        <v>510</v>
      </c>
      <c r="Z274" s="12">
        <v>360</v>
      </c>
      <c r="AA274" s="12">
        <v>122</v>
      </c>
      <c r="AB274" s="14">
        <v>0.70588235294117652</v>
      </c>
      <c r="AC274" s="12">
        <v>309</v>
      </c>
      <c r="AD274" s="12">
        <v>243</v>
      </c>
      <c r="AE274" s="12">
        <v>48</v>
      </c>
      <c r="AF274" s="14">
        <v>0.78640776699029125</v>
      </c>
      <c r="AG274" s="12">
        <v>266</v>
      </c>
      <c r="AH274" s="12">
        <v>191</v>
      </c>
      <c r="AI274" s="12">
        <v>46</v>
      </c>
      <c r="AJ274" s="14">
        <v>0.71804511278195493</v>
      </c>
      <c r="AK274" s="33">
        <f t="shared" si="31"/>
        <v>0</v>
      </c>
      <c r="AL274" s="26">
        <v>1449</v>
      </c>
      <c r="AM274" s="26">
        <v>966</v>
      </c>
      <c r="AN274" s="11">
        <v>330</v>
      </c>
      <c r="AO274" s="38">
        <v>0.66666666666666663</v>
      </c>
    </row>
    <row r="275" spans="3:41" ht="16.5" x14ac:dyDescent="0.25">
      <c r="C275" s="10">
        <v>44832</v>
      </c>
      <c r="D275" s="12">
        <v>306</v>
      </c>
      <c r="E275" s="12">
        <v>256</v>
      </c>
      <c r="F275" s="12">
        <v>73</v>
      </c>
      <c r="G275" s="14">
        <v>0.83660130718954251</v>
      </c>
      <c r="H275" s="12">
        <v>1669</v>
      </c>
      <c r="I275" s="12">
        <v>1397</v>
      </c>
      <c r="J275" s="12">
        <v>179</v>
      </c>
      <c r="K275" s="34">
        <v>0.83702816057519469</v>
      </c>
      <c r="L275" s="32">
        <f t="shared" si="32"/>
        <v>0</v>
      </c>
      <c r="M275" s="12">
        <v>7794</v>
      </c>
      <c r="N275" s="12">
        <v>6615</v>
      </c>
      <c r="O275" s="12">
        <v>686</v>
      </c>
      <c r="P275" s="39">
        <v>0.84872979214780597</v>
      </c>
      <c r="Q275" s="12">
        <v>389</v>
      </c>
      <c r="R275" s="12">
        <v>267</v>
      </c>
      <c r="S275" s="12">
        <v>79</v>
      </c>
      <c r="T275" s="14">
        <v>0.68637532133676094</v>
      </c>
      <c r="U275" s="12">
        <v>100</v>
      </c>
      <c r="V275" s="12">
        <v>67</v>
      </c>
      <c r="W275" s="12">
        <v>30</v>
      </c>
      <c r="X275" s="14">
        <v>0.67</v>
      </c>
      <c r="Y275" s="12">
        <v>510</v>
      </c>
      <c r="Z275" s="12">
        <v>368</v>
      </c>
      <c r="AA275" s="12">
        <v>125</v>
      </c>
      <c r="AB275" s="14">
        <v>0.72156862745098038</v>
      </c>
      <c r="AC275" s="12">
        <v>309</v>
      </c>
      <c r="AD275" s="12">
        <v>247</v>
      </c>
      <c r="AE275" s="12">
        <v>41</v>
      </c>
      <c r="AF275" s="14">
        <v>0.79935275080906154</v>
      </c>
      <c r="AG275" s="12">
        <v>266</v>
      </c>
      <c r="AH275" s="12">
        <v>191</v>
      </c>
      <c r="AI275" s="12">
        <v>50</v>
      </c>
      <c r="AJ275" s="14">
        <v>0.71804511278195493</v>
      </c>
      <c r="AK275" s="33">
        <f t="shared" si="31"/>
        <v>0</v>
      </c>
      <c r="AL275" s="26">
        <v>1449</v>
      </c>
      <c r="AM275" s="26">
        <v>985</v>
      </c>
      <c r="AN275" s="11">
        <v>329</v>
      </c>
      <c r="AO275" s="38">
        <v>0.67977915804002764</v>
      </c>
    </row>
    <row r="276" spans="3:41" ht="16.5" x14ac:dyDescent="0.25">
      <c r="C276" s="10">
        <v>44833</v>
      </c>
      <c r="D276" s="12">
        <v>306</v>
      </c>
      <c r="E276" s="12">
        <v>249</v>
      </c>
      <c r="F276" s="12">
        <v>78</v>
      </c>
      <c r="G276" s="14">
        <v>0.81372549019607843</v>
      </c>
      <c r="H276" s="12">
        <v>1669</v>
      </c>
      <c r="I276" s="12">
        <v>1414</v>
      </c>
      <c r="J276" s="12">
        <v>161</v>
      </c>
      <c r="K276" s="34">
        <v>0.84721390053924506</v>
      </c>
      <c r="L276" s="32">
        <f t="shared" si="32"/>
        <v>0</v>
      </c>
      <c r="M276" s="12">
        <v>7798</v>
      </c>
      <c r="N276" s="12">
        <v>6670</v>
      </c>
      <c r="O276" s="12">
        <v>649</v>
      </c>
      <c r="P276" s="39">
        <v>0.85534752500641187</v>
      </c>
      <c r="Q276" s="12">
        <v>389</v>
      </c>
      <c r="R276" s="12">
        <v>251</v>
      </c>
      <c r="S276" s="12">
        <v>97</v>
      </c>
      <c r="T276" s="14">
        <v>0.64524421593830339</v>
      </c>
      <c r="U276" s="12">
        <v>100</v>
      </c>
      <c r="V276" s="12">
        <v>77</v>
      </c>
      <c r="W276" s="12">
        <v>10</v>
      </c>
      <c r="X276" s="14">
        <v>0.77</v>
      </c>
      <c r="Y276" s="12">
        <v>510</v>
      </c>
      <c r="Z276" s="12">
        <v>369</v>
      </c>
      <c r="AA276" s="12">
        <v>127</v>
      </c>
      <c r="AB276" s="14">
        <v>0.72352941176470587</v>
      </c>
      <c r="AC276" s="12">
        <v>309</v>
      </c>
      <c r="AD276" s="12">
        <v>220</v>
      </c>
      <c r="AE276" s="12">
        <v>70</v>
      </c>
      <c r="AF276" s="14">
        <v>0.71197411003236244</v>
      </c>
      <c r="AG276" s="12">
        <v>266</v>
      </c>
      <c r="AH276" s="12">
        <v>204</v>
      </c>
      <c r="AI276" s="12">
        <v>35</v>
      </c>
      <c r="AJ276" s="14">
        <v>0.76691729323308266</v>
      </c>
      <c r="AK276" s="33">
        <f t="shared" si="31"/>
        <v>0</v>
      </c>
      <c r="AL276" s="26">
        <v>1449</v>
      </c>
      <c r="AM276" s="26">
        <v>971</v>
      </c>
      <c r="AN276" s="11">
        <v>341</v>
      </c>
      <c r="AO276" s="38">
        <v>0.67011732229123533</v>
      </c>
    </row>
    <row r="277" spans="3:41" ht="16.5" x14ac:dyDescent="0.25">
      <c r="C277" s="10">
        <v>44834</v>
      </c>
      <c r="D277" s="12">
        <v>306</v>
      </c>
      <c r="E277" s="12">
        <v>252</v>
      </c>
      <c r="F277" s="12">
        <v>76</v>
      </c>
      <c r="G277" s="14">
        <v>0.82352941176470584</v>
      </c>
      <c r="H277" s="12">
        <v>1669</v>
      </c>
      <c r="I277" s="12">
        <v>1413</v>
      </c>
      <c r="J277" s="12">
        <v>164</v>
      </c>
      <c r="K277" s="34">
        <v>0.84661473936488918</v>
      </c>
      <c r="L277" s="32">
        <f t="shared" si="32"/>
        <v>0</v>
      </c>
      <c r="M277" s="12">
        <v>7798</v>
      </c>
      <c r="N277" s="12">
        <v>6623</v>
      </c>
      <c r="O277" s="12">
        <v>688</v>
      </c>
      <c r="P277" s="39">
        <v>0.84932033854834577</v>
      </c>
      <c r="Q277" s="12">
        <v>389</v>
      </c>
      <c r="R277" s="12">
        <v>265</v>
      </c>
      <c r="S277" s="12">
        <v>82</v>
      </c>
      <c r="T277" s="14">
        <v>0.68123393316195369</v>
      </c>
      <c r="U277" s="12">
        <v>100</v>
      </c>
      <c r="V277" s="12">
        <v>78</v>
      </c>
      <c r="W277" s="12">
        <v>9</v>
      </c>
      <c r="X277" s="14">
        <v>0.78</v>
      </c>
      <c r="Y277" s="12">
        <v>510</v>
      </c>
      <c r="Z277" s="12">
        <v>377</v>
      </c>
      <c r="AA277" s="12">
        <v>124</v>
      </c>
      <c r="AB277" s="14">
        <v>0.73921568627450984</v>
      </c>
      <c r="AC277" s="12">
        <v>309</v>
      </c>
      <c r="AD277" s="12">
        <v>242</v>
      </c>
      <c r="AE277" s="12">
        <v>63</v>
      </c>
      <c r="AF277" s="14">
        <v>0.78317152103559873</v>
      </c>
      <c r="AG277" s="12">
        <v>266</v>
      </c>
      <c r="AH277" s="12">
        <v>206</v>
      </c>
      <c r="AI277" s="12">
        <v>26</v>
      </c>
      <c r="AJ277" s="14">
        <v>0.77443609022556392</v>
      </c>
      <c r="AK277" s="33">
        <f t="shared" si="31"/>
        <v>0</v>
      </c>
      <c r="AL277" s="26">
        <v>1449</v>
      </c>
      <c r="AM277" s="26">
        <v>1009</v>
      </c>
      <c r="AN277" s="11">
        <v>298</v>
      </c>
      <c r="AO277" s="38">
        <v>0.69634230503795724</v>
      </c>
    </row>
    <row r="278" spans="3:41" ht="16.5" x14ac:dyDescent="0.25">
      <c r="C278" s="10">
        <v>44835</v>
      </c>
      <c r="D278" s="12">
        <v>306</v>
      </c>
      <c r="E278" s="12">
        <v>255</v>
      </c>
      <c r="F278" s="12">
        <v>73</v>
      </c>
      <c r="G278" s="14">
        <v>0.83333333333333337</v>
      </c>
      <c r="H278" s="12">
        <v>1669</v>
      </c>
      <c r="I278" s="12">
        <v>1391</v>
      </c>
      <c r="J278" s="12">
        <v>186</v>
      </c>
      <c r="K278" s="34">
        <v>0.83343319352905931</v>
      </c>
      <c r="L278" s="32">
        <f t="shared" si="32"/>
        <v>0</v>
      </c>
      <c r="M278" s="12">
        <v>7798</v>
      </c>
      <c r="N278" s="12">
        <v>6571</v>
      </c>
      <c r="O278" s="12">
        <v>730</v>
      </c>
      <c r="P278" s="39">
        <v>0.84265196204154913</v>
      </c>
      <c r="Q278" s="12">
        <v>389</v>
      </c>
      <c r="R278" s="12">
        <v>249</v>
      </c>
      <c r="S278" s="12">
        <v>104</v>
      </c>
      <c r="T278" s="14">
        <v>0.64010282776349614</v>
      </c>
      <c r="U278" s="12">
        <v>100</v>
      </c>
      <c r="V278" s="12">
        <v>79</v>
      </c>
      <c r="W278" s="12">
        <v>8</v>
      </c>
      <c r="X278" s="14">
        <v>0.79</v>
      </c>
      <c r="Y278" s="12">
        <v>510</v>
      </c>
      <c r="Z278" s="12">
        <v>373</v>
      </c>
      <c r="AA278" s="12">
        <v>127</v>
      </c>
      <c r="AB278" s="14">
        <v>0.7313725490196078</v>
      </c>
      <c r="AC278" s="12">
        <v>309</v>
      </c>
      <c r="AD278" s="12">
        <v>230</v>
      </c>
      <c r="AE278" s="12">
        <v>64</v>
      </c>
      <c r="AF278" s="14">
        <v>0.74433656957928807</v>
      </c>
      <c r="AG278" s="12">
        <v>266</v>
      </c>
      <c r="AH278" s="12">
        <v>203</v>
      </c>
      <c r="AI278" s="12">
        <v>23</v>
      </c>
      <c r="AJ278" s="14">
        <v>0.76315789473684215</v>
      </c>
      <c r="AK278" s="33">
        <f t="shared" si="31"/>
        <v>0</v>
      </c>
      <c r="AL278" s="26">
        <v>1449</v>
      </c>
      <c r="AM278" s="26">
        <v>991</v>
      </c>
      <c r="AN278" s="11">
        <v>316</v>
      </c>
      <c r="AO278" s="38">
        <v>0.68391994478951001</v>
      </c>
    </row>
    <row r="279" spans="3:41" ht="16.5" x14ac:dyDescent="0.25">
      <c r="C279" s="10">
        <v>44836</v>
      </c>
      <c r="D279" s="12">
        <v>306</v>
      </c>
      <c r="E279" s="12">
        <v>250</v>
      </c>
      <c r="F279" s="12">
        <v>76</v>
      </c>
      <c r="G279" s="14">
        <v>0.81699346405228757</v>
      </c>
      <c r="H279" s="12">
        <v>1669</v>
      </c>
      <c r="I279" s="12">
        <v>1380</v>
      </c>
      <c r="J279" s="12">
        <v>197</v>
      </c>
      <c r="K279" s="34">
        <v>0.82684242061114444</v>
      </c>
      <c r="L279" s="32">
        <f t="shared" si="32"/>
        <v>0</v>
      </c>
      <c r="M279" s="12">
        <v>7798</v>
      </c>
      <c r="N279" s="12">
        <v>6593</v>
      </c>
      <c r="O279" s="12">
        <v>728</v>
      </c>
      <c r="P279" s="39">
        <v>0.84547319825596312</v>
      </c>
      <c r="Q279" s="12">
        <v>389</v>
      </c>
      <c r="R279" s="12">
        <v>253</v>
      </c>
      <c r="S279" s="12">
        <v>97</v>
      </c>
      <c r="T279" s="14">
        <v>0.65038560411311053</v>
      </c>
      <c r="U279" s="12">
        <v>100</v>
      </c>
      <c r="V279" s="12">
        <v>77</v>
      </c>
      <c r="W279" s="12">
        <v>8</v>
      </c>
      <c r="X279" s="14">
        <v>0.77</v>
      </c>
      <c r="Y279" s="12">
        <v>510</v>
      </c>
      <c r="Z279" s="12">
        <v>352</v>
      </c>
      <c r="AA279" s="12">
        <v>148</v>
      </c>
      <c r="AB279" s="14">
        <v>0.69019607843137254</v>
      </c>
      <c r="AC279" s="12">
        <v>309</v>
      </c>
      <c r="AD279" s="12">
        <v>238</v>
      </c>
      <c r="AE279" s="12">
        <v>61</v>
      </c>
      <c r="AF279" s="14">
        <v>0.77022653721682843</v>
      </c>
      <c r="AG279" s="12">
        <v>266</v>
      </c>
      <c r="AH279" s="12">
        <v>204</v>
      </c>
      <c r="AI279" s="12">
        <v>28</v>
      </c>
      <c r="AJ279" s="14">
        <v>0.76691729323308266</v>
      </c>
      <c r="AK279" s="33">
        <f t="shared" si="31"/>
        <v>0</v>
      </c>
      <c r="AL279" s="26">
        <v>1449</v>
      </c>
      <c r="AM279" s="26">
        <v>1001</v>
      </c>
      <c r="AN279" s="11">
        <v>295</v>
      </c>
      <c r="AO279" s="38">
        <v>0.6908212560386473</v>
      </c>
    </row>
    <row r="280" spans="3:41" ht="16.5" x14ac:dyDescent="0.25">
      <c r="C280" s="10">
        <v>44837</v>
      </c>
      <c r="D280" s="40">
        <v>306</v>
      </c>
      <c r="E280" s="40">
        <v>239</v>
      </c>
      <c r="F280" s="40">
        <v>90</v>
      </c>
      <c r="G280" s="41">
        <v>0.78104575163398693</v>
      </c>
      <c r="H280" s="12">
        <v>1669</v>
      </c>
      <c r="I280" s="12">
        <v>1382</v>
      </c>
      <c r="J280" s="12">
        <v>199</v>
      </c>
      <c r="K280" s="34">
        <v>0.82804074295985619</v>
      </c>
      <c r="L280" s="32">
        <f t="shared" si="32"/>
        <v>0</v>
      </c>
      <c r="M280" s="12">
        <v>7798</v>
      </c>
      <c r="N280" s="12">
        <v>6611</v>
      </c>
      <c r="O280" s="12">
        <v>701</v>
      </c>
      <c r="P280" s="39">
        <v>0.84778148243139262</v>
      </c>
      <c r="Q280" s="12">
        <v>389</v>
      </c>
      <c r="R280" s="12">
        <v>237</v>
      </c>
      <c r="S280" s="12">
        <v>113</v>
      </c>
      <c r="T280" s="14">
        <v>0.60925449871465298</v>
      </c>
      <c r="U280" s="12">
        <v>100</v>
      </c>
      <c r="V280" s="12">
        <v>81</v>
      </c>
      <c r="W280" s="12">
        <v>5</v>
      </c>
      <c r="X280" s="14">
        <v>0.81</v>
      </c>
      <c r="Y280" s="12">
        <v>510</v>
      </c>
      <c r="Z280" s="12">
        <v>394</v>
      </c>
      <c r="AA280" s="12">
        <v>106</v>
      </c>
      <c r="AB280" s="14">
        <v>0.77254901960784317</v>
      </c>
      <c r="AC280" s="12">
        <v>309</v>
      </c>
      <c r="AD280" s="12">
        <v>243</v>
      </c>
      <c r="AE280" s="12">
        <v>49</v>
      </c>
      <c r="AF280" s="14">
        <v>0.78640776699029125</v>
      </c>
      <c r="AG280" s="12">
        <v>266</v>
      </c>
      <c r="AH280" s="12">
        <v>203</v>
      </c>
      <c r="AI280" s="12">
        <v>28</v>
      </c>
      <c r="AJ280" s="14">
        <v>0.76315789473684215</v>
      </c>
      <c r="AK280" s="33">
        <f t="shared" si="31"/>
        <v>0</v>
      </c>
      <c r="AL280" s="26">
        <v>1449</v>
      </c>
      <c r="AM280" s="26">
        <v>979</v>
      </c>
      <c r="AN280" s="11">
        <v>318</v>
      </c>
      <c r="AO280" s="38">
        <v>0.67563837129054516</v>
      </c>
    </row>
    <row r="281" spans="3:41" ht="16.5" x14ac:dyDescent="0.25">
      <c r="C281" s="10">
        <v>44838</v>
      </c>
      <c r="D281" s="12">
        <v>306</v>
      </c>
      <c r="E281" s="12">
        <v>252</v>
      </c>
      <c r="F281" s="12">
        <v>71</v>
      </c>
      <c r="G281" s="14">
        <v>0.82352941176470584</v>
      </c>
      <c r="H281" s="12">
        <v>1701</v>
      </c>
      <c r="I281" s="12">
        <v>1388</v>
      </c>
      <c r="J281" s="12">
        <v>189</v>
      </c>
      <c r="K281" s="34">
        <v>0.81599059376837157</v>
      </c>
      <c r="L281" s="32">
        <f t="shared" si="32"/>
        <v>32</v>
      </c>
      <c r="M281" s="12">
        <v>7765</v>
      </c>
      <c r="N281" s="12">
        <v>6674</v>
      </c>
      <c r="O281" s="12">
        <v>629</v>
      </c>
      <c r="P281" s="39">
        <v>0.85949774629748876</v>
      </c>
      <c r="Q281" s="12">
        <v>389</v>
      </c>
      <c r="R281" s="12">
        <v>246</v>
      </c>
      <c r="S281" s="12">
        <v>108</v>
      </c>
      <c r="T281" s="14">
        <v>0.63239074550128538</v>
      </c>
      <c r="U281" s="12">
        <v>100</v>
      </c>
      <c r="V281" s="12">
        <v>77</v>
      </c>
      <c r="W281" s="12">
        <v>10</v>
      </c>
      <c r="X281" s="14">
        <v>0.77</v>
      </c>
      <c r="Y281" s="12">
        <v>510</v>
      </c>
      <c r="Z281" s="12">
        <v>386</v>
      </c>
      <c r="AA281" s="12">
        <v>103</v>
      </c>
      <c r="AB281" s="14">
        <v>0.75686274509803919</v>
      </c>
      <c r="AC281" s="12">
        <v>309</v>
      </c>
      <c r="AD281" s="12">
        <v>248</v>
      </c>
      <c r="AE281" s="12">
        <v>54</v>
      </c>
      <c r="AF281" s="14">
        <v>0.80258899676375406</v>
      </c>
      <c r="AG281" s="12">
        <v>266</v>
      </c>
      <c r="AH281" s="12">
        <v>192</v>
      </c>
      <c r="AI281" s="12">
        <v>27</v>
      </c>
      <c r="AJ281" s="14">
        <v>0.72180451127819545</v>
      </c>
      <c r="AK281" s="33">
        <f t="shared" si="31"/>
        <v>0</v>
      </c>
      <c r="AL281" s="26">
        <v>1449</v>
      </c>
      <c r="AM281" s="26">
        <v>983</v>
      </c>
      <c r="AN281" s="11">
        <v>314</v>
      </c>
      <c r="AO281" s="38">
        <v>0.67839889579020018</v>
      </c>
    </row>
    <row r="282" spans="3:41" ht="16.5" x14ac:dyDescent="0.25">
      <c r="C282" s="42">
        <v>44839</v>
      </c>
      <c r="D282" s="12">
        <v>306</v>
      </c>
      <c r="E282" s="12">
        <v>244</v>
      </c>
      <c r="F282" s="12">
        <v>72</v>
      </c>
      <c r="G282" s="14">
        <v>0.79738562091503273</v>
      </c>
      <c r="H282" s="12">
        <v>1701</v>
      </c>
      <c r="I282" s="12">
        <v>1414</v>
      </c>
      <c r="J282" s="12">
        <v>167</v>
      </c>
      <c r="K282" s="14">
        <v>0.83127572016460904</v>
      </c>
      <c r="L282" s="32">
        <f t="shared" si="32"/>
        <v>0</v>
      </c>
      <c r="M282" s="12">
        <v>7765</v>
      </c>
      <c r="N282" s="12">
        <v>6707</v>
      </c>
      <c r="O282" s="12">
        <v>625</v>
      </c>
      <c r="P282" s="39">
        <v>0.86374758531873796</v>
      </c>
      <c r="Q282" s="12">
        <v>389</v>
      </c>
      <c r="R282" s="12">
        <v>262</v>
      </c>
      <c r="S282" s="12">
        <v>95</v>
      </c>
      <c r="T282" s="14">
        <v>0.67352185089974292</v>
      </c>
      <c r="U282" s="12">
        <v>100</v>
      </c>
      <c r="V282" s="12">
        <v>80</v>
      </c>
      <c r="W282" s="12">
        <v>7</v>
      </c>
      <c r="X282" s="14">
        <v>0.8</v>
      </c>
      <c r="Y282" s="12">
        <v>510</v>
      </c>
      <c r="Z282" s="12">
        <v>400</v>
      </c>
      <c r="AA282" s="12">
        <v>107</v>
      </c>
      <c r="AB282" s="14">
        <v>0.78431372549019607</v>
      </c>
      <c r="AC282" s="12">
        <v>309</v>
      </c>
      <c r="AD282" s="12">
        <v>239</v>
      </c>
      <c r="AE282" s="12">
        <v>61</v>
      </c>
      <c r="AF282" s="14">
        <v>0.77346278317152106</v>
      </c>
      <c r="AG282" s="12">
        <v>266</v>
      </c>
      <c r="AH282" s="12">
        <v>202</v>
      </c>
      <c r="AI282" s="12">
        <v>28</v>
      </c>
      <c r="AJ282" s="14">
        <v>0.75939849624060152</v>
      </c>
      <c r="AK282" s="33">
        <f t="shared" si="31"/>
        <v>0</v>
      </c>
      <c r="AL282" s="26">
        <v>1449</v>
      </c>
      <c r="AM282" s="26">
        <v>996</v>
      </c>
      <c r="AN282" s="43">
        <v>311</v>
      </c>
      <c r="AO282" s="38">
        <v>0.68737060041407871</v>
      </c>
    </row>
    <row r="283" spans="3:41" ht="16.5" x14ac:dyDescent="0.25">
      <c r="C283" s="10">
        <v>44840</v>
      </c>
      <c r="D283" s="12">
        <v>306</v>
      </c>
      <c r="E283" s="12">
        <v>236</v>
      </c>
      <c r="F283" s="12">
        <v>80</v>
      </c>
      <c r="G283" s="14">
        <v>0.77124183006535951</v>
      </c>
      <c r="H283" s="12">
        <v>1701</v>
      </c>
      <c r="I283" s="12">
        <v>1436</v>
      </c>
      <c r="J283" s="12">
        <v>143</v>
      </c>
      <c r="K283" s="14">
        <v>0.84420928865373313</v>
      </c>
      <c r="L283" s="32">
        <f t="shared" si="32"/>
        <v>0</v>
      </c>
      <c r="M283" s="12">
        <v>7765</v>
      </c>
      <c r="N283" s="12">
        <v>6710</v>
      </c>
      <c r="O283" s="12">
        <v>623</v>
      </c>
      <c r="P283" s="39">
        <v>0.86413393432066965</v>
      </c>
      <c r="Q283" s="12">
        <v>389</v>
      </c>
      <c r="R283" s="12">
        <v>257</v>
      </c>
      <c r="S283" s="12">
        <v>97</v>
      </c>
      <c r="T283" s="14">
        <v>0.66066838046272491</v>
      </c>
      <c r="U283" s="12">
        <v>100</v>
      </c>
      <c r="V283" s="12">
        <v>79</v>
      </c>
      <c r="W283" s="12">
        <v>8</v>
      </c>
      <c r="X283" s="14">
        <v>0.79</v>
      </c>
      <c r="Y283" s="12">
        <v>510</v>
      </c>
      <c r="Z283" s="12">
        <v>390</v>
      </c>
      <c r="AA283" s="12">
        <v>111</v>
      </c>
      <c r="AB283" s="14">
        <v>0.76470588235294112</v>
      </c>
      <c r="AC283" s="12">
        <v>309</v>
      </c>
      <c r="AD283" s="12">
        <v>255</v>
      </c>
      <c r="AE283" s="12">
        <v>52</v>
      </c>
      <c r="AF283" s="14">
        <v>0.82524271844660191</v>
      </c>
      <c r="AG283" s="12">
        <v>266</v>
      </c>
      <c r="AH283" s="12">
        <v>208</v>
      </c>
      <c r="AI283" s="12">
        <v>23</v>
      </c>
      <c r="AJ283" s="14">
        <v>0.78195488721804507</v>
      </c>
      <c r="AK283" s="33">
        <f t="shared" si="31"/>
        <v>0</v>
      </c>
      <c r="AL283" s="26">
        <v>1449</v>
      </c>
      <c r="AM283" s="26">
        <v>1012</v>
      </c>
      <c r="AN283" s="11">
        <v>295</v>
      </c>
      <c r="AO283" s="38">
        <v>0.69841269841269837</v>
      </c>
    </row>
    <row r="284" spans="3:41" ht="16.5" x14ac:dyDescent="0.25">
      <c r="C284" s="10">
        <v>44841</v>
      </c>
      <c r="D284" s="12">
        <v>306</v>
      </c>
      <c r="E284" s="12">
        <v>260</v>
      </c>
      <c r="F284" s="12">
        <v>65</v>
      </c>
      <c r="G284" s="14">
        <v>0.84967320261437906</v>
      </c>
      <c r="H284" s="12">
        <v>1701</v>
      </c>
      <c r="I284" s="12">
        <v>1425</v>
      </c>
      <c r="J284" s="12">
        <v>156</v>
      </c>
      <c r="K284" s="14">
        <v>0.83774250440917108</v>
      </c>
      <c r="L284" s="32">
        <f t="shared" si="32"/>
        <v>0</v>
      </c>
      <c r="M284" s="12">
        <v>7765</v>
      </c>
      <c r="N284" s="12">
        <v>6657</v>
      </c>
      <c r="O284" s="12">
        <v>660</v>
      </c>
      <c r="P284" s="39">
        <v>0.85730843528654221</v>
      </c>
      <c r="Q284" s="12">
        <v>389</v>
      </c>
      <c r="R284" s="12">
        <v>251</v>
      </c>
      <c r="S284" s="12">
        <v>105</v>
      </c>
      <c r="T284" s="14">
        <v>0.64524421593830339</v>
      </c>
      <c r="U284" s="12">
        <v>100</v>
      </c>
      <c r="V284" s="12">
        <v>83</v>
      </c>
      <c r="W284" s="12">
        <v>6</v>
      </c>
      <c r="X284" s="14">
        <v>0.83</v>
      </c>
      <c r="Y284" s="12">
        <v>510</v>
      </c>
      <c r="Z284" s="12">
        <v>374</v>
      </c>
      <c r="AA284" s="12">
        <v>126</v>
      </c>
      <c r="AB284" s="14">
        <v>0.73333333333333328</v>
      </c>
      <c r="AC284" s="12">
        <v>309</v>
      </c>
      <c r="AD284" s="12">
        <v>229</v>
      </c>
      <c r="AE284" s="12">
        <v>65</v>
      </c>
      <c r="AF284" s="14">
        <v>0.74110032362459544</v>
      </c>
      <c r="AG284" s="12">
        <v>266</v>
      </c>
      <c r="AH284" s="12">
        <v>210</v>
      </c>
      <c r="AI284" s="12">
        <v>27</v>
      </c>
      <c r="AJ284" s="14">
        <v>0.78947368421052633</v>
      </c>
      <c r="AK284" s="33">
        <f t="shared" si="31"/>
        <v>0</v>
      </c>
      <c r="AL284" s="26">
        <v>1449</v>
      </c>
      <c r="AM284" s="26">
        <v>1019</v>
      </c>
      <c r="AN284" s="11">
        <v>288</v>
      </c>
      <c r="AO284" s="38">
        <v>0.70324361628709453</v>
      </c>
    </row>
    <row r="285" spans="3:41" ht="16.5" x14ac:dyDescent="0.25">
      <c r="C285" s="10">
        <v>44842</v>
      </c>
      <c r="D285" s="11">
        <v>306</v>
      </c>
      <c r="E285" s="11">
        <v>269</v>
      </c>
      <c r="F285" s="11">
        <v>76</v>
      </c>
      <c r="G285" s="35">
        <v>0.87908496732026142</v>
      </c>
      <c r="H285" s="11">
        <v>1701</v>
      </c>
      <c r="I285" s="11">
        <v>1413</v>
      </c>
      <c r="J285" s="11">
        <v>169</v>
      </c>
      <c r="K285" s="35">
        <v>0.8306878306878307</v>
      </c>
      <c r="L285" s="32">
        <f t="shared" si="32"/>
        <v>0</v>
      </c>
      <c r="M285" s="11">
        <v>7765</v>
      </c>
      <c r="N285" s="11">
        <v>6563</v>
      </c>
      <c r="O285" s="11">
        <v>766</v>
      </c>
      <c r="P285" s="35">
        <v>0.84520283322601419</v>
      </c>
      <c r="Q285" s="11">
        <v>389</v>
      </c>
      <c r="R285" s="11">
        <v>253</v>
      </c>
      <c r="S285" s="11">
        <v>99</v>
      </c>
      <c r="T285" s="35">
        <v>0.65038560411311053</v>
      </c>
      <c r="U285" s="11">
        <v>100</v>
      </c>
      <c r="V285" s="11">
        <v>77</v>
      </c>
      <c r="W285" s="11">
        <v>10</v>
      </c>
      <c r="X285" s="35">
        <v>0.77</v>
      </c>
      <c r="Y285" s="11">
        <v>510</v>
      </c>
      <c r="Z285" s="11">
        <v>348</v>
      </c>
      <c r="AA285" s="11">
        <v>144</v>
      </c>
      <c r="AB285" s="35">
        <v>0.68235294117647061</v>
      </c>
      <c r="AC285" s="26">
        <v>309</v>
      </c>
      <c r="AD285" s="26">
        <v>222</v>
      </c>
      <c r="AE285" s="26">
        <v>69</v>
      </c>
      <c r="AF285" s="36">
        <v>0.71844660194174759</v>
      </c>
      <c r="AG285" s="28">
        <v>266</v>
      </c>
      <c r="AH285" s="28">
        <v>202</v>
      </c>
      <c r="AI285" s="28">
        <v>78</v>
      </c>
      <c r="AJ285" s="37">
        <v>0.76</v>
      </c>
      <c r="AK285" s="33">
        <f t="shared" si="31"/>
        <v>0</v>
      </c>
      <c r="AL285" s="26">
        <v>1449</v>
      </c>
      <c r="AM285" s="26">
        <v>1005</v>
      </c>
      <c r="AN285" s="11">
        <v>302</v>
      </c>
      <c r="AO285" s="38">
        <v>0.69358178053830233</v>
      </c>
    </row>
    <row r="286" spans="3:41" ht="16.5" x14ac:dyDescent="0.25">
      <c r="C286" s="10">
        <v>44843</v>
      </c>
      <c r="D286" s="11">
        <v>306</v>
      </c>
      <c r="E286" s="11">
        <v>269</v>
      </c>
      <c r="F286" s="11">
        <v>60</v>
      </c>
      <c r="G286" s="35">
        <v>0.87908496732026142</v>
      </c>
      <c r="H286" s="11">
        <v>1701</v>
      </c>
      <c r="I286" s="11">
        <v>1352</v>
      </c>
      <c r="J286" s="11">
        <v>227</v>
      </c>
      <c r="K286" s="35">
        <v>0.79482657260435041</v>
      </c>
      <c r="L286" s="32">
        <f t="shared" si="32"/>
        <v>0</v>
      </c>
      <c r="M286" s="11">
        <v>7765</v>
      </c>
      <c r="N286" s="11">
        <v>6573</v>
      </c>
      <c r="O286" s="11">
        <v>752</v>
      </c>
      <c r="P286" s="35">
        <v>0.84649066323245337</v>
      </c>
      <c r="Q286" s="11">
        <v>389</v>
      </c>
      <c r="R286" s="11">
        <v>254</v>
      </c>
      <c r="S286" s="11">
        <v>103</v>
      </c>
      <c r="T286" s="35">
        <v>0.65295629820051415</v>
      </c>
      <c r="U286" s="11">
        <v>100</v>
      </c>
      <c r="V286" s="11">
        <v>80</v>
      </c>
      <c r="W286" s="11">
        <v>7</v>
      </c>
      <c r="X286" s="35">
        <v>0.8</v>
      </c>
      <c r="Y286" s="11">
        <v>510</v>
      </c>
      <c r="Z286" s="11">
        <v>329</v>
      </c>
      <c r="AA286" s="11">
        <v>169</v>
      </c>
      <c r="AB286" s="35">
        <v>0.64509803921568631</v>
      </c>
      <c r="AC286" s="26">
        <v>309</v>
      </c>
      <c r="AD286" s="26">
        <v>205</v>
      </c>
      <c r="AE286" s="26">
        <v>85</v>
      </c>
      <c r="AF286" s="36">
        <v>0.66343042071197411</v>
      </c>
      <c r="AG286" s="28">
        <v>266</v>
      </c>
      <c r="AH286" s="28">
        <v>209</v>
      </c>
      <c r="AI286" s="28">
        <v>28</v>
      </c>
      <c r="AJ286" s="37">
        <v>0.7857142857142857</v>
      </c>
      <c r="AK286" s="33">
        <f t="shared" si="31"/>
        <v>0</v>
      </c>
      <c r="AL286" s="26">
        <v>1449</v>
      </c>
      <c r="AM286" s="26">
        <v>972</v>
      </c>
      <c r="AN286" s="11">
        <v>334</v>
      </c>
      <c r="AO286" s="38">
        <v>0.67080745341614911</v>
      </c>
    </row>
    <row r="287" spans="3:41" ht="16.5" x14ac:dyDescent="0.25">
      <c r="C287" s="10">
        <v>44844</v>
      </c>
      <c r="D287" s="12">
        <v>306</v>
      </c>
      <c r="E287" s="12">
        <v>249</v>
      </c>
      <c r="F287" s="12">
        <v>80</v>
      </c>
      <c r="G287" s="14">
        <v>0.81372549019607843</v>
      </c>
      <c r="H287" s="12">
        <v>1701</v>
      </c>
      <c r="I287" s="12">
        <v>1369</v>
      </c>
      <c r="J287" s="12">
        <v>210</v>
      </c>
      <c r="K287" s="14">
        <v>0.80482069370958265</v>
      </c>
      <c r="L287" s="32">
        <f t="shared" si="32"/>
        <v>0</v>
      </c>
      <c r="M287" s="12">
        <v>7765</v>
      </c>
      <c r="N287" s="12">
        <v>6579</v>
      </c>
      <c r="O287" s="12">
        <v>735</v>
      </c>
      <c r="P287" s="14">
        <v>0.84726336123631685</v>
      </c>
      <c r="Q287" s="12">
        <v>389</v>
      </c>
      <c r="R287" s="12">
        <v>262</v>
      </c>
      <c r="S287" s="12">
        <v>97</v>
      </c>
      <c r="T287" s="14">
        <v>0.67352185089974292</v>
      </c>
      <c r="U287" s="12">
        <v>100</v>
      </c>
      <c r="V287" s="12">
        <v>76</v>
      </c>
      <c r="W287" s="12">
        <v>11</v>
      </c>
      <c r="X287" s="14">
        <v>0.76</v>
      </c>
      <c r="Y287" s="12">
        <v>510</v>
      </c>
      <c r="Z287" s="12">
        <v>372</v>
      </c>
      <c r="AA287" s="12">
        <v>120</v>
      </c>
      <c r="AB287" s="14">
        <v>0.72941176470588232</v>
      </c>
      <c r="AC287" s="12">
        <v>309</v>
      </c>
      <c r="AD287" s="12">
        <v>211</v>
      </c>
      <c r="AE287" s="12">
        <v>80</v>
      </c>
      <c r="AF287" s="14">
        <v>0.68284789644012944</v>
      </c>
      <c r="AG287" s="12">
        <v>266</v>
      </c>
      <c r="AH287" s="12">
        <v>209</v>
      </c>
      <c r="AI287" s="12">
        <v>24</v>
      </c>
      <c r="AJ287" s="14">
        <v>0.7857142857142857</v>
      </c>
      <c r="AK287" s="33">
        <f t="shared" si="31"/>
        <v>0</v>
      </c>
      <c r="AL287" s="26">
        <v>1449</v>
      </c>
      <c r="AM287" s="26">
        <v>995</v>
      </c>
      <c r="AN287" s="11">
        <v>312</v>
      </c>
      <c r="AO287" s="38">
        <v>0.68668046928916493</v>
      </c>
    </row>
    <row r="288" spans="3:41" ht="16.5" x14ac:dyDescent="0.25">
      <c r="C288" s="10">
        <v>44845</v>
      </c>
      <c r="D288" s="12">
        <v>306</v>
      </c>
      <c r="E288" s="12">
        <v>262</v>
      </c>
      <c r="F288" s="12">
        <v>70</v>
      </c>
      <c r="G288" s="14">
        <v>0.85620915032679734</v>
      </c>
      <c r="H288" s="12">
        <v>1701</v>
      </c>
      <c r="I288" s="12">
        <v>1375</v>
      </c>
      <c r="J288" s="12">
        <v>206</v>
      </c>
      <c r="K288" s="14">
        <v>0.80834803057025284</v>
      </c>
      <c r="L288" s="32">
        <f t="shared" si="32"/>
        <v>0</v>
      </c>
      <c r="M288" s="12">
        <v>7765</v>
      </c>
      <c r="N288" s="12">
        <v>6640</v>
      </c>
      <c r="O288" s="12">
        <v>679</v>
      </c>
      <c r="P288" s="14">
        <v>0.85511912427559567</v>
      </c>
      <c r="Q288" s="12">
        <v>389</v>
      </c>
      <c r="R288" s="12">
        <v>252</v>
      </c>
      <c r="S288" s="12">
        <v>99</v>
      </c>
      <c r="T288" s="14">
        <v>0.6478149100257069</v>
      </c>
      <c r="U288" s="12">
        <v>100</v>
      </c>
      <c r="V288" s="12">
        <v>79</v>
      </c>
      <c r="W288" s="12">
        <v>8</v>
      </c>
      <c r="X288" s="14">
        <v>0.79</v>
      </c>
      <c r="Y288" s="12">
        <v>510</v>
      </c>
      <c r="Z288" s="12">
        <v>373</v>
      </c>
      <c r="AA288" s="12">
        <v>124</v>
      </c>
      <c r="AB288" s="14">
        <v>0.7313725490196078</v>
      </c>
      <c r="AC288" s="12">
        <v>309</v>
      </c>
      <c r="AD288" s="12">
        <v>217</v>
      </c>
      <c r="AE288" s="12">
        <v>76</v>
      </c>
      <c r="AF288" s="14">
        <v>0.70226537216828477</v>
      </c>
      <c r="AG288" s="12">
        <v>266</v>
      </c>
      <c r="AH288" s="12">
        <v>211</v>
      </c>
      <c r="AI288" s="12">
        <v>26</v>
      </c>
      <c r="AJ288" s="14">
        <v>0.79323308270676696</v>
      </c>
      <c r="AK288" s="33">
        <f t="shared" si="31"/>
        <v>0</v>
      </c>
      <c r="AL288" s="26">
        <v>1449</v>
      </c>
      <c r="AM288" s="26">
        <v>991</v>
      </c>
      <c r="AN288" s="11">
        <v>316</v>
      </c>
      <c r="AO288" s="38">
        <v>0.68391994478951001</v>
      </c>
    </row>
    <row r="289" spans="3:41" ht="16.5" x14ac:dyDescent="0.25">
      <c r="C289" s="10">
        <v>44846</v>
      </c>
      <c r="D289" s="12">
        <v>306</v>
      </c>
      <c r="E289" s="12">
        <v>272</v>
      </c>
      <c r="F289" s="12">
        <v>59</v>
      </c>
      <c r="G289" s="14">
        <v>0.88888888888888884</v>
      </c>
      <c r="H289" s="12">
        <v>1701</v>
      </c>
      <c r="I289" s="12">
        <v>1392</v>
      </c>
      <c r="J289" s="12">
        <v>186</v>
      </c>
      <c r="K289" s="14">
        <v>0.81834215167548496</v>
      </c>
      <c r="L289" s="32">
        <f t="shared" si="32"/>
        <v>0</v>
      </c>
      <c r="M289" s="12">
        <v>7765</v>
      </c>
      <c r="N289" s="12">
        <v>6648</v>
      </c>
      <c r="O289" s="12">
        <v>665</v>
      </c>
      <c r="P289" s="14">
        <v>0.85614938828074694</v>
      </c>
      <c r="Q289" s="12">
        <v>389</v>
      </c>
      <c r="R289" s="12">
        <v>250</v>
      </c>
      <c r="S289" s="12">
        <v>101</v>
      </c>
      <c r="T289" s="14">
        <v>0.64267352185089976</v>
      </c>
      <c r="U289" s="12">
        <v>100</v>
      </c>
      <c r="V289" s="12">
        <v>78</v>
      </c>
      <c r="W289" s="12">
        <v>9</v>
      </c>
      <c r="X289" s="14">
        <v>0.78</v>
      </c>
      <c r="Y289" s="12">
        <v>510</v>
      </c>
      <c r="Z289" s="12">
        <v>382</v>
      </c>
      <c r="AA289" s="12">
        <v>119</v>
      </c>
      <c r="AB289" s="14">
        <v>0.74901960784313726</v>
      </c>
      <c r="AC289" s="12">
        <v>309</v>
      </c>
      <c r="AD289" s="12">
        <v>216</v>
      </c>
      <c r="AE289" s="12">
        <v>80</v>
      </c>
      <c r="AF289" s="14">
        <v>0.69902912621359226</v>
      </c>
      <c r="AG289" s="12">
        <v>266</v>
      </c>
      <c r="AH289" s="12">
        <v>205</v>
      </c>
      <c r="AI289" s="12">
        <v>31</v>
      </c>
      <c r="AJ289" s="14">
        <v>0.77067669172932329</v>
      </c>
      <c r="AK289" s="33">
        <f t="shared" si="31"/>
        <v>0</v>
      </c>
      <c r="AL289" s="26">
        <v>1449</v>
      </c>
      <c r="AM289" s="26">
        <v>1011</v>
      </c>
      <c r="AN289" s="11">
        <v>296</v>
      </c>
      <c r="AO289" s="38">
        <v>0.6977225672877847</v>
      </c>
    </row>
    <row r="290" spans="3:41" ht="16.5" x14ac:dyDescent="0.25">
      <c r="C290" s="10">
        <v>44847</v>
      </c>
      <c r="D290" s="12">
        <v>306</v>
      </c>
      <c r="E290" s="12">
        <v>272</v>
      </c>
      <c r="F290" s="12">
        <v>58</v>
      </c>
      <c r="G290" s="14">
        <v>0.88888888888888884</v>
      </c>
      <c r="H290" s="12">
        <v>1701</v>
      </c>
      <c r="I290" s="12">
        <v>1369</v>
      </c>
      <c r="J290" s="12">
        <v>210</v>
      </c>
      <c r="K290" s="14">
        <v>0.80482069370958265</v>
      </c>
      <c r="L290" s="32">
        <f t="shared" si="32"/>
        <v>0</v>
      </c>
      <c r="M290" s="12">
        <v>7765</v>
      </c>
      <c r="N290" s="12">
        <v>6620</v>
      </c>
      <c r="O290" s="12">
        <v>701</v>
      </c>
      <c r="P290" s="14">
        <v>0.85254346426271732</v>
      </c>
      <c r="Q290" s="12">
        <v>389</v>
      </c>
      <c r="R290" s="12">
        <v>254</v>
      </c>
      <c r="S290" s="12">
        <v>98</v>
      </c>
      <c r="T290" s="14">
        <v>0.65295629820051415</v>
      </c>
      <c r="U290" s="12">
        <v>100</v>
      </c>
      <c r="V290" s="12">
        <v>81</v>
      </c>
      <c r="W290" s="12">
        <v>6</v>
      </c>
      <c r="X290" s="14">
        <v>0.81</v>
      </c>
      <c r="Y290" s="12">
        <v>510</v>
      </c>
      <c r="Z290" s="12">
        <v>373</v>
      </c>
      <c r="AA290" s="12">
        <v>128</v>
      </c>
      <c r="AB290" s="14">
        <v>0.7313725490196078</v>
      </c>
      <c r="AC290" s="12">
        <v>309</v>
      </c>
      <c r="AD290" s="12">
        <v>224</v>
      </c>
      <c r="AE290" s="12">
        <v>72</v>
      </c>
      <c r="AF290" s="14">
        <v>0.72491909385113273</v>
      </c>
      <c r="AG290" s="12">
        <v>266</v>
      </c>
      <c r="AH290" s="12">
        <v>205</v>
      </c>
      <c r="AI290" s="12">
        <v>26</v>
      </c>
      <c r="AJ290" s="14">
        <v>0.77067669172932329</v>
      </c>
      <c r="AK290" s="33">
        <f t="shared" si="31"/>
        <v>0</v>
      </c>
      <c r="AL290" s="26">
        <v>1458</v>
      </c>
      <c r="AM290" s="26">
        <v>1018</v>
      </c>
      <c r="AN290" s="11">
        <v>289</v>
      </c>
      <c r="AO290" s="38">
        <v>0.69821673525377226</v>
      </c>
    </row>
    <row r="291" spans="3:41" ht="16.5" x14ac:dyDescent="0.25">
      <c r="C291" s="10">
        <v>44848</v>
      </c>
      <c r="D291" s="12">
        <v>306</v>
      </c>
      <c r="E291" s="12">
        <v>263</v>
      </c>
      <c r="F291" s="12">
        <v>58</v>
      </c>
      <c r="G291" s="14">
        <v>0.85947712418300659</v>
      </c>
      <c r="H291" s="12">
        <v>1701</v>
      </c>
      <c r="I291" s="12">
        <v>1381</v>
      </c>
      <c r="J291" s="12">
        <v>198</v>
      </c>
      <c r="K291" s="14">
        <v>0.81187536743092303</v>
      </c>
      <c r="L291" s="32">
        <f t="shared" si="32"/>
        <v>0</v>
      </c>
      <c r="M291" s="12">
        <v>7765</v>
      </c>
      <c r="N291" s="12">
        <v>6602</v>
      </c>
      <c r="O291" s="12">
        <v>719</v>
      </c>
      <c r="P291" s="14">
        <v>0.85022537025112688</v>
      </c>
      <c r="Q291" s="12">
        <v>389</v>
      </c>
      <c r="R291" s="12">
        <v>264</v>
      </c>
      <c r="S291" s="12">
        <v>88</v>
      </c>
      <c r="T291" s="14">
        <v>0.67866323907455017</v>
      </c>
      <c r="U291" s="12">
        <v>100</v>
      </c>
      <c r="V291" s="12">
        <v>77</v>
      </c>
      <c r="W291" s="12">
        <v>10</v>
      </c>
      <c r="X291" s="14">
        <v>0.77</v>
      </c>
      <c r="Y291" s="12">
        <v>510</v>
      </c>
      <c r="Z291" s="12">
        <v>368</v>
      </c>
      <c r="AA291" s="12">
        <v>125</v>
      </c>
      <c r="AB291" s="14">
        <v>0.72156862745098038</v>
      </c>
      <c r="AC291" s="12">
        <v>309</v>
      </c>
      <c r="AD291" s="12">
        <v>232</v>
      </c>
      <c r="AE291" s="12">
        <v>65</v>
      </c>
      <c r="AF291" s="14">
        <v>0.7508090614886731</v>
      </c>
      <c r="AG291" s="12">
        <v>266</v>
      </c>
      <c r="AH291" s="12">
        <v>201</v>
      </c>
      <c r="AI291" s="12">
        <v>31</v>
      </c>
      <c r="AJ291" s="14">
        <v>0.75563909774436089</v>
      </c>
      <c r="AK291" s="33">
        <f t="shared" si="31"/>
        <v>0</v>
      </c>
      <c r="AL291" s="26">
        <v>1458</v>
      </c>
      <c r="AM291" s="26">
        <v>1003</v>
      </c>
      <c r="AN291" s="11">
        <v>304</v>
      </c>
      <c r="AO291" s="38">
        <v>0.68792866941015085</v>
      </c>
    </row>
    <row r="292" spans="3:41" ht="16.5" x14ac:dyDescent="0.25">
      <c r="C292" s="10">
        <v>44849</v>
      </c>
      <c r="D292" s="12">
        <v>306</v>
      </c>
      <c r="E292" s="12">
        <v>273</v>
      </c>
      <c r="F292" s="12">
        <v>52</v>
      </c>
      <c r="G292" s="14">
        <v>0.89215686274509809</v>
      </c>
      <c r="H292" s="12">
        <v>1701</v>
      </c>
      <c r="I292" s="12">
        <v>1323</v>
      </c>
      <c r="J292" s="12">
        <v>253</v>
      </c>
      <c r="K292" s="14">
        <v>0.77777777777777779</v>
      </c>
      <c r="L292" s="32">
        <f t="shared" si="32"/>
        <v>0</v>
      </c>
      <c r="M292" s="12">
        <v>7765</v>
      </c>
      <c r="N292" s="12">
        <v>6525</v>
      </c>
      <c r="O292" s="12">
        <v>790</v>
      </c>
      <c r="P292" s="14">
        <v>0.84030907920154541</v>
      </c>
      <c r="Q292" s="12">
        <v>389</v>
      </c>
      <c r="R292" s="12">
        <v>269</v>
      </c>
      <c r="S292" s="12">
        <v>92</v>
      </c>
      <c r="T292" s="14">
        <v>0.69151670951156807</v>
      </c>
      <c r="U292" s="12">
        <v>100</v>
      </c>
      <c r="V292" s="12">
        <v>76</v>
      </c>
      <c r="W292" s="12">
        <v>9</v>
      </c>
      <c r="X292" s="14">
        <v>0.76</v>
      </c>
      <c r="Y292" s="12">
        <v>510</v>
      </c>
      <c r="Z292" s="12">
        <v>367</v>
      </c>
      <c r="AA292" s="12">
        <v>133</v>
      </c>
      <c r="AB292" s="14">
        <v>0.7196078431372549</v>
      </c>
      <c r="AC292" s="12">
        <v>309</v>
      </c>
      <c r="AD292" s="12">
        <v>222</v>
      </c>
      <c r="AE292" s="12">
        <v>75</v>
      </c>
      <c r="AF292" s="14">
        <v>0.71844660194174759</v>
      </c>
      <c r="AG292" s="12">
        <v>266</v>
      </c>
      <c r="AH292" s="12">
        <v>204</v>
      </c>
      <c r="AI292" s="12">
        <v>29</v>
      </c>
      <c r="AJ292" s="14">
        <v>0.76691729323308266</v>
      </c>
      <c r="AK292" s="33">
        <f t="shared" si="31"/>
        <v>0</v>
      </c>
      <c r="AL292" s="26">
        <v>1458</v>
      </c>
      <c r="AM292" s="26">
        <v>999</v>
      </c>
      <c r="AN292" s="11">
        <v>309</v>
      </c>
      <c r="AO292" s="38">
        <v>0.68518518518518523</v>
      </c>
    </row>
    <row r="293" spans="3:41" ht="16.5" x14ac:dyDescent="0.25">
      <c r="C293" s="10">
        <v>44850</v>
      </c>
      <c r="D293" s="12">
        <v>306</v>
      </c>
      <c r="E293" s="12">
        <v>261</v>
      </c>
      <c r="F293" s="12">
        <v>65</v>
      </c>
      <c r="G293" s="14">
        <v>0.8529411764705882</v>
      </c>
      <c r="H293" s="12">
        <v>1701</v>
      </c>
      <c r="I293" s="12">
        <v>1294</v>
      </c>
      <c r="J293" s="12">
        <v>282</v>
      </c>
      <c r="K293" s="14">
        <v>0.76072898295120517</v>
      </c>
      <c r="L293" s="32">
        <f t="shared" si="32"/>
        <v>0</v>
      </c>
      <c r="M293" s="12">
        <v>7765</v>
      </c>
      <c r="N293" s="12">
        <v>6440</v>
      </c>
      <c r="O293" s="12">
        <v>879</v>
      </c>
      <c r="P293" s="14">
        <v>0.82936252414681266</v>
      </c>
      <c r="Q293" s="12">
        <v>389</v>
      </c>
      <c r="R293" s="12">
        <v>265</v>
      </c>
      <c r="S293" s="12">
        <v>100</v>
      </c>
      <c r="T293" s="14">
        <v>0.68123393316195369</v>
      </c>
      <c r="U293" s="12">
        <v>100</v>
      </c>
      <c r="V293" s="12">
        <v>82</v>
      </c>
      <c r="W293" s="12">
        <v>5</v>
      </c>
      <c r="X293" s="14">
        <v>0.82</v>
      </c>
      <c r="Y293" s="12">
        <v>510</v>
      </c>
      <c r="Z293" s="12">
        <v>359</v>
      </c>
      <c r="AA293" s="12">
        <v>130</v>
      </c>
      <c r="AB293" s="14">
        <v>0.70392156862745103</v>
      </c>
      <c r="AC293" s="12">
        <v>309</v>
      </c>
      <c r="AD293" s="12">
        <v>229</v>
      </c>
      <c r="AE293" s="12">
        <v>67</v>
      </c>
      <c r="AF293" s="14">
        <v>0.74110032362459544</v>
      </c>
      <c r="AG293" s="12">
        <v>266</v>
      </c>
      <c r="AH293" s="12">
        <v>205</v>
      </c>
      <c r="AI293" s="12">
        <v>25</v>
      </c>
      <c r="AJ293" s="14">
        <v>0.77067669172932329</v>
      </c>
      <c r="AK293" s="33">
        <f t="shared" si="31"/>
        <v>0</v>
      </c>
      <c r="AL293" s="26">
        <v>1458</v>
      </c>
      <c r="AM293" s="26">
        <v>1024</v>
      </c>
      <c r="AN293" s="11">
        <v>283</v>
      </c>
      <c r="AO293" s="38">
        <v>0.7023319615912208</v>
      </c>
    </row>
    <row r="294" spans="3:41" ht="16.5" x14ac:dyDescent="0.25">
      <c r="C294" s="10">
        <v>44851</v>
      </c>
      <c r="D294" s="12">
        <v>306</v>
      </c>
      <c r="E294" s="12">
        <v>265</v>
      </c>
      <c r="F294" s="12">
        <v>61</v>
      </c>
      <c r="G294" s="14">
        <v>0.86601307189542487</v>
      </c>
      <c r="H294" s="12">
        <v>1701</v>
      </c>
      <c r="I294" s="12">
        <v>1290</v>
      </c>
      <c r="J294" s="12">
        <v>286</v>
      </c>
      <c r="K294" s="14">
        <v>0.75837742504409167</v>
      </c>
      <c r="L294" s="32">
        <f t="shared" si="32"/>
        <v>0</v>
      </c>
      <c r="M294" s="12">
        <v>7765</v>
      </c>
      <c r="N294" s="12">
        <v>6460</v>
      </c>
      <c r="O294" s="12">
        <v>853</v>
      </c>
      <c r="P294" s="14">
        <v>0.8319381841596909</v>
      </c>
      <c r="Q294" s="12">
        <v>389</v>
      </c>
      <c r="R294" s="12">
        <v>269</v>
      </c>
      <c r="S294" s="12">
        <v>99</v>
      </c>
      <c r="T294" s="14">
        <v>0.69151670951156807</v>
      </c>
      <c r="U294" s="12">
        <v>100</v>
      </c>
      <c r="V294" s="12">
        <v>80</v>
      </c>
      <c r="W294" s="12">
        <v>7</v>
      </c>
      <c r="X294" s="14">
        <v>0.8</v>
      </c>
      <c r="Y294" s="12">
        <v>510</v>
      </c>
      <c r="Z294" s="12">
        <v>369</v>
      </c>
      <c r="AA294" s="12">
        <v>128</v>
      </c>
      <c r="AB294" s="14">
        <v>0.72352941176470587</v>
      </c>
      <c r="AC294" s="12">
        <v>309</v>
      </c>
      <c r="AD294" s="12">
        <v>204</v>
      </c>
      <c r="AE294" s="12">
        <v>87</v>
      </c>
      <c r="AF294" s="14">
        <v>0.66019417475728159</v>
      </c>
      <c r="AG294" s="12">
        <v>266</v>
      </c>
      <c r="AH294" s="12">
        <v>205</v>
      </c>
      <c r="AI294" s="12">
        <v>31</v>
      </c>
      <c r="AJ294" s="14">
        <v>0.77067669172932329</v>
      </c>
      <c r="AK294" s="33">
        <f t="shared" si="31"/>
        <v>0</v>
      </c>
      <c r="AL294" s="26">
        <v>1458</v>
      </c>
      <c r="AM294" s="26">
        <v>1054</v>
      </c>
      <c r="AN294" s="11">
        <v>253</v>
      </c>
      <c r="AO294" s="38">
        <v>0.72290809327846361</v>
      </c>
    </row>
    <row r="295" spans="3:41" ht="16.5" x14ac:dyDescent="0.25">
      <c r="C295" s="10">
        <v>44852</v>
      </c>
      <c r="D295" s="12">
        <v>306</v>
      </c>
      <c r="E295" s="12">
        <v>265</v>
      </c>
      <c r="F295" s="12">
        <v>66</v>
      </c>
      <c r="G295" s="14">
        <v>0.86601307189542487</v>
      </c>
      <c r="H295" s="12">
        <v>1701</v>
      </c>
      <c r="I295" s="12">
        <v>1331</v>
      </c>
      <c r="J295" s="12">
        <v>245</v>
      </c>
      <c r="K295" s="14">
        <v>0.78248089359200468</v>
      </c>
      <c r="L295" s="32">
        <f t="shared" si="32"/>
        <v>0</v>
      </c>
      <c r="M295" s="12">
        <v>7765</v>
      </c>
      <c r="N295" s="12">
        <v>6498</v>
      </c>
      <c r="O295" s="12">
        <v>844</v>
      </c>
      <c r="P295" s="39">
        <v>0.83683193818415968</v>
      </c>
      <c r="Q295" s="12">
        <v>389</v>
      </c>
      <c r="R295" s="12">
        <v>264</v>
      </c>
      <c r="S295" s="12">
        <v>93</v>
      </c>
      <c r="T295" s="14">
        <v>0.67866323907455017</v>
      </c>
      <c r="U295" s="12">
        <v>100</v>
      </c>
      <c r="V295" s="12">
        <v>76</v>
      </c>
      <c r="W295" s="12">
        <v>15</v>
      </c>
      <c r="X295" s="14">
        <v>0.76</v>
      </c>
      <c r="Y295" s="12">
        <v>510</v>
      </c>
      <c r="Z295" s="12">
        <v>363</v>
      </c>
      <c r="AA295" s="12">
        <v>129</v>
      </c>
      <c r="AB295" s="14">
        <v>0.71176470588235297</v>
      </c>
      <c r="AC295" s="12">
        <v>309</v>
      </c>
      <c r="AD295" s="12">
        <v>219</v>
      </c>
      <c r="AE295" s="12">
        <v>68</v>
      </c>
      <c r="AF295" s="14">
        <v>0.70873786407766992</v>
      </c>
      <c r="AG295" s="12">
        <v>266</v>
      </c>
      <c r="AH295" s="12">
        <v>207</v>
      </c>
      <c r="AI295" s="12">
        <v>26</v>
      </c>
      <c r="AJ295" s="14">
        <v>0.77819548872180455</v>
      </c>
      <c r="AK295" s="33">
        <f t="shared" si="31"/>
        <v>0</v>
      </c>
      <c r="AL295" s="26">
        <v>1458</v>
      </c>
      <c r="AM295" s="26">
        <v>1041</v>
      </c>
      <c r="AN295" s="11">
        <v>266</v>
      </c>
      <c r="AO295" s="38">
        <v>0.71399176954732513</v>
      </c>
    </row>
    <row r="296" spans="3:41" ht="16.5" x14ac:dyDescent="0.25">
      <c r="C296" s="10">
        <v>44853</v>
      </c>
      <c r="D296" s="12">
        <v>306</v>
      </c>
      <c r="E296" s="12">
        <v>273</v>
      </c>
      <c r="F296" s="12">
        <v>56</v>
      </c>
      <c r="G296" s="14">
        <v>0.89215686274509809</v>
      </c>
      <c r="H296" s="12">
        <v>1701</v>
      </c>
      <c r="I296" s="12">
        <v>1343</v>
      </c>
      <c r="J296" s="12">
        <v>234</v>
      </c>
      <c r="K296" s="14">
        <v>0.78953556731334507</v>
      </c>
      <c r="L296" s="32">
        <f t="shared" si="32"/>
        <v>0</v>
      </c>
      <c r="M296" s="12">
        <v>7787</v>
      </c>
      <c r="N296" s="12">
        <v>6603</v>
      </c>
      <c r="O296" s="12">
        <v>727</v>
      </c>
      <c r="P296" s="39">
        <v>0.84795171439578787</v>
      </c>
      <c r="Q296" s="12">
        <v>389</v>
      </c>
      <c r="R296" s="12">
        <v>251</v>
      </c>
      <c r="S296" s="12">
        <v>106</v>
      </c>
      <c r="T296" s="14">
        <v>0.64524421593830339</v>
      </c>
      <c r="U296" s="12">
        <v>100</v>
      </c>
      <c r="V296" s="12">
        <v>78</v>
      </c>
      <c r="W296" s="12">
        <v>7</v>
      </c>
      <c r="X296" s="14">
        <v>0.78</v>
      </c>
      <c r="Y296" s="12">
        <v>510</v>
      </c>
      <c r="Z296" s="12">
        <v>376</v>
      </c>
      <c r="AA296" s="12">
        <v>114</v>
      </c>
      <c r="AB296" s="14">
        <v>0.73725490196078436</v>
      </c>
      <c r="AC296" s="12">
        <v>309</v>
      </c>
      <c r="AD296" s="12">
        <v>219</v>
      </c>
      <c r="AE296" s="12">
        <v>70</v>
      </c>
      <c r="AF296" s="14">
        <v>0.70873786407766992</v>
      </c>
      <c r="AG296" s="12">
        <v>266</v>
      </c>
      <c r="AH296" s="12">
        <v>206</v>
      </c>
      <c r="AI296" s="12">
        <v>30</v>
      </c>
      <c r="AJ296" s="14">
        <v>0.77443609022556392</v>
      </c>
      <c r="AK296" s="33">
        <f t="shared" si="31"/>
        <v>0</v>
      </c>
      <c r="AL296" s="26">
        <v>1458</v>
      </c>
      <c r="AM296" s="26">
        <v>1037</v>
      </c>
      <c r="AN296" s="11">
        <v>269</v>
      </c>
      <c r="AO296" s="38">
        <v>0.7112482853223594</v>
      </c>
    </row>
    <row r="297" spans="3:41" ht="16.5" x14ac:dyDescent="0.25">
      <c r="C297" s="10">
        <v>44854</v>
      </c>
      <c r="D297" s="12">
        <v>306</v>
      </c>
      <c r="E297" s="12">
        <v>256</v>
      </c>
      <c r="F297" s="12">
        <v>68</v>
      </c>
      <c r="G297" s="14">
        <v>0.83660130718954251</v>
      </c>
      <c r="H297" s="12">
        <v>1701</v>
      </c>
      <c r="I297" s="12">
        <v>1381</v>
      </c>
      <c r="J297" s="12">
        <v>189</v>
      </c>
      <c r="K297" s="14">
        <v>0.81187536743092303</v>
      </c>
      <c r="L297" s="32">
        <f t="shared" si="32"/>
        <v>0</v>
      </c>
      <c r="M297" s="12">
        <v>7787</v>
      </c>
      <c r="N297" s="12">
        <v>6605</v>
      </c>
      <c r="O297" s="12">
        <v>732</v>
      </c>
      <c r="P297" s="39">
        <v>0.84820855271606521</v>
      </c>
      <c r="Q297" s="12">
        <v>389</v>
      </c>
      <c r="R297" s="12">
        <v>251</v>
      </c>
      <c r="S297" s="12">
        <v>107</v>
      </c>
      <c r="T297" s="14">
        <v>0.64524421593830339</v>
      </c>
      <c r="U297" s="12">
        <v>100</v>
      </c>
      <c r="V297" s="12">
        <v>80</v>
      </c>
      <c r="W297" s="12">
        <v>12</v>
      </c>
      <c r="X297" s="14">
        <v>0.8</v>
      </c>
      <c r="Y297" s="12">
        <v>510</v>
      </c>
      <c r="Z297" s="12">
        <v>394</v>
      </c>
      <c r="AA297" s="12">
        <v>106</v>
      </c>
      <c r="AB297" s="14">
        <v>0.77254901960784317</v>
      </c>
      <c r="AC297" s="12">
        <v>309</v>
      </c>
      <c r="AD297" s="12">
        <v>231</v>
      </c>
      <c r="AE297" s="12">
        <v>63</v>
      </c>
      <c r="AF297" s="14">
        <v>0.74757281553398058</v>
      </c>
      <c r="AG297" s="12">
        <v>266</v>
      </c>
      <c r="AH297" s="12">
        <v>195</v>
      </c>
      <c r="AI297" s="12">
        <v>36</v>
      </c>
      <c r="AJ297" s="14">
        <v>0.73308270676691734</v>
      </c>
      <c r="AK297" s="33">
        <f t="shared" si="31"/>
        <v>0</v>
      </c>
      <c r="AL297" s="26">
        <v>1458</v>
      </c>
      <c r="AM297" s="26">
        <v>1030</v>
      </c>
      <c r="AN297" s="11">
        <v>276</v>
      </c>
      <c r="AO297" s="38">
        <v>0.70644718792866945</v>
      </c>
    </row>
    <row r="298" spans="3:41" ht="16.5" x14ac:dyDescent="0.25">
      <c r="C298" s="10">
        <v>44855</v>
      </c>
      <c r="D298" s="12">
        <v>306</v>
      </c>
      <c r="E298" s="12">
        <v>268</v>
      </c>
      <c r="F298" s="12">
        <v>56</v>
      </c>
      <c r="G298" s="14">
        <v>0.87581699346405228</v>
      </c>
      <c r="H298" s="12">
        <v>1701</v>
      </c>
      <c r="I298" s="12">
        <v>1350</v>
      </c>
      <c r="J298" s="12">
        <v>224</v>
      </c>
      <c r="K298" s="14">
        <v>0.79365079365079361</v>
      </c>
      <c r="L298" s="32">
        <f t="shared" si="32"/>
        <v>0</v>
      </c>
      <c r="M298" s="12">
        <v>7796</v>
      </c>
      <c r="N298" s="12">
        <v>6546</v>
      </c>
      <c r="O298" s="12">
        <v>783</v>
      </c>
      <c r="P298" s="39">
        <v>0.83966136480246278</v>
      </c>
      <c r="Q298" s="12">
        <v>389</v>
      </c>
      <c r="R298" s="12">
        <v>230</v>
      </c>
      <c r="S298" s="12">
        <v>125</v>
      </c>
      <c r="T298" s="14">
        <v>0.59125964010282772</v>
      </c>
      <c r="U298" s="12">
        <v>100</v>
      </c>
      <c r="V298" s="12">
        <v>81</v>
      </c>
      <c r="W298" s="12">
        <v>11</v>
      </c>
      <c r="X298" s="14">
        <v>0.81</v>
      </c>
      <c r="Y298" s="12">
        <v>515</v>
      </c>
      <c r="Z298" s="12">
        <v>386</v>
      </c>
      <c r="AA298" s="12">
        <v>115</v>
      </c>
      <c r="AB298" s="14">
        <v>0.74951456310679609</v>
      </c>
      <c r="AC298" s="12">
        <v>309</v>
      </c>
      <c r="AD298" s="12">
        <v>230</v>
      </c>
      <c r="AE298" s="12">
        <v>65</v>
      </c>
      <c r="AF298" s="14">
        <v>0.74433656957928807</v>
      </c>
      <c r="AG298" s="12">
        <v>266</v>
      </c>
      <c r="AH298" s="12">
        <v>207</v>
      </c>
      <c r="AI298" s="12">
        <v>29</v>
      </c>
      <c r="AJ298" s="14">
        <v>0.77819548872180455</v>
      </c>
      <c r="AK298" s="33">
        <f t="shared" si="31"/>
        <v>0</v>
      </c>
      <c r="AL298" s="26">
        <v>1454</v>
      </c>
      <c r="AM298" s="26">
        <v>1049</v>
      </c>
      <c r="AN298" s="11">
        <v>252</v>
      </c>
      <c r="AO298" s="38">
        <v>0.72145804676753778</v>
      </c>
    </row>
    <row r="299" spans="3:41" ht="16.5" x14ac:dyDescent="0.25">
      <c r="C299" s="10">
        <v>44856</v>
      </c>
      <c r="D299" s="12">
        <v>306</v>
      </c>
      <c r="E299" s="12">
        <v>254</v>
      </c>
      <c r="F299" s="12">
        <v>77</v>
      </c>
      <c r="G299" s="14">
        <v>0.83006535947712423</v>
      </c>
      <c r="H299" s="12">
        <v>1701</v>
      </c>
      <c r="I299" s="12">
        <v>1362</v>
      </c>
      <c r="J299" s="12">
        <v>212</v>
      </c>
      <c r="K299" s="14">
        <v>0.80070546737213399</v>
      </c>
      <c r="L299" s="32">
        <f t="shared" si="32"/>
        <v>0</v>
      </c>
      <c r="M299" s="12">
        <v>7792</v>
      </c>
      <c r="N299" s="12">
        <v>6522</v>
      </c>
      <c r="O299" s="12">
        <v>805</v>
      </c>
      <c r="P299" s="39">
        <v>0.83701232032854211</v>
      </c>
      <c r="Q299" s="12">
        <v>389</v>
      </c>
      <c r="R299" s="12">
        <v>248</v>
      </c>
      <c r="S299" s="12">
        <v>108</v>
      </c>
      <c r="T299" s="14">
        <v>0.63753213367609252</v>
      </c>
      <c r="U299" s="12">
        <v>96</v>
      </c>
      <c r="V299" s="12">
        <v>80</v>
      </c>
      <c r="W299" s="12">
        <v>12</v>
      </c>
      <c r="X299" s="14">
        <v>0.83333333333333337</v>
      </c>
      <c r="Y299" s="12">
        <v>512</v>
      </c>
      <c r="Z299" s="12">
        <v>377</v>
      </c>
      <c r="AA299" s="12">
        <v>113</v>
      </c>
      <c r="AB299" s="14">
        <v>0.736328125</v>
      </c>
      <c r="AC299" s="12">
        <v>309</v>
      </c>
      <c r="AD299" s="12">
        <v>224</v>
      </c>
      <c r="AE299" s="12">
        <v>72</v>
      </c>
      <c r="AF299" s="14">
        <v>0.72491909385113273</v>
      </c>
      <c r="AG299" s="12">
        <v>263</v>
      </c>
      <c r="AH299" s="12">
        <v>209</v>
      </c>
      <c r="AI299" s="12">
        <v>22</v>
      </c>
      <c r="AJ299" s="14">
        <v>0.79467680608365021</v>
      </c>
      <c r="AK299" s="33">
        <f t="shared" si="31"/>
        <v>-3</v>
      </c>
      <c r="AL299" s="26">
        <v>1413</v>
      </c>
      <c r="AM299" s="26">
        <v>1009</v>
      </c>
      <c r="AN299" s="11">
        <v>296</v>
      </c>
      <c r="AO299" s="38">
        <v>0.71408351026185424</v>
      </c>
    </row>
    <row r="300" spans="3:41" ht="16.5" x14ac:dyDescent="0.25">
      <c r="C300" s="10">
        <v>44857</v>
      </c>
      <c r="D300" s="12">
        <v>306</v>
      </c>
      <c r="E300" s="12">
        <v>255</v>
      </c>
      <c r="F300" s="12">
        <v>67</v>
      </c>
      <c r="G300" s="14">
        <v>0.83333333333333337</v>
      </c>
      <c r="H300" s="12">
        <v>1701</v>
      </c>
      <c r="I300" s="12">
        <v>1319</v>
      </c>
      <c r="J300" s="12">
        <v>255</v>
      </c>
      <c r="K300" s="14">
        <v>0.77542621987066429</v>
      </c>
      <c r="L300" s="32">
        <f t="shared" si="32"/>
        <v>0</v>
      </c>
      <c r="M300" s="12">
        <v>7792</v>
      </c>
      <c r="N300" s="12">
        <v>6497</v>
      </c>
      <c r="O300" s="12">
        <v>835</v>
      </c>
      <c r="P300" s="39">
        <v>0.83380390143737171</v>
      </c>
      <c r="Q300" s="12">
        <v>389</v>
      </c>
      <c r="R300" s="12">
        <v>255</v>
      </c>
      <c r="S300" s="12">
        <v>99</v>
      </c>
      <c r="T300" s="14">
        <v>0.65552699228791778</v>
      </c>
      <c r="U300" s="12">
        <v>96</v>
      </c>
      <c r="V300" s="12">
        <v>80</v>
      </c>
      <c r="W300" s="12">
        <v>12</v>
      </c>
      <c r="X300" s="14">
        <v>0.83333333333333337</v>
      </c>
      <c r="Y300" s="12">
        <v>512</v>
      </c>
      <c r="Z300" s="12">
        <v>378</v>
      </c>
      <c r="AA300" s="12">
        <v>112</v>
      </c>
      <c r="AB300" s="14">
        <v>0.73828125</v>
      </c>
      <c r="AC300" s="12">
        <v>309</v>
      </c>
      <c r="AD300" s="12">
        <v>229</v>
      </c>
      <c r="AE300" s="12">
        <v>64</v>
      </c>
      <c r="AF300" s="14">
        <v>0.74110032362459544</v>
      </c>
      <c r="AG300" s="12">
        <v>263</v>
      </c>
      <c r="AH300" s="12">
        <v>205</v>
      </c>
      <c r="AI300" s="12">
        <v>26</v>
      </c>
      <c r="AJ300" s="14">
        <v>0.77946768060836502</v>
      </c>
      <c r="AK300" s="33">
        <f t="shared" si="31"/>
        <v>0</v>
      </c>
      <c r="AL300" s="26">
        <v>1413</v>
      </c>
      <c r="AM300" s="26">
        <v>1011</v>
      </c>
      <c r="AN300" s="11">
        <v>293</v>
      </c>
      <c r="AO300" s="38">
        <v>0.71549893842887469</v>
      </c>
    </row>
    <row r="301" spans="3:41" ht="16.5" x14ac:dyDescent="0.25">
      <c r="C301" s="10">
        <v>44858</v>
      </c>
      <c r="D301" s="12">
        <v>306</v>
      </c>
      <c r="E301" s="12">
        <v>247</v>
      </c>
      <c r="F301" s="12">
        <v>68</v>
      </c>
      <c r="G301" s="14">
        <v>0.80718954248366015</v>
      </c>
      <c r="H301" s="12">
        <v>1701</v>
      </c>
      <c r="I301" s="12">
        <v>1349</v>
      </c>
      <c r="J301" s="12">
        <v>229</v>
      </c>
      <c r="K301" s="14">
        <v>0.79306290417401526</v>
      </c>
      <c r="L301" s="32">
        <f t="shared" si="32"/>
        <v>0</v>
      </c>
      <c r="M301" s="12">
        <v>7792</v>
      </c>
      <c r="N301" s="12">
        <v>6486</v>
      </c>
      <c r="O301" s="12">
        <v>847</v>
      </c>
      <c r="P301" s="39">
        <v>0.83239219712525669</v>
      </c>
      <c r="Q301" s="12">
        <v>389</v>
      </c>
      <c r="R301" s="12">
        <v>257</v>
      </c>
      <c r="S301" s="12">
        <v>97</v>
      </c>
      <c r="T301" s="14">
        <v>0.66066838046272491</v>
      </c>
      <c r="U301" s="12">
        <v>96</v>
      </c>
      <c r="V301" s="12">
        <v>82</v>
      </c>
      <c r="W301" s="12">
        <v>10</v>
      </c>
      <c r="X301" s="14">
        <v>0.85416666666666663</v>
      </c>
      <c r="Y301" s="12">
        <v>512</v>
      </c>
      <c r="Z301" s="12">
        <v>375</v>
      </c>
      <c r="AA301" s="12">
        <v>126</v>
      </c>
      <c r="AB301" s="14">
        <v>0.732421875</v>
      </c>
      <c r="AC301" s="12">
        <v>309</v>
      </c>
      <c r="AD301" s="12">
        <v>230</v>
      </c>
      <c r="AE301" s="12">
        <v>59</v>
      </c>
      <c r="AF301" s="14">
        <v>0.74433656957928807</v>
      </c>
      <c r="AG301" s="12">
        <v>263</v>
      </c>
      <c r="AH301" s="12">
        <v>207</v>
      </c>
      <c r="AI301" s="12">
        <v>24</v>
      </c>
      <c r="AJ301" s="14">
        <v>0.78707224334600756</v>
      </c>
      <c r="AK301" s="33">
        <f t="shared" si="31"/>
        <v>0</v>
      </c>
      <c r="AL301" s="26">
        <v>1413</v>
      </c>
      <c r="AM301" s="26">
        <v>1030</v>
      </c>
      <c r="AN301" s="11">
        <v>273</v>
      </c>
      <c r="AO301" s="38">
        <v>0.72894550601556973</v>
      </c>
    </row>
    <row r="302" spans="3:41" ht="16.5" x14ac:dyDescent="0.25">
      <c r="C302" s="10">
        <v>44859</v>
      </c>
      <c r="D302" s="12">
        <v>306</v>
      </c>
      <c r="E302" s="12">
        <v>243</v>
      </c>
      <c r="F302" s="12">
        <v>89</v>
      </c>
      <c r="G302" s="14">
        <v>0.79411764705882348</v>
      </c>
      <c r="H302" s="12">
        <v>1701</v>
      </c>
      <c r="I302" s="12">
        <v>1337</v>
      </c>
      <c r="J302" s="12">
        <v>237</v>
      </c>
      <c r="K302" s="14">
        <v>0.78600823045267487</v>
      </c>
      <c r="L302" s="32">
        <f t="shared" si="32"/>
        <v>0</v>
      </c>
      <c r="M302" s="12">
        <v>7792</v>
      </c>
      <c r="N302" s="12">
        <v>6580</v>
      </c>
      <c r="O302" s="12">
        <v>751</v>
      </c>
      <c r="P302" s="39">
        <v>0.84445585215605745</v>
      </c>
      <c r="Q302" s="12">
        <v>389</v>
      </c>
      <c r="R302" s="12">
        <v>245</v>
      </c>
      <c r="S302" s="12">
        <v>106</v>
      </c>
      <c r="T302" s="14">
        <v>0.62982005141388175</v>
      </c>
      <c r="U302" s="12">
        <v>96</v>
      </c>
      <c r="V302" s="12">
        <v>83</v>
      </c>
      <c r="W302" s="12">
        <v>9</v>
      </c>
      <c r="X302" s="14">
        <v>0.86458333333333337</v>
      </c>
      <c r="Y302" s="12">
        <v>507</v>
      </c>
      <c r="Z302" s="12">
        <v>397</v>
      </c>
      <c r="AA302" s="12">
        <v>104</v>
      </c>
      <c r="AB302" s="14">
        <v>0.78303747534516766</v>
      </c>
      <c r="AC302" s="12">
        <v>309</v>
      </c>
      <c r="AD302" s="12">
        <v>230</v>
      </c>
      <c r="AE302" s="12">
        <v>63</v>
      </c>
      <c r="AF302" s="14">
        <v>0.74433656957928807</v>
      </c>
      <c r="AG302" s="12">
        <v>263</v>
      </c>
      <c r="AH302" s="12">
        <v>200</v>
      </c>
      <c r="AI302" s="12">
        <v>36</v>
      </c>
      <c r="AJ302" s="14">
        <v>0.76045627376425851</v>
      </c>
      <c r="AK302" s="33">
        <f t="shared" si="31"/>
        <v>0</v>
      </c>
      <c r="AL302" s="26">
        <v>1408</v>
      </c>
      <c r="AM302" s="26">
        <v>1026</v>
      </c>
      <c r="AN302" s="11">
        <v>276</v>
      </c>
      <c r="AO302" s="38">
        <v>0.72869318181818177</v>
      </c>
    </row>
    <row r="303" spans="3:41" ht="16.5" x14ac:dyDescent="0.25">
      <c r="C303" s="10">
        <v>44860</v>
      </c>
      <c r="D303" s="12">
        <v>306</v>
      </c>
      <c r="E303" s="12">
        <v>245</v>
      </c>
      <c r="F303" s="12">
        <v>89</v>
      </c>
      <c r="G303" s="14">
        <v>0.80065359477124187</v>
      </c>
      <c r="H303" s="12">
        <v>1701</v>
      </c>
      <c r="I303" s="12">
        <v>1401</v>
      </c>
      <c r="J303" s="12">
        <v>168</v>
      </c>
      <c r="K303" s="14">
        <v>0.82363315696649031</v>
      </c>
      <c r="L303" s="32">
        <f t="shared" si="32"/>
        <v>0</v>
      </c>
      <c r="M303" s="12">
        <v>7792</v>
      </c>
      <c r="N303" s="12">
        <v>6601</v>
      </c>
      <c r="O303" s="12">
        <v>732</v>
      </c>
      <c r="P303" s="39">
        <v>0.84715092402464065</v>
      </c>
      <c r="Q303" s="12">
        <v>389</v>
      </c>
      <c r="R303" s="12">
        <v>240</v>
      </c>
      <c r="S303" s="12">
        <v>108</v>
      </c>
      <c r="T303" s="14">
        <v>0.61696658097686374</v>
      </c>
      <c r="U303" s="12">
        <v>96</v>
      </c>
      <c r="V303" s="12">
        <v>77</v>
      </c>
      <c r="W303" s="12">
        <v>15</v>
      </c>
      <c r="X303" s="14">
        <v>0.80208333333333337</v>
      </c>
      <c r="Y303" s="12">
        <v>507</v>
      </c>
      <c r="Z303" s="12">
        <v>382</v>
      </c>
      <c r="AA303" s="12">
        <v>111</v>
      </c>
      <c r="AB303" s="14">
        <v>0.75345167652859957</v>
      </c>
      <c r="AC303" s="12">
        <v>309</v>
      </c>
      <c r="AD303" s="12">
        <v>246</v>
      </c>
      <c r="AE303" s="12">
        <v>52</v>
      </c>
      <c r="AF303" s="14">
        <v>0.79611650485436891</v>
      </c>
      <c r="AG303" s="12">
        <v>263</v>
      </c>
      <c r="AH303" s="12">
        <v>192</v>
      </c>
      <c r="AI303" s="12">
        <v>39</v>
      </c>
      <c r="AJ303" s="14">
        <v>0.73003802281368824</v>
      </c>
      <c r="AK303" s="33">
        <f t="shared" si="31"/>
        <v>0</v>
      </c>
      <c r="AL303" s="26">
        <v>1408</v>
      </c>
      <c r="AM303" s="26">
        <v>1010</v>
      </c>
      <c r="AN303" s="11">
        <v>294</v>
      </c>
      <c r="AO303" s="38">
        <v>0.71732954545454541</v>
      </c>
    </row>
    <row r="304" spans="3:41" ht="16.5" x14ac:dyDescent="0.25">
      <c r="C304" s="10">
        <v>44861</v>
      </c>
      <c r="D304" s="12">
        <v>306</v>
      </c>
      <c r="E304" s="12">
        <v>242</v>
      </c>
      <c r="F304" s="12">
        <v>85</v>
      </c>
      <c r="G304" s="14">
        <v>0.79084967320261434</v>
      </c>
      <c r="H304" s="12">
        <v>1701</v>
      </c>
      <c r="I304" s="12">
        <v>1382</v>
      </c>
      <c r="J304" s="12">
        <v>192</v>
      </c>
      <c r="K304" s="14">
        <v>0.81246325690770138</v>
      </c>
      <c r="L304" s="32">
        <f t="shared" si="32"/>
        <v>0</v>
      </c>
      <c r="M304" s="12">
        <v>7792</v>
      </c>
      <c r="N304" s="12">
        <v>6633</v>
      </c>
      <c r="O304" s="12">
        <v>694</v>
      </c>
      <c r="P304" s="39">
        <v>0.85125770020533886</v>
      </c>
      <c r="Q304" s="12">
        <v>389</v>
      </c>
      <c r="R304" s="12">
        <v>238</v>
      </c>
      <c r="S304" s="12">
        <v>113</v>
      </c>
      <c r="T304" s="14">
        <v>0.61182519280205661</v>
      </c>
      <c r="U304" s="12">
        <v>96</v>
      </c>
      <c r="V304" s="12">
        <v>81</v>
      </c>
      <c r="W304" s="12">
        <v>11</v>
      </c>
      <c r="X304" s="14">
        <v>0.84375</v>
      </c>
      <c r="Y304" s="12">
        <v>507</v>
      </c>
      <c r="Z304" s="12">
        <v>393</v>
      </c>
      <c r="AA304" s="12">
        <v>105</v>
      </c>
      <c r="AB304" s="14">
        <v>0.7751479289940828</v>
      </c>
      <c r="AC304" s="12">
        <v>309</v>
      </c>
      <c r="AD304" s="12">
        <v>236</v>
      </c>
      <c r="AE304" s="12">
        <v>68</v>
      </c>
      <c r="AF304" s="14">
        <v>0.7637540453074434</v>
      </c>
      <c r="AG304" s="12">
        <v>263</v>
      </c>
      <c r="AH304" s="12">
        <v>197</v>
      </c>
      <c r="AI304" s="12">
        <v>34</v>
      </c>
      <c r="AJ304" s="14">
        <v>0.74904942965779464</v>
      </c>
      <c r="AK304" s="33">
        <f t="shared" si="31"/>
        <v>0</v>
      </c>
      <c r="AL304" s="26">
        <v>1408</v>
      </c>
      <c r="AM304" s="26">
        <v>1020</v>
      </c>
      <c r="AN304" s="11">
        <v>286</v>
      </c>
      <c r="AO304" s="38">
        <v>0.72443181818181823</v>
      </c>
    </row>
    <row r="305" spans="3:41" ht="16.5" x14ac:dyDescent="0.25">
      <c r="C305" s="10">
        <v>44862</v>
      </c>
      <c r="D305" s="12">
        <v>306</v>
      </c>
      <c r="E305" s="12">
        <v>234</v>
      </c>
      <c r="F305" s="12">
        <v>110</v>
      </c>
      <c r="G305" s="14">
        <v>0.76470588235294112</v>
      </c>
      <c r="H305" s="12">
        <v>1701</v>
      </c>
      <c r="I305" s="12">
        <v>1364</v>
      </c>
      <c r="J305" s="12">
        <v>205</v>
      </c>
      <c r="K305" s="14">
        <v>0.8018812463256908</v>
      </c>
      <c r="L305" s="32">
        <f t="shared" si="32"/>
        <v>0</v>
      </c>
      <c r="M305" s="12">
        <v>7778</v>
      </c>
      <c r="N305" s="12">
        <v>6538</v>
      </c>
      <c r="O305" s="12">
        <v>793</v>
      </c>
      <c r="P305" s="39">
        <v>0.8405759835433273</v>
      </c>
      <c r="Q305" s="12">
        <v>389</v>
      </c>
      <c r="R305" s="12">
        <v>240</v>
      </c>
      <c r="S305" s="12">
        <v>112</v>
      </c>
      <c r="T305" s="14">
        <v>0.61696658097686374</v>
      </c>
      <c r="U305" s="12">
        <v>96</v>
      </c>
      <c r="V305" s="12">
        <v>81</v>
      </c>
      <c r="W305" s="12">
        <v>11</v>
      </c>
      <c r="X305" s="14">
        <v>0.84375</v>
      </c>
      <c r="Y305" s="12">
        <v>507</v>
      </c>
      <c r="Z305" s="12">
        <v>384</v>
      </c>
      <c r="AA305" s="12">
        <v>116</v>
      </c>
      <c r="AB305" s="14">
        <v>0.75739644970414199</v>
      </c>
      <c r="AC305" s="12">
        <v>309</v>
      </c>
      <c r="AD305" s="12">
        <v>232</v>
      </c>
      <c r="AE305" s="12">
        <v>71</v>
      </c>
      <c r="AF305" s="14">
        <v>0.7508090614886731</v>
      </c>
      <c r="AG305" s="12">
        <v>263</v>
      </c>
      <c r="AH305" s="12">
        <v>201</v>
      </c>
      <c r="AI305" s="12">
        <v>29</v>
      </c>
      <c r="AJ305" s="14">
        <v>0.76425855513307983</v>
      </c>
      <c r="AK305" s="33">
        <f t="shared" si="31"/>
        <v>0</v>
      </c>
      <c r="AL305" s="26">
        <v>1408</v>
      </c>
      <c r="AM305" s="26">
        <v>1036</v>
      </c>
      <c r="AN305" s="11">
        <v>269</v>
      </c>
      <c r="AO305" s="38">
        <v>0.73579545454545459</v>
      </c>
    </row>
    <row r="306" spans="3:41" ht="16.5" x14ac:dyDescent="0.25">
      <c r="C306" s="10">
        <v>44863</v>
      </c>
      <c r="D306" s="12">
        <v>306</v>
      </c>
      <c r="E306" s="12">
        <v>243</v>
      </c>
      <c r="F306" s="12">
        <v>89</v>
      </c>
      <c r="G306" s="14">
        <v>0.79411764705882348</v>
      </c>
      <c r="H306" s="12">
        <v>1701</v>
      </c>
      <c r="I306" s="12">
        <v>1308</v>
      </c>
      <c r="J306" s="12">
        <v>266</v>
      </c>
      <c r="K306" s="14">
        <v>0.76895943562610225</v>
      </c>
      <c r="L306" s="32">
        <f t="shared" si="32"/>
        <v>0</v>
      </c>
      <c r="M306" s="12">
        <v>7778</v>
      </c>
      <c r="N306" s="12">
        <v>6437</v>
      </c>
      <c r="O306" s="12">
        <v>882</v>
      </c>
      <c r="P306" s="39">
        <v>0.82759064026742091</v>
      </c>
      <c r="Q306" s="12">
        <v>389</v>
      </c>
      <c r="R306" s="12">
        <v>225</v>
      </c>
      <c r="S306" s="12">
        <v>105</v>
      </c>
      <c r="T306" s="14">
        <v>0.57840616966580982</v>
      </c>
      <c r="U306" s="12">
        <v>95</v>
      </c>
      <c r="V306" s="12">
        <v>80</v>
      </c>
      <c r="W306" s="12">
        <v>10</v>
      </c>
      <c r="X306" s="14">
        <v>0.84210526315789469</v>
      </c>
      <c r="Y306" s="12">
        <v>507</v>
      </c>
      <c r="Z306" s="12">
        <v>354</v>
      </c>
      <c r="AA306" s="12">
        <v>129</v>
      </c>
      <c r="AB306" s="14">
        <v>0.69822485207100593</v>
      </c>
      <c r="AC306" s="12">
        <v>309</v>
      </c>
      <c r="AD306" s="12">
        <v>241</v>
      </c>
      <c r="AE306" s="12">
        <v>53</v>
      </c>
      <c r="AF306" s="14">
        <v>0.7799352750809061</v>
      </c>
      <c r="AG306" s="12">
        <v>262</v>
      </c>
      <c r="AH306" s="12">
        <v>197</v>
      </c>
      <c r="AI306" s="12">
        <v>33</v>
      </c>
      <c r="AJ306" s="14">
        <v>0.75190839694656486</v>
      </c>
      <c r="AK306" s="33">
        <f t="shared" si="31"/>
        <v>-1</v>
      </c>
      <c r="AL306" s="26">
        <v>1408</v>
      </c>
      <c r="AM306" s="26">
        <v>1033</v>
      </c>
      <c r="AN306" s="11">
        <v>272</v>
      </c>
      <c r="AO306" s="38">
        <v>0.73366477272727271</v>
      </c>
    </row>
    <row r="307" spans="3:41" ht="16.5" x14ac:dyDescent="0.25">
      <c r="C307" s="10">
        <v>44864</v>
      </c>
      <c r="D307" s="12">
        <v>306</v>
      </c>
      <c r="E307" s="12">
        <v>240</v>
      </c>
      <c r="F307" s="12">
        <v>86</v>
      </c>
      <c r="G307" s="14">
        <v>0.78431372549019607</v>
      </c>
      <c r="H307" s="12">
        <v>1701</v>
      </c>
      <c r="I307" s="12">
        <v>1311</v>
      </c>
      <c r="J307" s="12">
        <v>263</v>
      </c>
      <c r="K307" s="14">
        <v>0.7707231040564374</v>
      </c>
      <c r="L307" s="32">
        <f t="shared" si="32"/>
        <v>0</v>
      </c>
      <c r="M307" s="12">
        <v>7778</v>
      </c>
      <c r="N307" s="12">
        <v>6493</v>
      </c>
      <c r="O307" s="12">
        <v>815</v>
      </c>
      <c r="P307" s="39">
        <v>0.83479043455901258</v>
      </c>
      <c r="Q307" s="12">
        <v>389</v>
      </c>
      <c r="R307" s="12">
        <v>240</v>
      </c>
      <c r="S307" s="12">
        <v>116</v>
      </c>
      <c r="T307" s="14">
        <v>0.61696658097686374</v>
      </c>
      <c r="U307" s="12">
        <v>95</v>
      </c>
      <c r="V307" s="12">
        <v>77</v>
      </c>
      <c r="W307" s="12">
        <v>15</v>
      </c>
      <c r="X307" s="14">
        <v>0.81052631578947365</v>
      </c>
      <c r="Y307" s="12">
        <v>507</v>
      </c>
      <c r="Z307" s="12">
        <v>397</v>
      </c>
      <c r="AA307" s="12">
        <v>103</v>
      </c>
      <c r="AB307" s="14">
        <v>0.78303747534516766</v>
      </c>
      <c r="AC307" s="12">
        <v>309</v>
      </c>
      <c r="AD307" s="12">
        <v>229</v>
      </c>
      <c r="AE307" s="12">
        <v>74</v>
      </c>
      <c r="AF307" s="14">
        <v>0.74110032362459544</v>
      </c>
      <c r="AG307" s="12">
        <v>262</v>
      </c>
      <c r="AH307" s="12">
        <v>198</v>
      </c>
      <c r="AI307" s="12">
        <v>33</v>
      </c>
      <c r="AJ307" s="14">
        <v>0.75572519083969469</v>
      </c>
      <c r="AK307" s="33">
        <f t="shared" si="31"/>
        <v>0</v>
      </c>
      <c r="AL307" s="26">
        <v>1408</v>
      </c>
      <c r="AM307" s="26">
        <v>1004</v>
      </c>
      <c r="AN307" s="11">
        <v>302</v>
      </c>
      <c r="AO307" s="38">
        <v>0.71306818181818177</v>
      </c>
    </row>
    <row r="308" spans="3:41" ht="16.5" x14ac:dyDescent="0.25">
      <c r="C308" s="10">
        <v>44865</v>
      </c>
      <c r="D308" s="12">
        <v>306</v>
      </c>
      <c r="E308" s="12">
        <v>238</v>
      </c>
      <c r="F308" s="12">
        <v>87</v>
      </c>
      <c r="G308" s="14">
        <v>0.77777777777777779</v>
      </c>
      <c r="H308" s="12">
        <v>1701</v>
      </c>
      <c r="I308" s="12">
        <v>1357</v>
      </c>
      <c r="J308" s="12">
        <v>219</v>
      </c>
      <c r="K308" s="14">
        <v>0.79776601998824226</v>
      </c>
      <c r="L308" s="32">
        <f t="shared" si="32"/>
        <v>0</v>
      </c>
      <c r="M308" s="12">
        <v>7778</v>
      </c>
      <c r="N308" s="12">
        <v>6526</v>
      </c>
      <c r="O308" s="12">
        <v>787</v>
      </c>
      <c r="P308" s="39">
        <v>0.83903317048084336</v>
      </c>
      <c r="Q308" s="12">
        <v>389</v>
      </c>
      <c r="R308" s="12">
        <v>230</v>
      </c>
      <c r="S308" s="12">
        <v>126</v>
      </c>
      <c r="T308" s="14">
        <v>0.59125964010282772</v>
      </c>
      <c r="U308" s="12">
        <v>95</v>
      </c>
      <c r="V308" s="12">
        <v>79</v>
      </c>
      <c r="W308" s="12">
        <v>13</v>
      </c>
      <c r="X308" s="14">
        <v>0.83157894736842108</v>
      </c>
      <c r="Y308" s="12">
        <v>507</v>
      </c>
      <c r="Z308" s="12">
        <v>382</v>
      </c>
      <c r="AA308" s="12">
        <v>119</v>
      </c>
      <c r="AB308" s="14">
        <v>0.75345167652859957</v>
      </c>
      <c r="AC308" s="12">
        <v>309</v>
      </c>
      <c r="AD308" s="12">
        <v>232</v>
      </c>
      <c r="AE308" s="12">
        <v>68</v>
      </c>
      <c r="AF308" s="14">
        <v>0.7508090614886731</v>
      </c>
      <c r="AG308" s="12">
        <v>262</v>
      </c>
      <c r="AH308" s="12">
        <v>198</v>
      </c>
      <c r="AI308" s="12">
        <v>33</v>
      </c>
      <c r="AJ308" s="14">
        <v>0.75572519083969469</v>
      </c>
      <c r="AK308" s="33">
        <f t="shared" si="31"/>
        <v>0</v>
      </c>
      <c r="AL308" s="26">
        <v>1408</v>
      </c>
      <c r="AM308" s="26">
        <v>1024</v>
      </c>
      <c r="AN308" s="11">
        <v>282</v>
      </c>
      <c r="AO308" s="38">
        <v>0.72727272727272729</v>
      </c>
    </row>
    <row r="309" spans="3:41" ht="16.5" x14ac:dyDescent="0.25">
      <c r="C309" s="10">
        <v>44866</v>
      </c>
      <c r="D309" s="12">
        <v>315</v>
      </c>
      <c r="E309" s="12">
        <v>231</v>
      </c>
      <c r="F309" s="12">
        <v>102</v>
      </c>
      <c r="G309" s="14">
        <v>0.73333333333333328</v>
      </c>
      <c r="H309" s="12">
        <v>1691</v>
      </c>
      <c r="I309" s="12">
        <v>1375</v>
      </c>
      <c r="J309" s="12">
        <v>201</v>
      </c>
      <c r="K309" s="14">
        <v>0.81312832643406263</v>
      </c>
      <c r="L309" s="32">
        <f t="shared" si="32"/>
        <v>-10</v>
      </c>
      <c r="M309" s="12">
        <v>7792</v>
      </c>
      <c r="N309" s="12">
        <v>6542</v>
      </c>
      <c r="O309" s="12">
        <v>775</v>
      </c>
      <c r="P309" s="39">
        <v>0.83957905544147848</v>
      </c>
      <c r="Q309" s="12">
        <v>372</v>
      </c>
      <c r="R309" s="12">
        <v>248</v>
      </c>
      <c r="S309" s="12">
        <v>113</v>
      </c>
      <c r="T309" s="14">
        <v>0.66666666666666663</v>
      </c>
      <c r="U309" s="12">
        <v>96</v>
      </c>
      <c r="V309" s="12">
        <v>82</v>
      </c>
      <c r="W309" s="12">
        <v>10</v>
      </c>
      <c r="X309" s="14">
        <v>0.85416666666666663</v>
      </c>
      <c r="Y309" s="12">
        <v>507</v>
      </c>
      <c r="Z309" s="12">
        <v>379</v>
      </c>
      <c r="AA309" s="12">
        <v>122</v>
      </c>
      <c r="AB309" s="14">
        <v>0.74753451676528604</v>
      </c>
      <c r="AC309" s="12">
        <v>309</v>
      </c>
      <c r="AD309" s="12">
        <v>212</v>
      </c>
      <c r="AE309" s="12">
        <v>85</v>
      </c>
      <c r="AF309" s="14">
        <v>0.68608414239482196</v>
      </c>
      <c r="AG309" s="12">
        <v>263</v>
      </c>
      <c r="AH309" s="12">
        <v>190</v>
      </c>
      <c r="AI309" s="12">
        <v>42</v>
      </c>
      <c r="AJ309" s="14">
        <v>0.72243346007604559</v>
      </c>
      <c r="AK309" s="33">
        <f t="shared" si="31"/>
        <v>1</v>
      </c>
      <c r="AL309" s="26">
        <v>1408</v>
      </c>
      <c r="AM309" s="26">
        <v>1024</v>
      </c>
      <c r="AN309" s="11">
        <v>280</v>
      </c>
      <c r="AO309" s="38">
        <v>0.72727272727272729</v>
      </c>
    </row>
    <row r="310" spans="3:41" ht="16.5" x14ac:dyDescent="0.25">
      <c r="C310" s="10">
        <v>44867</v>
      </c>
      <c r="D310" s="12">
        <v>315</v>
      </c>
      <c r="E310" s="12">
        <v>234</v>
      </c>
      <c r="F310" s="12">
        <v>93</v>
      </c>
      <c r="G310" s="14">
        <v>0.74285714285714288</v>
      </c>
      <c r="H310" s="12">
        <v>1691</v>
      </c>
      <c r="I310" s="12">
        <v>1374</v>
      </c>
      <c r="J310" s="12">
        <v>202</v>
      </c>
      <c r="K310" s="14">
        <v>0.81253696037847423</v>
      </c>
      <c r="L310" s="32">
        <f t="shared" si="32"/>
        <v>0</v>
      </c>
      <c r="M310" s="12">
        <v>7802</v>
      </c>
      <c r="N310" s="12">
        <v>6655</v>
      </c>
      <c r="O310" s="12">
        <v>661</v>
      </c>
      <c r="P310" s="39">
        <v>0.85298641374006667</v>
      </c>
      <c r="Q310" s="12">
        <v>372</v>
      </c>
      <c r="R310" s="12">
        <v>235</v>
      </c>
      <c r="S310" s="12">
        <v>124</v>
      </c>
      <c r="T310" s="14">
        <v>0.63172043010752688</v>
      </c>
      <c r="U310" s="12">
        <v>96</v>
      </c>
      <c r="V310" s="12">
        <v>79</v>
      </c>
      <c r="W310" s="12">
        <v>13</v>
      </c>
      <c r="X310" s="14">
        <v>0.82291666666666663</v>
      </c>
      <c r="Y310" s="12">
        <v>505</v>
      </c>
      <c r="Z310" s="12">
        <v>358</v>
      </c>
      <c r="AA310" s="12">
        <v>143</v>
      </c>
      <c r="AB310" s="14">
        <v>0.70891089108910887</v>
      </c>
      <c r="AC310" s="12">
        <v>309</v>
      </c>
      <c r="AD310" s="12">
        <v>242</v>
      </c>
      <c r="AE310" s="12">
        <v>58</v>
      </c>
      <c r="AF310" s="14">
        <v>0.78317152103559873</v>
      </c>
      <c r="AG310" s="12">
        <v>263</v>
      </c>
      <c r="AH310" s="12">
        <v>203</v>
      </c>
      <c r="AI310" s="12">
        <v>33</v>
      </c>
      <c r="AJ310" s="14">
        <v>0.77186311787072248</v>
      </c>
      <c r="AK310" s="33">
        <f t="shared" si="31"/>
        <v>0</v>
      </c>
      <c r="AL310" s="26">
        <v>1408</v>
      </c>
      <c r="AM310" s="26">
        <v>1021</v>
      </c>
      <c r="AN310" s="11">
        <v>283</v>
      </c>
      <c r="AO310" s="38">
        <v>0.72514204545454541</v>
      </c>
    </row>
    <row r="311" spans="3:41" ht="16.5" x14ac:dyDescent="0.25">
      <c r="C311" s="10">
        <v>44868</v>
      </c>
      <c r="D311" s="12">
        <v>315</v>
      </c>
      <c r="E311" s="12">
        <v>237</v>
      </c>
      <c r="F311" s="12">
        <v>95</v>
      </c>
      <c r="G311" s="14">
        <v>0.75238095238095237</v>
      </c>
      <c r="H311" s="12">
        <v>1691</v>
      </c>
      <c r="I311" s="12">
        <v>1396</v>
      </c>
      <c r="J311" s="12">
        <v>180</v>
      </c>
      <c r="K311" s="14">
        <v>0.82554701360141924</v>
      </c>
      <c r="L311" s="32">
        <f t="shared" si="32"/>
        <v>0</v>
      </c>
      <c r="M311" s="12">
        <v>7802</v>
      </c>
      <c r="N311" s="12">
        <v>6650</v>
      </c>
      <c r="O311" s="12">
        <v>705</v>
      </c>
      <c r="P311" s="39">
        <v>0.8523455524224558</v>
      </c>
      <c r="Q311" s="12">
        <v>372</v>
      </c>
      <c r="R311" s="12">
        <v>232</v>
      </c>
      <c r="S311" s="12">
        <v>115</v>
      </c>
      <c r="T311" s="14">
        <v>0.62365591397849462</v>
      </c>
      <c r="U311" s="12">
        <v>96</v>
      </c>
      <c r="V311" s="12">
        <v>75</v>
      </c>
      <c r="W311" s="12">
        <v>17</v>
      </c>
      <c r="X311" s="14">
        <v>0.78125</v>
      </c>
      <c r="Y311" s="12">
        <v>505</v>
      </c>
      <c r="Z311" s="12">
        <v>372</v>
      </c>
      <c r="AA311" s="12">
        <v>129</v>
      </c>
      <c r="AB311" s="14">
        <v>0.73663366336633662</v>
      </c>
      <c r="AC311" s="12">
        <v>309</v>
      </c>
      <c r="AD311" s="12">
        <v>254</v>
      </c>
      <c r="AE311" s="12">
        <v>53</v>
      </c>
      <c r="AF311" s="14">
        <v>0.82200647249190939</v>
      </c>
      <c r="AG311" s="12">
        <v>263</v>
      </c>
      <c r="AH311" s="12">
        <v>200</v>
      </c>
      <c r="AI311" s="12">
        <v>32</v>
      </c>
      <c r="AJ311" s="14">
        <v>0.76045627376425851</v>
      </c>
      <c r="AK311" s="33">
        <f t="shared" si="31"/>
        <v>0</v>
      </c>
      <c r="AL311" s="26">
        <v>1408</v>
      </c>
      <c r="AM311" s="26">
        <v>1026</v>
      </c>
      <c r="AN311" s="11">
        <v>280</v>
      </c>
      <c r="AO311" s="38">
        <v>0.72869318181818177</v>
      </c>
    </row>
    <row r="312" spans="3:41" x14ac:dyDescent="0.25">
      <c r="C312" s="10">
        <v>44869</v>
      </c>
      <c r="D312" s="12">
        <v>315</v>
      </c>
      <c r="E312" s="12">
        <v>238</v>
      </c>
      <c r="F312" s="12">
        <v>95</v>
      </c>
      <c r="G312" s="14">
        <v>0.75555555555555554</v>
      </c>
      <c r="H312" s="12">
        <v>1691</v>
      </c>
      <c r="I312" s="12">
        <v>1383</v>
      </c>
      <c r="J312" s="12">
        <v>193</v>
      </c>
      <c r="K312" s="14">
        <v>0.81785925487876998</v>
      </c>
      <c r="L312" s="32">
        <f t="shared" si="32"/>
        <v>0</v>
      </c>
      <c r="M312" s="12">
        <v>7802</v>
      </c>
      <c r="N312" s="12">
        <v>6605</v>
      </c>
      <c r="O312" s="12">
        <v>747</v>
      </c>
      <c r="P312" s="14">
        <v>0.84657780056395793</v>
      </c>
      <c r="Q312" s="12">
        <v>372</v>
      </c>
      <c r="R312" s="12">
        <v>219</v>
      </c>
      <c r="S312" s="12">
        <v>119</v>
      </c>
      <c r="T312" s="14">
        <v>0.58870967741935487</v>
      </c>
      <c r="U312" s="12">
        <v>96</v>
      </c>
      <c r="V312" s="12">
        <v>75</v>
      </c>
      <c r="W312" s="12">
        <v>17</v>
      </c>
      <c r="X312" s="14">
        <v>0.78125</v>
      </c>
      <c r="Y312" s="12">
        <v>505</v>
      </c>
      <c r="Z312" s="12">
        <v>375</v>
      </c>
      <c r="AA312" s="12">
        <v>122</v>
      </c>
      <c r="AB312" s="14">
        <v>0.74257425742574257</v>
      </c>
      <c r="AC312" s="12">
        <v>309</v>
      </c>
      <c r="AD312" s="12">
        <v>226</v>
      </c>
      <c r="AE312" s="12">
        <v>60</v>
      </c>
      <c r="AF312" s="14">
        <v>0.73139158576051777</v>
      </c>
      <c r="AG312" s="12">
        <v>263</v>
      </c>
      <c r="AH312" s="12">
        <v>197</v>
      </c>
      <c r="AI312" s="12">
        <v>34</v>
      </c>
      <c r="AJ312" s="14">
        <v>0.74904942965779464</v>
      </c>
      <c r="AK312" s="33">
        <f t="shared" si="31"/>
        <v>0</v>
      </c>
      <c r="AL312" s="12">
        <v>1408</v>
      </c>
      <c r="AM312" s="12">
        <v>1004</v>
      </c>
      <c r="AN312" s="12">
        <v>302</v>
      </c>
      <c r="AO312" s="14">
        <v>0.71306818181818177</v>
      </c>
    </row>
    <row r="313" spans="3:41" x14ac:dyDescent="0.25">
      <c r="C313" s="10">
        <v>44870</v>
      </c>
      <c r="D313" s="12">
        <v>315</v>
      </c>
      <c r="E313" s="12">
        <v>221</v>
      </c>
      <c r="F313" s="12">
        <v>96</v>
      </c>
      <c r="G313" s="14">
        <v>0.70158730158730154</v>
      </c>
      <c r="H313" s="12">
        <v>1691</v>
      </c>
      <c r="I313" s="12">
        <v>1364</v>
      </c>
      <c r="J313" s="12">
        <v>213</v>
      </c>
      <c r="K313" s="14">
        <v>0.80662329982259018</v>
      </c>
      <c r="L313" s="32">
        <f t="shared" ref="L313" si="33">+H313-H312</f>
        <v>0</v>
      </c>
      <c r="M313" s="12">
        <v>7792</v>
      </c>
      <c r="N313" s="12">
        <v>6556</v>
      </c>
      <c r="O313" s="12">
        <v>828</v>
      </c>
      <c r="P313" s="14">
        <v>0.84137577002053388</v>
      </c>
      <c r="Q313" s="12">
        <v>372</v>
      </c>
      <c r="R313" s="12">
        <v>248</v>
      </c>
      <c r="S313" s="12">
        <v>101</v>
      </c>
      <c r="T313" s="14">
        <v>0.66666666666666663</v>
      </c>
      <c r="U313" s="12">
        <v>96</v>
      </c>
      <c r="V313" s="12">
        <v>79</v>
      </c>
      <c r="W313" s="12">
        <v>13</v>
      </c>
      <c r="X313" s="14">
        <v>0.82291666666666663</v>
      </c>
      <c r="Y313" s="12">
        <v>505</v>
      </c>
      <c r="Z313" s="12">
        <v>364</v>
      </c>
      <c r="AA313" s="12">
        <v>136</v>
      </c>
      <c r="AB313" s="14">
        <v>0.72079207920792077</v>
      </c>
      <c r="AC313" s="12">
        <v>309</v>
      </c>
      <c r="AD313" s="12">
        <v>244</v>
      </c>
      <c r="AE313" s="12">
        <v>59</v>
      </c>
      <c r="AF313" s="14">
        <v>0.78964401294498376</v>
      </c>
      <c r="AG313" s="12">
        <v>263</v>
      </c>
      <c r="AH313" s="12">
        <v>203</v>
      </c>
      <c r="AI313" s="12">
        <v>29</v>
      </c>
      <c r="AJ313" s="14">
        <v>0.77186311787072248</v>
      </c>
      <c r="AK313" s="33">
        <f t="shared" ref="AK313" si="34">+AG313-AG312</f>
        <v>0</v>
      </c>
      <c r="AL313" s="12">
        <v>1408</v>
      </c>
      <c r="AM313" s="12">
        <v>994</v>
      </c>
      <c r="AN313" s="12">
        <v>308</v>
      </c>
      <c r="AO313" s="14">
        <v>0.70596590909090906</v>
      </c>
    </row>
    <row r="314" spans="3:41" x14ac:dyDescent="0.25">
      <c r="C314" s="10">
        <v>44871</v>
      </c>
      <c r="D314" s="12">
        <v>315</v>
      </c>
      <c r="E314" s="12">
        <v>252</v>
      </c>
      <c r="F314" s="12">
        <v>84</v>
      </c>
      <c r="G314" s="14">
        <v>0.8</v>
      </c>
      <c r="H314" s="12">
        <v>1691</v>
      </c>
      <c r="I314" s="12">
        <v>1366</v>
      </c>
      <c r="J314" s="12">
        <v>205</v>
      </c>
      <c r="K314" s="14">
        <v>0.80780603193376699</v>
      </c>
      <c r="L314" s="32">
        <f t="shared" ref="L314" si="35">+H314-H313</f>
        <v>0</v>
      </c>
      <c r="M314" s="12">
        <v>7786</v>
      </c>
      <c r="N314" s="12">
        <v>6417</v>
      </c>
      <c r="O314" s="12">
        <v>924</v>
      </c>
      <c r="P314" s="14">
        <v>0.82417159003339324</v>
      </c>
      <c r="Q314" s="12">
        <v>372</v>
      </c>
      <c r="R314" s="12">
        <v>230</v>
      </c>
      <c r="S314" s="12">
        <v>108</v>
      </c>
      <c r="T314" s="14">
        <v>0.61827956989247312</v>
      </c>
      <c r="U314" s="12">
        <v>96</v>
      </c>
      <c r="V314" s="12">
        <v>78</v>
      </c>
      <c r="W314" s="12">
        <v>9</v>
      </c>
      <c r="X314" s="14">
        <v>0.8125</v>
      </c>
      <c r="Y314" s="12">
        <v>505</v>
      </c>
      <c r="Z314" s="12">
        <v>375</v>
      </c>
      <c r="AA314" s="12">
        <v>119</v>
      </c>
      <c r="AB314" s="14">
        <v>0.74257425742574257</v>
      </c>
      <c r="AC314" s="12">
        <v>309</v>
      </c>
      <c r="AD314" s="12">
        <v>207</v>
      </c>
      <c r="AE314" s="12">
        <v>85</v>
      </c>
      <c r="AF314" s="14">
        <v>0.66990291262135926</v>
      </c>
      <c r="AG314" s="12">
        <v>263</v>
      </c>
      <c r="AH314" s="12">
        <v>205</v>
      </c>
      <c r="AI314" s="12">
        <v>27</v>
      </c>
      <c r="AJ314" s="14">
        <v>0.77946768060836502</v>
      </c>
      <c r="AK314" s="33">
        <f t="shared" ref="AK314" si="36">+AG314-AG313</f>
        <v>0</v>
      </c>
      <c r="AL314" s="12">
        <v>1408</v>
      </c>
      <c r="AM314" s="12">
        <v>967</v>
      </c>
      <c r="AN314" s="12">
        <v>332</v>
      </c>
      <c r="AO314" s="14">
        <v>0.68678977272727271</v>
      </c>
    </row>
    <row r="315" spans="3:41" x14ac:dyDescent="0.25">
      <c r="C315" s="10">
        <v>44872</v>
      </c>
      <c r="D315" s="12">
        <v>315</v>
      </c>
      <c r="E315" s="12">
        <v>249</v>
      </c>
      <c r="F315" s="12">
        <v>84</v>
      </c>
      <c r="G315" s="14">
        <v>0.79047619047619044</v>
      </c>
      <c r="H315" s="12">
        <v>1691</v>
      </c>
      <c r="I315" s="12">
        <v>1316</v>
      </c>
      <c r="J315" s="12">
        <v>261</v>
      </c>
      <c r="K315" s="14">
        <v>0.77823772915434652</v>
      </c>
      <c r="L315" s="32">
        <f t="shared" ref="L315" si="37">+H315-H314</f>
        <v>0</v>
      </c>
      <c r="M315" s="12">
        <v>7786</v>
      </c>
      <c r="N315" s="12">
        <v>6458</v>
      </c>
      <c r="O315" s="12">
        <v>881</v>
      </c>
      <c r="P315" s="14">
        <v>0.82943745183662987</v>
      </c>
      <c r="Q315" s="12">
        <v>372</v>
      </c>
      <c r="R315" s="12">
        <v>248</v>
      </c>
      <c r="S315" s="12">
        <v>98</v>
      </c>
      <c r="T315" s="14">
        <v>0.66666666666666663</v>
      </c>
      <c r="U315" s="12">
        <v>96</v>
      </c>
      <c r="V315" s="12">
        <v>76</v>
      </c>
      <c r="W315" s="12">
        <v>11</v>
      </c>
      <c r="X315" s="14">
        <v>0.79166666666666663</v>
      </c>
      <c r="Y315" s="12">
        <v>505</v>
      </c>
      <c r="Z315" s="12">
        <v>382</v>
      </c>
      <c r="AA315" s="12">
        <v>118</v>
      </c>
      <c r="AB315" s="14">
        <v>0.75643564356435644</v>
      </c>
      <c r="AC315" s="12">
        <v>309</v>
      </c>
      <c r="AD315" s="12">
        <v>216</v>
      </c>
      <c r="AE315" s="12">
        <v>81</v>
      </c>
      <c r="AF315" s="14">
        <v>0.69902912621359226</v>
      </c>
      <c r="AG315" s="12">
        <v>263</v>
      </c>
      <c r="AH315" s="12">
        <v>202</v>
      </c>
      <c r="AI315" s="12">
        <v>30</v>
      </c>
      <c r="AJ315" s="14">
        <v>0.76806083650190116</v>
      </c>
      <c r="AK315" s="33">
        <f t="shared" ref="AK315" si="38">+AG315-AG314</f>
        <v>0</v>
      </c>
      <c r="AL315" s="12">
        <v>1408</v>
      </c>
      <c r="AM315" s="12">
        <v>998</v>
      </c>
      <c r="AN315" s="12">
        <v>306</v>
      </c>
      <c r="AO315" s="14">
        <v>0.70880681818181823</v>
      </c>
    </row>
    <row r="316" spans="3:41" x14ac:dyDescent="0.25">
      <c r="C316" s="10">
        <v>44873</v>
      </c>
      <c r="D316" s="12">
        <v>315</v>
      </c>
      <c r="E316" s="12">
        <v>251</v>
      </c>
      <c r="F316" s="12">
        <v>80</v>
      </c>
      <c r="G316" s="14">
        <v>0.79682539682539677</v>
      </c>
      <c r="H316" s="12">
        <v>1691</v>
      </c>
      <c r="I316" s="12">
        <v>1374</v>
      </c>
      <c r="J316" s="12">
        <v>205</v>
      </c>
      <c r="K316" s="14">
        <v>0.81253696037847423</v>
      </c>
      <c r="L316" s="32">
        <f t="shared" ref="L316" si="39">+H316-H315</f>
        <v>0</v>
      </c>
      <c r="M316" s="12">
        <v>7776</v>
      </c>
      <c r="N316" s="12">
        <v>6521</v>
      </c>
      <c r="O316" s="12">
        <v>812</v>
      </c>
      <c r="P316" s="14">
        <v>0.83860596707818935</v>
      </c>
      <c r="Q316" s="12">
        <v>372</v>
      </c>
      <c r="R316" s="12">
        <v>249</v>
      </c>
      <c r="S316" s="12">
        <v>100</v>
      </c>
      <c r="T316" s="14">
        <v>0.66935483870967738</v>
      </c>
      <c r="U316" s="12">
        <v>96</v>
      </c>
      <c r="V316" s="12">
        <v>80</v>
      </c>
      <c r="W316" s="12">
        <v>7</v>
      </c>
      <c r="X316" s="14">
        <v>0.83333333333333337</v>
      </c>
      <c r="Y316" s="12">
        <v>505</v>
      </c>
      <c r="Z316" s="12">
        <v>378</v>
      </c>
      <c r="AA316" s="12">
        <v>119</v>
      </c>
      <c r="AB316" s="14">
        <v>0.74851485148514851</v>
      </c>
      <c r="AC316" s="12">
        <v>309</v>
      </c>
      <c r="AD316" s="12">
        <v>226</v>
      </c>
      <c r="AE316" s="12">
        <v>68</v>
      </c>
      <c r="AF316" s="14">
        <v>0.73139158576051777</v>
      </c>
      <c r="AG316" s="12">
        <v>263</v>
      </c>
      <c r="AH316" s="12">
        <v>204</v>
      </c>
      <c r="AI316" s="12">
        <v>33</v>
      </c>
      <c r="AJ316" s="14">
        <v>0.7756653992395437</v>
      </c>
      <c r="AK316" s="33">
        <f t="shared" ref="AK316" si="40">+AG316-AG315</f>
        <v>0</v>
      </c>
      <c r="AL316" s="12">
        <v>1408</v>
      </c>
      <c r="AM316" s="12">
        <v>996</v>
      </c>
      <c r="AN316" s="12">
        <v>306</v>
      </c>
      <c r="AO316" s="14">
        <v>0.70738636363636365</v>
      </c>
    </row>
    <row r="317" spans="3:41" x14ac:dyDescent="0.25">
      <c r="C317" s="10">
        <v>44874</v>
      </c>
      <c r="D317" s="12">
        <v>315</v>
      </c>
      <c r="E317" s="12">
        <v>260</v>
      </c>
      <c r="F317" s="12">
        <v>76</v>
      </c>
      <c r="G317" s="14">
        <v>0.82539682539682535</v>
      </c>
      <c r="H317" s="12">
        <v>1691</v>
      </c>
      <c r="I317" s="12">
        <v>1398</v>
      </c>
      <c r="J317" s="12">
        <v>181</v>
      </c>
      <c r="K317" s="14">
        <v>0.82672974571259605</v>
      </c>
      <c r="L317" s="32">
        <f t="shared" ref="L317" si="41">+H317-H316</f>
        <v>0</v>
      </c>
      <c r="M317" s="44">
        <v>7776</v>
      </c>
      <c r="N317" s="12">
        <v>6611</v>
      </c>
      <c r="O317" s="12">
        <v>726</v>
      </c>
      <c r="P317" s="14">
        <v>0.85018004115226342</v>
      </c>
      <c r="Q317" s="12">
        <v>372</v>
      </c>
      <c r="R317" s="12">
        <v>250</v>
      </c>
      <c r="S317" s="12">
        <v>97</v>
      </c>
      <c r="T317" s="14">
        <v>0.67204301075268813</v>
      </c>
      <c r="U317" s="12">
        <v>96</v>
      </c>
      <c r="V317" s="12">
        <v>82</v>
      </c>
      <c r="W317" s="12">
        <v>5</v>
      </c>
      <c r="X317" s="14">
        <v>0.85416666666666663</v>
      </c>
      <c r="Y317" s="12">
        <v>505</v>
      </c>
      <c r="Z317" s="12">
        <v>377</v>
      </c>
      <c r="AA317" s="12">
        <v>123</v>
      </c>
      <c r="AB317" s="14">
        <v>0.74653465346534653</v>
      </c>
      <c r="AC317" s="12">
        <v>309</v>
      </c>
      <c r="AD317" s="12">
        <v>230</v>
      </c>
      <c r="AE317" s="12">
        <v>65</v>
      </c>
      <c r="AF317" s="14">
        <v>0.74433656957928807</v>
      </c>
      <c r="AG317" s="12">
        <v>263</v>
      </c>
      <c r="AH317" s="12">
        <v>204</v>
      </c>
      <c r="AI317" s="12">
        <v>28</v>
      </c>
      <c r="AJ317" s="14">
        <v>0.7756653992395437</v>
      </c>
      <c r="AK317" s="33">
        <f t="shared" ref="AK317" si="42">+AG317-AG316</f>
        <v>0</v>
      </c>
      <c r="AL317" s="12">
        <v>1408</v>
      </c>
      <c r="AM317" s="12">
        <v>1000</v>
      </c>
      <c r="AN317" s="12">
        <v>305</v>
      </c>
      <c r="AO317" s="14">
        <v>0.71022727272727271</v>
      </c>
    </row>
    <row r="318" spans="3:41" x14ac:dyDescent="0.25">
      <c r="C318" s="10">
        <v>44875</v>
      </c>
      <c r="D318" s="12">
        <v>315</v>
      </c>
      <c r="E318" s="12">
        <v>263</v>
      </c>
      <c r="F318" s="12">
        <v>64</v>
      </c>
      <c r="G318" s="14">
        <v>0.83492063492063495</v>
      </c>
      <c r="H318" s="12">
        <v>1691</v>
      </c>
      <c r="I318" s="12">
        <v>1425</v>
      </c>
      <c r="J318" s="12">
        <v>152</v>
      </c>
      <c r="K318" s="14">
        <v>0.84269662921348309</v>
      </c>
      <c r="L318" s="32">
        <f t="shared" ref="L318" si="43">+H318-H317</f>
        <v>0</v>
      </c>
      <c r="M318" s="44">
        <v>7776</v>
      </c>
      <c r="N318" s="12">
        <v>6663</v>
      </c>
      <c r="O318" s="12">
        <v>682</v>
      </c>
      <c r="P318" s="14">
        <v>0.85686728395061729</v>
      </c>
      <c r="Q318" s="12">
        <v>372</v>
      </c>
      <c r="R318" s="12">
        <v>250</v>
      </c>
      <c r="S318" s="12">
        <v>101</v>
      </c>
      <c r="T318" s="14">
        <v>0.67204301075268813</v>
      </c>
      <c r="U318" s="12">
        <v>96</v>
      </c>
      <c r="V318" s="12">
        <v>80</v>
      </c>
      <c r="W318" s="12">
        <v>7</v>
      </c>
      <c r="X318" s="14">
        <v>0.83333333333333337</v>
      </c>
      <c r="Y318" s="12">
        <v>505</v>
      </c>
      <c r="Z318" s="12">
        <v>378</v>
      </c>
      <c r="AA318" s="12">
        <v>122</v>
      </c>
      <c r="AB318" s="14">
        <v>0.74851485148514851</v>
      </c>
      <c r="AC318" s="12">
        <v>309</v>
      </c>
      <c r="AD318" s="12">
        <v>223</v>
      </c>
      <c r="AE318" s="12">
        <v>69</v>
      </c>
      <c r="AF318" s="14">
        <v>0.72168284789644011</v>
      </c>
      <c r="AG318" s="12">
        <v>263</v>
      </c>
      <c r="AH318" s="12">
        <v>215</v>
      </c>
      <c r="AI318" s="12">
        <v>22</v>
      </c>
      <c r="AJ318" s="14">
        <v>0.81749049429657794</v>
      </c>
      <c r="AK318" s="33">
        <f t="shared" ref="AK318" si="44">+AG318-AG317</f>
        <v>0</v>
      </c>
      <c r="AL318" s="12">
        <v>1408</v>
      </c>
      <c r="AM318" s="12">
        <v>1039</v>
      </c>
      <c r="AN318" s="12">
        <v>268</v>
      </c>
      <c r="AO318" s="14">
        <v>0.73792613636363635</v>
      </c>
    </row>
    <row r="319" spans="3:41" x14ac:dyDescent="0.25">
      <c r="C319" s="10">
        <v>44876</v>
      </c>
      <c r="D319" s="12">
        <v>315</v>
      </c>
      <c r="E319" s="12">
        <v>276</v>
      </c>
      <c r="F319" s="12">
        <v>54</v>
      </c>
      <c r="G319" s="14">
        <v>0.87619047619047619</v>
      </c>
      <c r="H319" s="12">
        <v>1691</v>
      </c>
      <c r="I319" s="12">
        <v>1376</v>
      </c>
      <c r="J319" s="12">
        <v>201</v>
      </c>
      <c r="K319" s="14">
        <v>0.81371969248965115</v>
      </c>
      <c r="L319" s="32">
        <f t="shared" ref="L319" si="45">+H319-H318</f>
        <v>0</v>
      </c>
      <c r="M319" s="44">
        <v>7786</v>
      </c>
      <c r="N319" s="12">
        <v>6617</v>
      </c>
      <c r="O319" s="12">
        <v>715</v>
      </c>
      <c r="P319" s="14">
        <v>0.84985872078088875</v>
      </c>
      <c r="Q319" s="12">
        <v>372</v>
      </c>
      <c r="R319" s="12">
        <v>261</v>
      </c>
      <c r="S319" s="12">
        <v>85</v>
      </c>
      <c r="T319" s="14">
        <v>0.70161290322580649</v>
      </c>
      <c r="U319" s="12">
        <v>96</v>
      </c>
      <c r="V319" s="12">
        <v>81</v>
      </c>
      <c r="W319" s="12">
        <v>6</v>
      </c>
      <c r="X319" s="14">
        <v>0.84375</v>
      </c>
      <c r="Y319" s="12">
        <v>505</v>
      </c>
      <c r="Z319" s="12">
        <v>378</v>
      </c>
      <c r="AA319" s="12">
        <v>121</v>
      </c>
      <c r="AB319" s="14">
        <v>0.74851485148514851</v>
      </c>
      <c r="AC319" s="12">
        <v>309</v>
      </c>
      <c r="AD319" s="12">
        <v>222</v>
      </c>
      <c r="AE319" s="12">
        <v>72</v>
      </c>
      <c r="AF319" s="14">
        <v>0.71844660194174759</v>
      </c>
      <c r="AG319" s="12">
        <v>263</v>
      </c>
      <c r="AH319" s="12">
        <v>212</v>
      </c>
      <c r="AI319" s="12">
        <v>20</v>
      </c>
      <c r="AJ319" s="14">
        <v>0.80608365019011408</v>
      </c>
      <c r="AK319" s="33">
        <f t="shared" ref="AK319" si="46">+AG319-AG318</f>
        <v>0</v>
      </c>
      <c r="AL319" s="12">
        <v>1408</v>
      </c>
      <c r="AM319" s="12">
        <v>990</v>
      </c>
      <c r="AN319" s="12">
        <v>327</v>
      </c>
      <c r="AO319" s="14">
        <v>0.703125</v>
      </c>
    </row>
    <row r="320" spans="3:41" x14ac:dyDescent="0.25">
      <c r="C320" s="10">
        <v>44877</v>
      </c>
      <c r="D320" s="12">
        <v>315</v>
      </c>
      <c r="E320" s="12">
        <v>274</v>
      </c>
      <c r="F320" s="12">
        <v>54</v>
      </c>
      <c r="G320" s="14">
        <v>0.86984126984126986</v>
      </c>
      <c r="H320" s="12">
        <v>1691</v>
      </c>
      <c r="I320" s="12">
        <v>1371</v>
      </c>
      <c r="J320" s="12">
        <v>206</v>
      </c>
      <c r="K320" s="14">
        <v>0.81076286221170901</v>
      </c>
      <c r="L320" s="32">
        <f t="shared" ref="L320" si="47">+H320-H319</f>
        <v>0</v>
      </c>
      <c r="M320" s="44">
        <v>7786</v>
      </c>
      <c r="N320" s="12">
        <v>6532</v>
      </c>
      <c r="O320" s="12">
        <v>803</v>
      </c>
      <c r="P320" s="14">
        <v>0.8389416902132032</v>
      </c>
      <c r="Q320" s="12">
        <v>372</v>
      </c>
      <c r="R320" s="12">
        <v>222</v>
      </c>
      <c r="S320" s="12">
        <v>126</v>
      </c>
      <c r="T320" s="14">
        <v>0.59677419354838712</v>
      </c>
      <c r="U320" s="12">
        <v>96</v>
      </c>
      <c r="V320" s="12">
        <v>78</v>
      </c>
      <c r="W320" s="12">
        <v>8</v>
      </c>
      <c r="X320" s="14">
        <v>0.8125</v>
      </c>
      <c r="Y320" s="12">
        <v>505</v>
      </c>
      <c r="Z320" s="12">
        <v>346</v>
      </c>
      <c r="AA320" s="12">
        <v>153</v>
      </c>
      <c r="AB320" s="14">
        <v>0.6851485148514852</v>
      </c>
      <c r="AC320" s="12">
        <v>309</v>
      </c>
      <c r="AD320" s="12">
        <v>244</v>
      </c>
      <c r="AE320" s="12">
        <v>52</v>
      </c>
      <c r="AF320" s="14">
        <v>0.78964401294498376</v>
      </c>
      <c r="AG320" s="12">
        <v>263</v>
      </c>
      <c r="AH320" s="12">
        <v>211</v>
      </c>
      <c r="AI320" s="12">
        <v>21</v>
      </c>
      <c r="AJ320" s="14">
        <v>0.80228136882129275</v>
      </c>
      <c r="AK320" s="33">
        <f t="shared" ref="AK320" si="48">+AG320-AG319</f>
        <v>0</v>
      </c>
      <c r="AL320" s="12">
        <v>1408</v>
      </c>
      <c r="AM320" s="12">
        <v>977</v>
      </c>
      <c r="AN320" s="12">
        <v>311</v>
      </c>
      <c r="AO320" s="14">
        <v>0.69389204545454541</v>
      </c>
    </row>
    <row r="321" spans="3:41" x14ac:dyDescent="0.25">
      <c r="C321" s="10">
        <v>44878</v>
      </c>
      <c r="D321" s="12">
        <v>315</v>
      </c>
      <c r="E321" s="12">
        <v>257</v>
      </c>
      <c r="F321" s="12">
        <v>67</v>
      </c>
      <c r="G321" s="14">
        <v>0.81587301587301586</v>
      </c>
      <c r="H321" s="12">
        <v>1691</v>
      </c>
      <c r="I321" s="12">
        <v>1367</v>
      </c>
      <c r="J321" s="12">
        <v>210</v>
      </c>
      <c r="K321" s="14">
        <v>0.80839739798935539</v>
      </c>
      <c r="L321" s="32">
        <f t="shared" ref="L321" si="49">+H321-H320</f>
        <v>0</v>
      </c>
      <c r="M321" s="44">
        <v>7786</v>
      </c>
      <c r="N321" s="12">
        <v>6454</v>
      </c>
      <c r="O321" s="12">
        <v>895</v>
      </c>
      <c r="P321" s="14">
        <v>0.82892370922167991</v>
      </c>
      <c r="Q321" s="12">
        <v>372</v>
      </c>
      <c r="R321" s="12">
        <v>256</v>
      </c>
      <c r="S321" s="12">
        <v>98</v>
      </c>
      <c r="T321" s="14">
        <v>0.68817204301075274</v>
      </c>
      <c r="U321" s="12">
        <v>96</v>
      </c>
      <c r="V321" s="12">
        <v>81</v>
      </c>
      <c r="W321" s="12">
        <v>6</v>
      </c>
      <c r="X321" s="14">
        <v>0.84375</v>
      </c>
      <c r="Y321" s="12">
        <v>505</v>
      </c>
      <c r="Z321" s="12">
        <v>354</v>
      </c>
      <c r="AA321" s="12">
        <v>136</v>
      </c>
      <c r="AB321" s="14">
        <v>0.70099009900990095</v>
      </c>
      <c r="AC321" s="12">
        <v>309</v>
      </c>
      <c r="AD321" s="12">
        <v>237</v>
      </c>
      <c r="AE321" s="12">
        <v>60</v>
      </c>
      <c r="AF321" s="14">
        <v>0.76699029126213591</v>
      </c>
      <c r="AG321" s="12">
        <v>263</v>
      </c>
      <c r="AH321" s="12">
        <v>199</v>
      </c>
      <c r="AI321" s="12">
        <v>31</v>
      </c>
      <c r="AJ321" s="14">
        <v>0.75665399239543729</v>
      </c>
      <c r="AK321" s="33">
        <f t="shared" ref="AK321" si="50">+AG321-AG320</f>
        <v>0</v>
      </c>
      <c r="AL321" s="12">
        <v>1408</v>
      </c>
      <c r="AM321" s="12">
        <v>976</v>
      </c>
      <c r="AN321" s="12">
        <v>323</v>
      </c>
      <c r="AO321" s="14">
        <v>0.69318181818181823</v>
      </c>
    </row>
    <row r="322" spans="3:41" x14ac:dyDescent="0.25">
      <c r="C322" s="10">
        <v>44879</v>
      </c>
      <c r="D322" s="12">
        <v>315</v>
      </c>
      <c r="E322" s="12">
        <v>256</v>
      </c>
      <c r="F322" s="12">
        <v>65</v>
      </c>
      <c r="G322" s="14">
        <v>0.8126984126984127</v>
      </c>
      <c r="H322" s="12">
        <v>1691</v>
      </c>
      <c r="I322" s="12">
        <v>1373</v>
      </c>
      <c r="J322" s="12">
        <v>206</v>
      </c>
      <c r="K322" s="14">
        <v>0.81194559432288582</v>
      </c>
      <c r="L322" s="32">
        <f t="shared" ref="L322" si="51">+H322-H321</f>
        <v>0</v>
      </c>
      <c r="M322" s="44">
        <v>7786</v>
      </c>
      <c r="N322" s="12">
        <v>6472</v>
      </c>
      <c r="O322" s="12">
        <v>875</v>
      </c>
      <c r="P322" s="14">
        <v>0.83123555098895452</v>
      </c>
      <c r="Q322" s="12">
        <v>372</v>
      </c>
      <c r="R322" s="12">
        <v>239</v>
      </c>
      <c r="S322" s="12">
        <v>116</v>
      </c>
      <c r="T322" s="14">
        <v>0.64247311827956988</v>
      </c>
      <c r="U322" s="12">
        <v>96</v>
      </c>
      <c r="V322" s="12">
        <v>81</v>
      </c>
      <c r="W322" s="12">
        <v>6</v>
      </c>
      <c r="X322" s="14">
        <v>0.84375</v>
      </c>
      <c r="Y322" s="12">
        <v>505</v>
      </c>
      <c r="Z322" s="12">
        <v>343</v>
      </c>
      <c r="AA322" s="12">
        <v>146</v>
      </c>
      <c r="AB322" s="14">
        <v>0.67920792079207926</v>
      </c>
      <c r="AC322" s="12">
        <v>309</v>
      </c>
      <c r="AD322" s="12">
        <v>227</v>
      </c>
      <c r="AE322" s="12">
        <v>69</v>
      </c>
      <c r="AF322" s="14">
        <v>0.7346278317152104</v>
      </c>
      <c r="AG322" s="12">
        <v>263</v>
      </c>
      <c r="AH322" s="12">
        <v>213</v>
      </c>
      <c r="AI322" s="12">
        <v>17</v>
      </c>
      <c r="AJ322" s="14">
        <v>0.8098859315589354</v>
      </c>
      <c r="AK322" s="33">
        <f t="shared" ref="AK322" si="52">+AG322-AG321</f>
        <v>0</v>
      </c>
      <c r="AL322" s="12">
        <v>1408</v>
      </c>
      <c r="AM322" s="12">
        <v>975</v>
      </c>
      <c r="AN322" s="12">
        <v>332</v>
      </c>
      <c r="AO322" s="14">
        <v>0.69247159090909094</v>
      </c>
    </row>
    <row r="323" spans="3:41" x14ac:dyDescent="0.25">
      <c r="C323" s="10">
        <v>44880</v>
      </c>
      <c r="D323" s="12">
        <v>315</v>
      </c>
      <c r="E323" s="12">
        <v>251</v>
      </c>
      <c r="F323" s="12">
        <v>86</v>
      </c>
      <c r="G323" s="14">
        <v>0.79682539682539677</v>
      </c>
      <c r="H323" s="12">
        <v>1691</v>
      </c>
      <c r="I323" s="12">
        <v>1388</v>
      </c>
      <c r="J323" s="12">
        <v>191</v>
      </c>
      <c r="K323" s="14">
        <v>0.82081608515671201</v>
      </c>
      <c r="L323" s="32">
        <f t="shared" ref="L323" si="53">+H323-H322</f>
        <v>0</v>
      </c>
      <c r="M323" s="44">
        <v>7786</v>
      </c>
      <c r="N323" s="12">
        <v>6547</v>
      </c>
      <c r="O323" s="12">
        <v>804</v>
      </c>
      <c r="P323" s="14">
        <v>0.84086822501926539</v>
      </c>
      <c r="Q323" s="12">
        <v>372</v>
      </c>
      <c r="R323" s="12">
        <v>242</v>
      </c>
      <c r="S323" s="12">
        <v>102</v>
      </c>
      <c r="T323" s="14">
        <v>0.65053763440860213</v>
      </c>
      <c r="U323" s="12">
        <v>96</v>
      </c>
      <c r="V323" s="12">
        <v>79</v>
      </c>
      <c r="W323" s="12">
        <v>8</v>
      </c>
      <c r="X323" s="14">
        <v>0.82291666666666663</v>
      </c>
      <c r="Y323" s="12">
        <v>505</v>
      </c>
      <c r="Z323" s="12">
        <v>354</v>
      </c>
      <c r="AA323" s="12">
        <v>146</v>
      </c>
      <c r="AB323" s="14">
        <v>0.70099009900990095</v>
      </c>
      <c r="AC323" s="12">
        <v>309</v>
      </c>
      <c r="AD323" s="12">
        <v>231</v>
      </c>
      <c r="AE323" s="12">
        <v>69</v>
      </c>
      <c r="AF323" s="14">
        <v>0.74757281553398058</v>
      </c>
      <c r="AG323" s="12">
        <v>263</v>
      </c>
      <c r="AH323" s="12">
        <v>209</v>
      </c>
      <c r="AI323" s="12">
        <v>23</v>
      </c>
      <c r="AJ323" s="14">
        <v>0.79467680608365021</v>
      </c>
      <c r="AK323" s="33">
        <f t="shared" ref="AK323" si="54">+AG323-AG322</f>
        <v>0</v>
      </c>
      <c r="AL323" s="12">
        <v>1408</v>
      </c>
      <c r="AM323" s="12">
        <v>984</v>
      </c>
      <c r="AN323" s="12">
        <v>322</v>
      </c>
      <c r="AO323" s="14">
        <v>0.69886363636363635</v>
      </c>
    </row>
    <row r="324" spans="3:41" x14ac:dyDescent="0.25">
      <c r="C324" s="10">
        <v>44881</v>
      </c>
      <c r="D324" s="12">
        <v>315</v>
      </c>
      <c r="E324" s="12">
        <v>260</v>
      </c>
      <c r="F324" s="12">
        <v>61</v>
      </c>
      <c r="G324" s="14">
        <v>0.82539682539682535</v>
      </c>
      <c r="H324" s="12">
        <v>1691</v>
      </c>
      <c r="I324" s="12">
        <v>1444</v>
      </c>
      <c r="J324" s="12">
        <v>135</v>
      </c>
      <c r="K324" s="14">
        <v>0.8539325842696629</v>
      </c>
      <c r="L324" s="32">
        <f t="shared" ref="L324" si="55">+H324-H323</f>
        <v>0</v>
      </c>
      <c r="M324" s="44">
        <v>7786</v>
      </c>
      <c r="N324" s="12">
        <v>6629</v>
      </c>
      <c r="O324" s="12">
        <v>732</v>
      </c>
      <c r="P324" s="14">
        <v>0.85139994862573853</v>
      </c>
      <c r="Q324" s="12">
        <v>372</v>
      </c>
      <c r="R324" s="12">
        <v>236</v>
      </c>
      <c r="S324" s="12">
        <v>110</v>
      </c>
      <c r="T324" s="14">
        <v>0.63440860215053763</v>
      </c>
      <c r="U324" s="12">
        <v>96</v>
      </c>
      <c r="V324" s="12">
        <v>78</v>
      </c>
      <c r="W324" s="12">
        <v>9</v>
      </c>
      <c r="X324" s="14">
        <v>0.8125</v>
      </c>
      <c r="Y324" s="12">
        <v>515</v>
      </c>
      <c r="Z324" s="12">
        <v>360</v>
      </c>
      <c r="AA324" s="12">
        <v>141</v>
      </c>
      <c r="AB324" s="14">
        <v>0.69902912621359226</v>
      </c>
      <c r="AC324" s="12">
        <v>309</v>
      </c>
      <c r="AD324" s="12">
        <v>232</v>
      </c>
      <c r="AE324" s="12">
        <v>66</v>
      </c>
      <c r="AF324" s="14">
        <v>0.7508090614886731</v>
      </c>
      <c r="AG324" s="12">
        <v>263</v>
      </c>
      <c r="AH324" s="12">
        <v>208</v>
      </c>
      <c r="AI324" s="12">
        <v>29</v>
      </c>
      <c r="AJ324" s="14">
        <v>0.79087452471482889</v>
      </c>
      <c r="AK324" s="33">
        <f t="shared" ref="AK324" si="56">+AG324-AG323</f>
        <v>0</v>
      </c>
      <c r="AL324" s="12">
        <v>1408</v>
      </c>
      <c r="AM324" s="12">
        <v>1021</v>
      </c>
      <c r="AN324" s="12">
        <v>286</v>
      </c>
      <c r="AO324" s="14">
        <v>0.72514204545454541</v>
      </c>
    </row>
    <row r="325" spans="3:41" x14ac:dyDescent="0.25">
      <c r="C325" s="10">
        <v>44882</v>
      </c>
      <c r="D325" s="12">
        <v>315</v>
      </c>
      <c r="E325" s="12">
        <v>273</v>
      </c>
      <c r="F325" s="12">
        <v>60</v>
      </c>
      <c r="G325" s="14">
        <v>0.8666666666666667</v>
      </c>
      <c r="H325" s="12">
        <v>1691</v>
      </c>
      <c r="I325" s="12">
        <v>1457</v>
      </c>
      <c r="J325" s="12">
        <v>122</v>
      </c>
      <c r="K325" s="14">
        <v>0.86162034299231227</v>
      </c>
      <c r="L325" s="32">
        <f t="shared" ref="L325:L332" si="57">+H325-H324</f>
        <v>0</v>
      </c>
      <c r="M325" s="44">
        <v>7786</v>
      </c>
      <c r="N325" s="12">
        <v>6650</v>
      </c>
      <c r="O325" s="12">
        <v>712</v>
      </c>
      <c r="P325" s="14">
        <v>0.85409709735422557</v>
      </c>
      <c r="Q325" s="12">
        <v>372</v>
      </c>
      <c r="R325" s="12">
        <v>243</v>
      </c>
      <c r="S325" s="12">
        <v>107</v>
      </c>
      <c r="T325" s="14">
        <v>0.65322580645161288</v>
      </c>
      <c r="U325" s="12">
        <v>96</v>
      </c>
      <c r="V325" s="12">
        <v>78</v>
      </c>
      <c r="W325" s="12">
        <v>9</v>
      </c>
      <c r="X325" s="14">
        <v>0.8125</v>
      </c>
      <c r="Y325" s="12">
        <v>522</v>
      </c>
      <c r="Z325" s="12">
        <v>348</v>
      </c>
      <c r="AA325" s="12">
        <v>157</v>
      </c>
      <c r="AB325" s="14">
        <v>0.66666666666666663</v>
      </c>
      <c r="AC325" s="12">
        <v>309</v>
      </c>
      <c r="AD325" s="12">
        <v>221</v>
      </c>
      <c r="AE325" s="12">
        <v>66</v>
      </c>
      <c r="AF325" s="14">
        <v>0.71521035598705507</v>
      </c>
      <c r="AG325" s="12">
        <v>263</v>
      </c>
      <c r="AH325" s="12">
        <v>204</v>
      </c>
      <c r="AI325" s="12">
        <v>28</v>
      </c>
      <c r="AJ325" s="14">
        <v>0.7756653992395437</v>
      </c>
      <c r="AK325" s="33">
        <f t="shared" ref="AK325:AK332" si="58">+AG325-AG324</f>
        <v>0</v>
      </c>
      <c r="AL325" s="12">
        <v>1401</v>
      </c>
      <c r="AM325" s="12">
        <v>998</v>
      </c>
      <c r="AN325" s="12">
        <v>309</v>
      </c>
      <c r="AO325" s="14">
        <v>0.71234832262669523</v>
      </c>
    </row>
    <row r="326" spans="3:41" x14ac:dyDescent="0.25">
      <c r="C326" s="10">
        <v>44883</v>
      </c>
      <c r="D326" s="12">
        <v>315</v>
      </c>
      <c r="E326" s="12">
        <v>245</v>
      </c>
      <c r="F326" s="12">
        <v>79</v>
      </c>
      <c r="G326" s="14">
        <v>0.77777777777777779</v>
      </c>
      <c r="H326" s="12">
        <v>1691</v>
      </c>
      <c r="I326" s="12">
        <v>1425</v>
      </c>
      <c r="J326" s="12">
        <v>157</v>
      </c>
      <c r="K326" s="14">
        <v>0.84269662921348309</v>
      </c>
      <c r="L326" s="32">
        <f t="shared" si="57"/>
        <v>0</v>
      </c>
      <c r="M326" s="44">
        <v>7786</v>
      </c>
      <c r="N326" s="12">
        <v>6660</v>
      </c>
      <c r="O326" s="12">
        <v>691</v>
      </c>
      <c r="P326" s="14">
        <v>0.85538145389160036</v>
      </c>
      <c r="Q326" s="12">
        <v>372</v>
      </c>
      <c r="R326" s="12">
        <v>250</v>
      </c>
      <c r="S326" s="12">
        <v>100</v>
      </c>
      <c r="T326" s="14">
        <v>0.67204301075268813</v>
      </c>
      <c r="U326" s="12">
        <v>92</v>
      </c>
      <c r="V326" s="12">
        <v>81</v>
      </c>
      <c r="W326" s="12">
        <v>6</v>
      </c>
      <c r="X326" s="14">
        <v>0.88043478260869568</v>
      </c>
      <c r="Y326" s="12">
        <v>531</v>
      </c>
      <c r="Z326" s="12">
        <v>364</v>
      </c>
      <c r="AA326" s="12">
        <v>140</v>
      </c>
      <c r="AB326" s="14">
        <v>0.68549905838041436</v>
      </c>
      <c r="AC326" s="12">
        <v>309</v>
      </c>
      <c r="AD326" s="12">
        <v>251</v>
      </c>
      <c r="AE326" s="12">
        <v>47</v>
      </c>
      <c r="AF326" s="14">
        <v>0.81229773462783172</v>
      </c>
      <c r="AG326" s="12">
        <v>261</v>
      </c>
      <c r="AH326" s="12">
        <v>212</v>
      </c>
      <c r="AI326" s="12">
        <v>20</v>
      </c>
      <c r="AJ326" s="14">
        <v>0.8122605363984674</v>
      </c>
      <c r="AK326" s="33">
        <f t="shared" si="58"/>
        <v>-2</v>
      </c>
      <c r="AL326" s="12">
        <v>1391</v>
      </c>
      <c r="AM326" s="12">
        <v>1019</v>
      </c>
      <c r="AN326" s="12">
        <v>287</v>
      </c>
      <c r="AO326" s="14">
        <v>0.73256649892163905</v>
      </c>
    </row>
    <row r="327" spans="3:41" x14ac:dyDescent="0.25">
      <c r="C327" s="10">
        <v>44884</v>
      </c>
      <c r="D327" s="12">
        <v>315</v>
      </c>
      <c r="E327" s="12">
        <v>259</v>
      </c>
      <c r="F327" s="12">
        <v>67</v>
      </c>
      <c r="G327" s="14">
        <v>0.82222222222222219</v>
      </c>
      <c r="H327" s="12">
        <v>1691</v>
      </c>
      <c r="I327" s="12">
        <v>1384</v>
      </c>
      <c r="J327" s="12">
        <v>194</v>
      </c>
      <c r="K327" s="14">
        <v>0.81845062093435839</v>
      </c>
      <c r="L327" s="32">
        <f t="shared" si="57"/>
        <v>0</v>
      </c>
      <c r="M327" s="44">
        <v>7786</v>
      </c>
      <c r="N327" s="12">
        <v>6639</v>
      </c>
      <c r="O327" s="12">
        <v>713</v>
      </c>
      <c r="P327" s="14">
        <v>0.85268430516311333</v>
      </c>
      <c r="Q327" s="12">
        <v>372</v>
      </c>
      <c r="R327" s="12">
        <v>217</v>
      </c>
      <c r="S327" s="12">
        <v>118</v>
      </c>
      <c r="T327" s="14">
        <v>0.58333333333333337</v>
      </c>
      <c r="U327" s="12">
        <v>92</v>
      </c>
      <c r="V327" s="12">
        <v>81</v>
      </c>
      <c r="W327" s="12">
        <v>6</v>
      </c>
      <c r="X327" s="14">
        <v>0.88043478260869568</v>
      </c>
      <c r="Y327" s="12">
        <v>531</v>
      </c>
      <c r="Z327" s="12">
        <v>372</v>
      </c>
      <c r="AA327" s="12">
        <v>137</v>
      </c>
      <c r="AB327" s="14">
        <v>0.70056497175141241</v>
      </c>
      <c r="AC327" s="12">
        <v>309</v>
      </c>
      <c r="AD327" s="12">
        <v>260</v>
      </c>
      <c r="AE327" s="12">
        <v>45</v>
      </c>
      <c r="AF327" s="14">
        <v>0.84142394822006472</v>
      </c>
      <c r="AG327" s="12">
        <v>261</v>
      </c>
      <c r="AH327" s="12">
        <v>208</v>
      </c>
      <c r="AI327" s="12">
        <v>24</v>
      </c>
      <c r="AJ327" s="14">
        <v>0.79693486590038309</v>
      </c>
      <c r="AK327" s="33">
        <f t="shared" si="58"/>
        <v>0</v>
      </c>
      <c r="AL327" s="12">
        <v>1391</v>
      </c>
      <c r="AM327" s="12">
        <v>1009</v>
      </c>
      <c r="AN327" s="12">
        <v>284</v>
      </c>
      <c r="AO327" s="14">
        <v>0.72537742631200575</v>
      </c>
    </row>
    <row r="328" spans="3:41" x14ac:dyDescent="0.25">
      <c r="C328" s="10">
        <v>44885</v>
      </c>
      <c r="D328" s="12">
        <v>315</v>
      </c>
      <c r="E328" s="12">
        <v>266</v>
      </c>
      <c r="F328" s="12">
        <v>63</v>
      </c>
      <c r="G328" s="14">
        <v>0.84444444444444444</v>
      </c>
      <c r="H328" s="12">
        <v>1691</v>
      </c>
      <c r="I328" s="12">
        <v>1343</v>
      </c>
      <c r="J328" s="12">
        <v>235</v>
      </c>
      <c r="K328" s="14">
        <v>0.79420461265523357</v>
      </c>
      <c r="L328" s="32">
        <f t="shared" si="57"/>
        <v>0</v>
      </c>
      <c r="M328" s="44">
        <v>7786</v>
      </c>
      <c r="N328" s="12">
        <v>6544</v>
      </c>
      <c r="O328" s="12">
        <v>813</v>
      </c>
      <c r="P328" s="14">
        <v>0.84048291805805286</v>
      </c>
      <c r="Q328" s="12">
        <v>372</v>
      </c>
      <c r="R328" s="12">
        <v>246</v>
      </c>
      <c r="S328" s="12">
        <v>97</v>
      </c>
      <c r="T328" s="14">
        <v>0.66129032258064513</v>
      </c>
      <c r="U328" s="12">
        <v>92</v>
      </c>
      <c r="V328" s="12">
        <v>83</v>
      </c>
      <c r="W328" s="12">
        <v>4</v>
      </c>
      <c r="X328" s="14">
        <v>0.90217391304347827</v>
      </c>
      <c r="Y328" s="12">
        <v>531</v>
      </c>
      <c r="Z328" s="12">
        <v>359</v>
      </c>
      <c r="AA328" s="12">
        <v>140</v>
      </c>
      <c r="AB328" s="14">
        <v>0.67608286252354044</v>
      </c>
      <c r="AC328" s="12">
        <v>309</v>
      </c>
      <c r="AD328" s="12">
        <v>235</v>
      </c>
      <c r="AE328" s="12">
        <v>54</v>
      </c>
      <c r="AF328" s="14">
        <v>0.76051779935275077</v>
      </c>
      <c r="AG328" s="12">
        <v>261</v>
      </c>
      <c r="AH328" s="12">
        <v>208</v>
      </c>
      <c r="AI328" s="12">
        <v>24</v>
      </c>
      <c r="AJ328" s="14">
        <v>0.79693486590038309</v>
      </c>
      <c r="AK328" s="33">
        <f t="shared" si="58"/>
        <v>0</v>
      </c>
      <c r="AL328" s="12">
        <v>1391</v>
      </c>
      <c r="AM328" s="12">
        <v>976</v>
      </c>
      <c r="AN328" s="12">
        <v>321</v>
      </c>
      <c r="AO328" s="14">
        <v>0.70165348670021566</v>
      </c>
    </row>
    <row r="329" spans="3:41" x14ac:dyDescent="0.25">
      <c r="C329" s="10">
        <v>44886</v>
      </c>
      <c r="D329" s="12">
        <v>315</v>
      </c>
      <c r="E329" s="12">
        <v>262</v>
      </c>
      <c r="F329" s="12">
        <v>80</v>
      </c>
      <c r="G329" s="14">
        <v>0.83174603174603179</v>
      </c>
      <c r="H329" s="12">
        <v>1691</v>
      </c>
      <c r="I329" s="12">
        <v>1394</v>
      </c>
      <c r="J329" s="12">
        <v>186</v>
      </c>
      <c r="K329" s="14">
        <v>0.82436428149024243</v>
      </c>
      <c r="L329" s="32">
        <f t="shared" si="57"/>
        <v>0</v>
      </c>
      <c r="M329" s="44">
        <v>7786</v>
      </c>
      <c r="N329" s="12">
        <v>6559</v>
      </c>
      <c r="O329" s="12">
        <v>789</v>
      </c>
      <c r="P329" s="14">
        <v>0.84240945286411506</v>
      </c>
      <c r="Q329" s="12">
        <v>372</v>
      </c>
      <c r="R329" s="12">
        <v>253</v>
      </c>
      <c r="S329" s="12">
        <v>85</v>
      </c>
      <c r="T329" s="14">
        <v>0.68010752688172038</v>
      </c>
      <c r="U329" s="12">
        <v>92</v>
      </c>
      <c r="V329" s="12">
        <v>79</v>
      </c>
      <c r="W329" s="12">
        <v>8</v>
      </c>
      <c r="X329" s="14">
        <v>0.85869565217391308</v>
      </c>
      <c r="Y329" s="12">
        <v>531</v>
      </c>
      <c r="Z329" s="12">
        <v>376</v>
      </c>
      <c r="AA329" s="12">
        <v>133</v>
      </c>
      <c r="AB329" s="14">
        <v>0.70809792843691144</v>
      </c>
      <c r="AC329" s="12">
        <v>309</v>
      </c>
      <c r="AD329" s="12">
        <v>232</v>
      </c>
      <c r="AE329" s="12">
        <v>65</v>
      </c>
      <c r="AF329" s="14">
        <v>0.7508090614886731</v>
      </c>
      <c r="AG329" s="12">
        <v>261</v>
      </c>
      <c r="AH329" s="12">
        <v>211</v>
      </c>
      <c r="AI329" s="12">
        <v>21</v>
      </c>
      <c r="AJ329" s="14">
        <v>0.80842911877394641</v>
      </c>
      <c r="AK329" s="33">
        <f t="shared" si="58"/>
        <v>0</v>
      </c>
      <c r="AL329" s="12">
        <v>1391</v>
      </c>
      <c r="AM329" s="12">
        <v>989</v>
      </c>
      <c r="AN329" s="12">
        <v>301</v>
      </c>
      <c r="AO329" s="14">
        <v>0.71099928109273902</v>
      </c>
    </row>
    <row r="330" spans="3:41" x14ac:dyDescent="0.25">
      <c r="C330" s="10">
        <v>44887</v>
      </c>
      <c r="D330" s="12">
        <v>315</v>
      </c>
      <c r="E330" s="12">
        <v>266</v>
      </c>
      <c r="F330" s="12">
        <v>68</v>
      </c>
      <c r="G330" s="14">
        <v>0.84444444444444444</v>
      </c>
      <c r="H330" s="12">
        <v>1691</v>
      </c>
      <c r="I330" s="12">
        <v>1370</v>
      </c>
      <c r="J330" s="12">
        <v>210</v>
      </c>
      <c r="K330" s="14">
        <v>0.81017149615612061</v>
      </c>
      <c r="L330" s="32">
        <f t="shared" si="57"/>
        <v>0</v>
      </c>
      <c r="M330" s="44">
        <v>7786</v>
      </c>
      <c r="N330" s="12">
        <v>6642</v>
      </c>
      <c r="O330" s="12">
        <v>709</v>
      </c>
      <c r="P330" s="14">
        <v>0.85306961212432575</v>
      </c>
      <c r="Q330" s="12">
        <v>372</v>
      </c>
      <c r="R330" s="12">
        <v>259</v>
      </c>
      <c r="S330" s="12">
        <v>86</v>
      </c>
      <c r="T330" s="14">
        <v>0.69623655913978499</v>
      </c>
      <c r="U330" s="12">
        <v>92</v>
      </c>
      <c r="V330" s="12">
        <v>79</v>
      </c>
      <c r="W330" s="12">
        <v>8</v>
      </c>
      <c r="X330" s="14">
        <v>0.85869565217391308</v>
      </c>
      <c r="Y330" s="12">
        <v>531</v>
      </c>
      <c r="Z330" s="12">
        <v>389</v>
      </c>
      <c r="AA330" s="12">
        <v>119</v>
      </c>
      <c r="AB330" s="14">
        <v>0.73258003766478341</v>
      </c>
      <c r="AC330" s="12">
        <v>309</v>
      </c>
      <c r="AD330" s="12">
        <v>231</v>
      </c>
      <c r="AE330" s="12">
        <v>62</v>
      </c>
      <c r="AF330" s="14">
        <v>0.74757281553398058</v>
      </c>
      <c r="AG330" s="12">
        <v>261</v>
      </c>
      <c r="AH330" s="12">
        <v>213</v>
      </c>
      <c r="AI330" s="12">
        <v>19</v>
      </c>
      <c r="AJ330" s="14">
        <v>0.81609195402298851</v>
      </c>
      <c r="AK330" s="33">
        <f t="shared" si="58"/>
        <v>0</v>
      </c>
      <c r="AL330" s="12">
        <v>1361</v>
      </c>
      <c r="AM330" s="12">
        <v>992</v>
      </c>
      <c r="AN330" s="12">
        <v>297</v>
      </c>
      <c r="AO330" s="14">
        <v>0.72887582659808969</v>
      </c>
    </row>
    <row r="331" spans="3:41" x14ac:dyDescent="0.25">
      <c r="C331" s="10">
        <v>44888</v>
      </c>
      <c r="D331" s="12">
        <v>315</v>
      </c>
      <c r="E331" s="12">
        <v>286</v>
      </c>
      <c r="F331" s="12">
        <v>57</v>
      </c>
      <c r="G331" s="14">
        <v>0.90793650793650793</v>
      </c>
      <c r="H331" s="12">
        <v>1691</v>
      </c>
      <c r="I331" s="12">
        <v>1432</v>
      </c>
      <c r="J331" s="12">
        <v>148</v>
      </c>
      <c r="K331" s="14">
        <v>0.84683619160260204</v>
      </c>
      <c r="L331" s="32">
        <f t="shared" si="57"/>
        <v>0</v>
      </c>
      <c r="M331" s="44">
        <v>7786</v>
      </c>
      <c r="N331" s="12">
        <v>6668</v>
      </c>
      <c r="O331" s="12">
        <v>685</v>
      </c>
      <c r="P331" s="14">
        <v>0.85640893912150018</v>
      </c>
      <c r="Q331" s="12">
        <v>372</v>
      </c>
      <c r="R331" s="12">
        <v>242</v>
      </c>
      <c r="S331" s="12">
        <v>97</v>
      </c>
      <c r="T331" s="14">
        <v>0.65053763440860213</v>
      </c>
      <c r="U331" s="12">
        <v>92</v>
      </c>
      <c r="V331" s="12">
        <v>85</v>
      </c>
      <c r="W331" s="12">
        <v>2</v>
      </c>
      <c r="X331" s="14">
        <v>0.92391304347826086</v>
      </c>
      <c r="Y331" s="12">
        <v>531</v>
      </c>
      <c r="Z331" s="12">
        <v>377</v>
      </c>
      <c r="AA331" s="12">
        <v>133</v>
      </c>
      <c r="AB331" s="14">
        <v>0.70998116760828622</v>
      </c>
      <c r="AC331" s="12">
        <v>309</v>
      </c>
      <c r="AD331" s="12">
        <v>238</v>
      </c>
      <c r="AE331" s="12">
        <v>62</v>
      </c>
      <c r="AF331" s="14">
        <v>0.77022653721682843</v>
      </c>
      <c r="AG331" s="12">
        <v>261</v>
      </c>
      <c r="AH331" s="12">
        <v>211</v>
      </c>
      <c r="AI331" s="12">
        <v>20</v>
      </c>
      <c r="AJ331" s="14">
        <v>0.80842911877394641</v>
      </c>
      <c r="AK331" s="33">
        <f t="shared" si="58"/>
        <v>0</v>
      </c>
      <c r="AL331" s="12">
        <v>1361</v>
      </c>
      <c r="AM331" s="12">
        <v>997</v>
      </c>
      <c r="AN331" s="12">
        <v>282</v>
      </c>
      <c r="AO331" s="14">
        <v>0.73254959588537838</v>
      </c>
    </row>
    <row r="332" spans="3:41" x14ac:dyDescent="0.25">
      <c r="C332" s="10">
        <v>44889</v>
      </c>
      <c r="D332" s="12">
        <v>315</v>
      </c>
      <c r="E332" s="12">
        <v>266</v>
      </c>
      <c r="F332" s="12">
        <v>56</v>
      </c>
      <c r="G332" s="14">
        <v>0.84444444444444444</v>
      </c>
      <c r="H332" s="12">
        <v>1691</v>
      </c>
      <c r="I332" s="12">
        <v>1417</v>
      </c>
      <c r="J332" s="12">
        <v>188</v>
      </c>
      <c r="K332" s="14">
        <v>0.83796570076877586</v>
      </c>
      <c r="L332" s="32">
        <f t="shared" si="57"/>
        <v>0</v>
      </c>
      <c r="M332" s="44">
        <v>7786</v>
      </c>
      <c r="N332" s="12">
        <v>6683</v>
      </c>
      <c r="O332" s="12">
        <v>626</v>
      </c>
      <c r="P332" s="14">
        <v>0.85833547392756226</v>
      </c>
      <c r="Q332" s="12">
        <v>372</v>
      </c>
      <c r="R332" s="12">
        <v>231</v>
      </c>
      <c r="S332" s="12">
        <v>109</v>
      </c>
      <c r="T332" s="14">
        <v>0.62096774193548387</v>
      </c>
      <c r="U332" s="12">
        <v>92</v>
      </c>
      <c r="V332" s="12">
        <v>79</v>
      </c>
      <c r="W332" s="12">
        <v>8</v>
      </c>
      <c r="X332" s="14">
        <v>0.85869565217391308</v>
      </c>
      <c r="Y332" s="12">
        <v>531</v>
      </c>
      <c r="Z332" s="12">
        <v>380</v>
      </c>
      <c r="AA332" s="12">
        <v>132</v>
      </c>
      <c r="AB332" s="14">
        <v>0.71563088512241058</v>
      </c>
      <c r="AC332" s="12">
        <v>309</v>
      </c>
      <c r="AD332" s="12">
        <v>247</v>
      </c>
      <c r="AE332" s="12">
        <v>53</v>
      </c>
      <c r="AF332" s="14">
        <v>0.79935275080906154</v>
      </c>
      <c r="AG332" s="12">
        <v>261</v>
      </c>
      <c r="AH332" s="12">
        <v>209</v>
      </c>
      <c r="AI332" s="12">
        <v>22</v>
      </c>
      <c r="AJ332" s="14">
        <v>0.8007662835249042</v>
      </c>
      <c r="AK332" s="33">
        <f t="shared" si="58"/>
        <v>0</v>
      </c>
      <c r="AL332" s="12">
        <v>1361</v>
      </c>
      <c r="AM332" s="12">
        <v>987</v>
      </c>
      <c r="AN332" s="12">
        <v>277</v>
      </c>
      <c r="AO332" s="14">
        <v>0.7252020573108009</v>
      </c>
    </row>
    <row r="333" spans="3:41" x14ac:dyDescent="0.25">
      <c r="C333" s="10">
        <v>44890</v>
      </c>
      <c r="D333" s="12">
        <v>315</v>
      </c>
      <c r="E333" s="12">
        <v>276</v>
      </c>
      <c r="F333" s="12">
        <v>64</v>
      </c>
      <c r="G333" s="14">
        <v>0.87619047619047619</v>
      </c>
      <c r="H333" s="12">
        <v>1691</v>
      </c>
      <c r="I333" s="12">
        <v>1407</v>
      </c>
      <c r="J333" s="12">
        <v>172</v>
      </c>
      <c r="K333" s="14">
        <v>0.83205204021289181</v>
      </c>
      <c r="L333" s="32">
        <f t="shared" ref="L333:L354" si="59">+H333-H332</f>
        <v>0</v>
      </c>
      <c r="M333" s="44">
        <v>7799</v>
      </c>
      <c r="N333" s="12">
        <v>6687</v>
      </c>
      <c r="O333" s="12">
        <v>669</v>
      </c>
      <c r="P333" s="14">
        <v>0.85741761764328761</v>
      </c>
      <c r="Q333" s="12">
        <v>372</v>
      </c>
      <c r="R333" s="12">
        <v>239</v>
      </c>
      <c r="S333" s="12">
        <v>108</v>
      </c>
      <c r="T333" s="14">
        <v>0.64247311827956988</v>
      </c>
      <c r="U333" s="12">
        <v>92</v>
      </c>
      <c r="V333" s="12">
        <v>79</v>
      </c>
      <c r="W333" s="12">
        <v>8</v>
      </c>
      <c r="X333" s="14">
        <v>0.85869565217391308</v>
      </c>
      <c r="Y333" s="12">
        <v>531</v>
      </c>
      <c r="Z333" s="12">
        <v>396</v>
      </c>
      <c r="AA333" s="12">
        <v>120</v>
      </c>
      <c r="AB333" s="14">
        <v>0.74576271186440679</v>
      </c>
      <c r="AC333" s="12">
        <v>309</v>
      </c>
      <c r="AD333" s="12">
        <v>240</v>
      </c>
      <c r="AE333" s="12">
        <v>57</v>
      </c>
      <c r="AF333" s="14">
        <v>0.77669902912621358</v>
      </c>
      <c r="AG333" s="12">
        <v>261</v>
      </c>
      <c r="AH333" s="12">
        <v>205</v>
      </c>
      <c r="AI333" s="12">
        <v>27</v>
      </c>
      <c r="AJ333" s="14">
        <v>0.78544061302681989</v>
      </c>
      <c r="AK333" s="33">
        <f t="shared" ref="AK333:AK369" si="60">+AG333-AG332</f>
        <v>0</v>
      </c>
      <c r="AL333" s="12">
        <v>1361</v>
      </c>
      <c r="AM333" s="12">
        <v>1005</v>
      </c>
      <c r="AN333" s="12">
        <v>279</v>
      </c>
      <c r="AO333" s="14">
        <v>0.73842762674504037</v>
      </c>
    </row>
    <row r="334" spans="3:41" x14ac:dyDescent="0.25">
      <c r="C334" s="10">
        <v>44891</v>
      </c>
      <c r="D334" s="12">
        <v>315</v>
      </c>
      <c r="E334" s="12">
        <v>258</v>
      </c>
      <c r="F334" s="12">
        <v>79</v>
      </c>
      <c r="G334" s="14">
        <v>0.81904761904761902</v>
      </c>
      <c r="H334" s="12">
        <v>1691</v>
      </c>
      <c r="I334" s="12">
        <v>1353</v>
      </c>
      <c r="J334" s="12">
        <v>226</v>
      </c>
      <c r="K334" s="14">
        <v>0.80011827321111773</v>
      </c>
      <c r="L334" s="32">
        <f t="shared" si="59"/>
        <v>0</v>
      </c>
      <c r="M334" s="44">
        <v>7799</v>
      </c>
      <c r="N334" s="12">
        <v>6656</v>
      </c>
      <c r="O334" s="12">
        <v>694</v>
      </c>
      <c r="P334" s="14">
        <v>0.85344274907039364</v>
      </c>
      <c r="Q334" s="12">
        <v>372</v>
      </c>
      <c r="R334" s="12">
        <v>248</v>
      </c>
      <c r="S334" s="12">
        <v>102</v>
      </c>
      <c r="T334" s="14">
        <v>0.66666666666666663</v>
      </c>
      <c r="U334" s="12">
        <v>92</v>
      </c>
      <c r="V334" s="12">
        <v>82</v>
      </c>
      <c r="W334" s="12">
        <v>7</v>
      </c>
      <c r="X334" s="14">
        <v>0.89130434782608692</v>
      </c>
      <c r="Y334" s="12">
        <v>531</v>
      </c>
      <c r="Z334" s="12">
        <v>399</v>
      </c>
      <c r="AA334" s="12">
        <v>116</v>
      </c>
      <c r="AB334" s="14">
        <v>0.75141242937853103</v>
      </c>
      <c r="AC334" s="12">
        <v>309</v>
      </c>
      <c r="AD334" s="12">
        <v>245</v>
      </c>
      <c r="AE334" s="12">
        <v>56</v>
      </c>
      <c r="AF334" s="14">
        <v>0.79288025889967639</v>
      </c>
      <c r="AG334" s="12">
        <v>261</v>
      </c>
      <c r="AH334" s="12">
        <v>208</v>
      </c>
      <c r="AI334" s="12">
        <v>23</v>
      </c>
      <c r="AJ334" s="14">
        <v>0.79693486590038309</v>
      </c>
      <c r="AK334" s="33">
        <f t="shared" si="60"/>
        <v>0</v>
      </c>
      <c r="AL334" s="12">
        <v>1361</v>
      </c>
      <c r="AM334" s="12">
        <v>989</v>
      </c>
      <c r="AN334" s="12">
        <v>297</v>
      </c>
      <c r="AO334" s="14">
        <v>0.72667156502571639</v>
      </c>
    </row>
    <row r="335" spans="3:41" x14ac:dyDescent="0.25">
      <c r="C335" s="10">
        <v>44892</v>
      </c>
      <c r="D335" s="12">
        <v>315</v>
      </c>
      <c r="E335" s="12">
        <v>271</v>
      </c>
      <c r="F335" s="12">
        <v>63</v>
      </c>
      <c r="G335" s="14">
        <v>0.86031746031746037</v>
      </c>
      <c r="H335" s="12">
        <v>1691</v>
      </c>
      <c r="I335" s="12">
        <v>1348</v>
      </c>
      <c r="J335" s="12">
        <v>226</v>
      </c>
      <c r="K335" s="14">
        <v>0.79716144293317559</v>
      </c>
      <c r="L335" s="32">
        <f t="shared" si="59"/>
        <v>0</v>
      </c>
      <c r="M335" s="44">
        <v>7799</v>
      </c>
      <c r="N335" s="12">
        <v>6711</v>
      </c>
      <c r="O335" s="12">
        <v>654</v>
      </c>
      <c r="P335" s="14">
        <v>0.86049493524810872</v>
      </c>
      <c r="Q335" s="12">
        <v>372</v>
      </c>
      <c r="R335" s="12">
        <v>232</v>
      </c>
      <c r="S335" s="12">
        <v>116</v>
      </c>
      <c r="T335" s="14">
        <v>0.62365591397849462</v>
      </c>
      <c r="U335" s="12">
        <v>92</v>
      </c>
      <c r="V335" s="12">
        <v>82</v>
      </c>
      <c r="W335" s="12">
        <v>7</v>
      </c>
      <c r="X335" s="14">
        <v>0.89130434782608692</v>
      </c>
      <c r="Y335" s="12">
        <v>531</v>
      </c>
      <c r="Z335" s="12">
        <v>382</v>
      </c>
      <c r="AA335" s="12">
        <v>131</v>
      </c>
      <c r="AB335" s="14">
        <v>0.71939736346516003</v>
      </c>
      <c r="AC335" s="12">
        <v>309</v>
      </c>
      <c r="AD335" s="12">
        <v>245</v>
      </c>
      <c r="AE335" s="12">
        <v>54</v>
      </c>
      <c r="AF335" s="14">
        <v>0.79288025889967639</v>
      </c>
      <c r="AG335" s="12">
        <v>261</v>
      </c>
      <c r="AH335" s="12">
        <v>195</v>
      </c>
      <c r="AI335" s="12">
        <v>37</v>
      </c>
      <c r="AJ335" s="14">
        <v>0.74712643678160917</v>
      </c>
      <c r="AK335" s="33">
        <f t="shared" si="60"/>
        <v>0</v>
      </c>
      <c r="AL335" s="12">
        <v>1361</v>
      </c>
      <c r="AM335" s="12">
        <v>962</v>
      </c>
      <c r="AN335" s="12">
        <v>324</v>
      </c>
      <c r="AO335" s="14">
        <v>0.70683321087435713</v>
      </c>
    </row>
    <row r="336" spans="3:41" x14ac:dyDescent="0.25">
      <c r="C336" s="10">
        <v>44893</v>
      </c>
      <c r="D336" s="12">
        <v>315</v>
      </c>
      <c r="E336" s="12">
        <v>264</v>
      </c>
      <c r="F336" s="12">
        <v>65</v>
      </c>
      <c r="G336" s="14">
        <v>0.83809523809523812</v>
      </c>
      <c r="H336" s="12">
        <v>1691</v>
      </c>
      <c r="I336" s="12">
        <v>1363</v>
      </c>
      <c r="J336" s="12">
        <v>213</v>
      </c>
      <c r="K336" s="14">
        <v>0.80603193376700177</v>
      </c>
      <c r="L336" s="32">
        <f t="shared" si="59"/>
        <v>0</v>
      </c>
      <c r="M336" s="44">
        <v>7799</v>
      </c>
      <c r="N336" s="12">
        <v>6638</v>
      </c>
      <c r="O336" s="12">
        <v>697</v>
      </c>
      <c r="P336" s="14">
        <v>0.85113476086677775</v>
      </c>
      <c r="Q336" s="12">
        <v>372</v>
      </c>
      <c r="R336" s="12">
        <v>244</v>
      </c>
      <c r="S336" s="12">
        <v>107</v>
      </c>
      <c r="T336" s="14">
        <v>0.65591397849462363</v>
      </c>
      <c r="U336" s="12">
        <v>92</v>
      </c>
      <c r="V336" s="12">
        <v>88</v>
      </c>
      <c r="W336" s="12">
        <v>4</v>
      </c>
      <c r="X336" s="14">
        <v>0.95652173913043481</v>
      </c>
      <c r="Y336" s="12">
        <v>531</v>
      </c>
      <c r="Z336" s="12">
        <v>375</v>
      </c>
      <c r="AA336" s="12">
        <v>141</v>
      </c>
      <c r="AB336" s="14">
        <v>0.70621468926553677</v>
      </c>
      <c r="AC336" s="12">
        <v>309</v>
      </c>
      <c r="AD336" s="12">
        <v>244</v>
      </c>
      <c r="AE336" s="12">
        <v>50</v>
      </c>
      <c r="AF336" s="14">
        <v>0.78964401294498376</v>
      </c>
      <c r="AG336" s="12">
        <v>261</v>
      </c>
      <c r="AH336" s="12">
        <v>202</v>
      </c>
      <c r="AI336" s="12">
        <v>30</v>
      </c>
      <c r="AJ336" s="14">
        <v>0.77394636015325668</v>
      </c>
      <c r="AK336" s="33">
        <f t="shared" si="60"/>
        <v>0</v>
      </c>
      <c r="AL336" s="12">
        <v>1361</v>
      </c>
      <c r="AM336" s="12">
        <v>990</v>
      </c>
      <c r="AN336" s="12">
        <v>301</v>
      </c>
      <c r="AO336" s="14">
        <v>0.72740631888317409</v>
      </c>
    </row>
    <row r="337" spans="3:41" x14ac:dyDescent="0.25">
      <c r="C337" s="10">
        <v>44894</v>
      </c>
      <c r="D337" s="12">
        <v>315</v>
      </c>
      <c r="E337" s="12">
        <v>261</v>
      </c>
      <c r="F337" s="12">
        <v>69</v>
      </c>
      <c r="G337" s="14">
        <v>0.82857142857142863</v>
      </c>
      <c r="H337" s="12">
        <v>1691</v>
      </c>
      <c r="I337" s="12">
        <v>1396</v>
      </c>
      <c r="J337" s="12">
        <v>181</v>
      </c>
      <c r="K337" s="14">
        <v>0.82554701360141924</v>
      </c>
      <c r="L337" s="32">
        <f t="shared" si="59"/>
        <v>0</v>
      </c>
      <c r="M337" s="44">
        <v>7799</v>
      </c>
      <c r="N337" s="12">
        <v>6662</v>
      </c>
      <c r="O337" s="12">
        <v>670</v>
      </c>
      <c r="P337" s="14">
        <v>0.85421207847159897</v>
      </c>
      <c r="Q337" s="12">
        <v>372</v>
      </c>
      <c r="R337" s="12">
        <v>247</v>
      </c>
      <c r="S337" s="12">
        <v>108</v>
      </c>
      <c r="T337" s="14">
        <v>0.66397849462365588</v>
      </c>
      <c r="U337" s="12">
        <v>88</v>
      </c>
      <c r="V337" s="12">
        <v>78</v>
      </c>
      <c r="W337" s="12">
        <v>9</v>
      </c>
      <c r="X337" s="14">
        <v>0.88636363636363635</v>
      </c>
      <c r="Y337" s="12">
        <v>534</v>
      </c>
      <c r="Z337" s="12">
        <v>379</v>
      </c>
      <c r="AA337" s="12">
        <v>137</v>
      </c>
      <c r="AB337" s="14">
        <v>0.70973782771535576</v>
      </c>
      <c r="AC337" s="12">
        <v>309</v>
      </c>
      <c r="AD337" s="12">
        <v>244</v>
      </c>
      <c r="AE337" s="12">
        <v>52</v>
      </c>
      <c r="AF337" s="14">
        <v>0.78964401294498376</v>
      </c>
      <c r="AG337" s="12">
        <v>258</v>
      </c>
      <c r="AH337" s="12">
        <v>193</v>
      </c>
      <c r="AI337" s="12">
        <v>35</v>
      </c>
      <c r="AJ337" s="14">
        <v>0.74806201550387597</v>
      </c>
      <c r="AK337" s="33">
        <f t="shared" si="60"/>
        <v>-3</v>
      </c>
      <c r="AL337" s="12">
        <v>1365</v>
      </c>
      <c r="AM337" s="12">
        <v>1001</v>
      </c>
      <c r="AN337" s="12">
        <v>290</v>
      </c>
      <c r="AO337" s="14">
        <v>0.73333333333333328</v>
      </c>
    </row>
    <row r="338" spans="3:41" x14ac:dyDescent="0.25">
      <c r="C338" s="10">
        <v>44895</v>
      </c>
      <c r="D338" s="12">
        <v>315</v>
      </c>
      <c r="E338" s="12">
        <v>242</v>
      </c>
      <c r="F338" s="12">
        <v>74</v>
      </c>
      <c r="G338" s="14">
        <v>0.7682539682539683</v>
      </c>
      <c r="H338" s="12">
        <v>1691</v>
      </c>
      <c r="I338" s="12">
        <v>1365</v>
      </c>
      <c r="J338" s="12">
        <v>212</v>
      </c>
      <c r="K338" s="14">
        <v>0.80721466587817858</v>
      </c>
      <c r="L338" s="32">
        <f t="shared" si="59"/>
        <v>0</v>
      </c>
      <c r="M338" s="44">
        <v>7799</v>
      </c>
      <c r="N338" s="12">
        <v>6649</v>
      </c>
      <c r="O338" s="12">
        <v>702</v>
      </c>
      <c r="P338" s="14">
        <v>0.85254519810232077</v>
      </c>
      <c r="Q338" s="12">
        <v>372</v>
      </c>
      <c r="R338" s="12">
        <v>246</v>
      </c>
      <c r="S338" s="12">
        <v>95</v>
      </c>
      <c r="T338" s="14">
        <v>0.66129032258064513</v>
      </c>
      <c r="U338" s="12">
        <v>88</v>
      </c>
      <c r="V338" s="12">
        <v>80</v>
      </c>
      <c r="W338" s="12">
        <v>8</v>
      </c>
      <c r="X338" s="14">
        <v>0.90909090909090906</v>
      </c>
      <c r="Y338" s="12">
        <v>534</v>
      </c>
      <c r="Z338" s="12">
        <v>377</v>
      </c>
      <c r="AA338" s="12">
        <v>154</v>
      </c>
      <c r="AB338" s="14">
        <v>0.70599250936329583</v>
      </c>
      <c r="AC338" s="12">
        <v>309</v>
      </c>
      <c r="AD338" s="12">
        <v>241</v>
      </c>
      <c r="AE338" s="12">
        <v>53</v>
      </c>
      <c r="AF338" s="14">
        <v>0.7799352750809061</v>
      </c>
      <c r="AG338" s="12">
        <v>258</v>
      </c>
      <c r="AH338" s="12">
        <v>196</v>
      </c>
      <c r="AI338" s="12">
        <v>33</v>
      </c>
      <c r="AJ338" s="14">
        <v>0.75968992248062017</v>
      </c>
      <c r="AK338" s="33">
        <f t="shared" si="60"/>
        <v>0</v>
      </c>
      <c r="AL338" s="12">
        <v>1365</v>
      </c>
      <c r="AM338" s="12">
        <v>1012</v>
      </c>
      <c r="AN338" s="12">
        <v>282</v>
      </c>
      <c r="AO338" s="14">
        <v>0.74139194139194142</v>
      </c>
    </row>
    <row r="339" spans="3:41" x14ac:dyDescent="0.25">
      <c r="C339" s="10">
        <v>44896</v>
      </c>
      <c r="D339" s="12">
        <v>315</v>
      </c>
      <c r="E339" s="12">
        <v>238</v>
      </c>
      <c r="F339" s="12">
        <v>85</v>
      </c>
      <c r="G339" s="14">
        <v>0.75555555555555554</v>
      </c>
      <c r="H339" s="12">
        <v>1686</v>
      </c>
      <c r="I339" s="12">
        <v>1368</v>
      </c>
      <c r="J339" s="12">
        <v>205</v>
      </c>
      <c r="K339" s="14">
        <v>0.81138790035587194</v>
      </c>
      <c r="L339" s="32">
        <f t="shared" si="59"/>
        <v>-5</v>
      </c>
      <c r="M339" s="44">
        <v>7802</v>
      </c>
      <c r="N339" s="12">
        <v>6624</v>
      </c>
      <c r="O339" s="12">
        <v>720</v>
      </c>
      <c r="P339" s="14">
        <v>0.8490130735708793</v>
      </c>
      <c r="Q339" s="12">
        <v>372</v>
      </c>
      <c r="R339" s="12">
        <v>258</v>
      </c>
      <c r="S339" s="12">
        <v>93</v>
      </c>
      <c r="T339" s="14">
        <v>0.69354838709677424</v>
      </c>
      <c r="U339" s="12">
        <v>88</v>
      </c>
      <c r="V339" s="12">
        <v>75</v>
      </c>
      <c r="W339" s="12">
        <v>13</v>
      </c>
      <c r="X339" s="14">
        <v>0.85227272727272729</v>
      </c>
      <c r="Y339" s="12">
        <v>534</v>
      </c>
      <c r="Z339" s="12">
        <v>375</v>
      </c>
      <c r="AA339" s="12">
        <v>144</v>
      </c>
      <c r="AB339" s="14">
        <v>0.702247191011236</v>
      </c>
      <c r="AC339" s="12">
        <v>309</v>
      </c>
      <c r="AD339" s="12">
        <v>246</v>
      </c>
      <c r="AE339" s="12">
        <v>58</v>
      </c>
      <c r="AF339" s="14">
        <v>0.79611650485436891</v>
      </c>
      <c r="AG339" s="12">
        <v>258</v>
      </c>
      <c r="AH339" s="12">
        <v>189</v>
      </c>
      <c r="AI339" s="12">
        <v>40</v>
      </c>
      <c r="AJ339" s="14">
        <v>0.73255813953488369</v>
      </c>
      <c r="AK339" s="33">
        <f t="shared" si="60"/>
        <v>0</v>
      </c>
      <c r="AL339" s="12">
        <v>1365</v>
      </c>
      <c r="AM339" s="12">
        <v>981</v>
      </c>
      <c r="AN339" s="12">
        <v>301</v>
      </c>
      <c r="AO339" s="14">
        <v>0.71868131868131868</v>
      </c>
    </row>
    <row r="340" spans="3:41" x14ac:dyDescent="0.25">
      <c r="C340" s="10">
        <v>44897</v>
      </c>
      <c r="D340" s="12">
        <v>315</v>
      </c>
      <c r="E340" s="12">
        <v>254</v>
      </c>
      <c r="F340" s="12">
        <v>66</v>
      </c>
      <c r="G340" s="14">
        <v>0.80634920634920637</v>
      </c>
      <c r="H340" s="12">
        <v>1686</v>
      </c>
      <c r="I340" s="12">
        <v>1369</v>
      </c>
      <c r="J340" s="12">
        <v>208</v>
      </c>
      <c r="K340" s="14">
        <v>0.81198102016607354</v>
      </c>
      <c r="L340" s="32">
        <f t="shared" si="59"/>
        <v>0</v>
      </c>
      <c r="M340" s="44">
        <v>7802</v>
      </c>
      <c r="N340" s="12">
        <v>6645</v>
      </c>
      <c r="O340" s="12">
        <v>727</v>
      </c>
      <c r="P340" s="14">
        <v>0.85170469110484492</v>
      </c>
      <c r="Q340" s="12">
        <v>372</v>
      </c>
      <c r="R340" s="12">
        <v>262</v>
      </c>
      <c r="S340" s="12">
        <v>93</v>
      </c>
      <c r="T340" s="14">
        <v>0.70430107526881724</v>
      </c>
      <c r="U340" s="12">
        <v>88</v>
      </c>
      <c r="V340" s="12">
        <v>78</v>
      </c>
      <c r="W340" s="12">
        <v>10</v>
      </c>
      <c r="X340" s="14">
        <v>0.88636363636363635</v>
      </c>
      <c r="Y340" s="12">
        <v>534</v>
      </c>
      <c r="Z340" s="12">
        <v>383</v>
      </c>
      <c r="AA340" s="12">
        <v>137</v>
      </c>
      <c r="AB340" s="14">
        <v>0.71722846441947563</v>
      </c>
      <c r="AC340" s="12">
        <v>309</v>
      </c>
      <c r="AD340" s="12">
        <v>250</v>
      </c>
      <c r="AE340" s="12">
        <v>60</v>
      </c>
      <c r="AF340" s="14">
        <v>0.80906148867313921</v>
      </c>
      <c r="AG340" s="12">
        <v>258</v>
      </c>
      <c r="AH340" s="12">
        <v>199</v>
      </c>
      <c r="AI340" s="12">
        <v>30</v>
      </c>
      <c r="AJ340" s="14">
        <v>0.77131782945736438</v>
      </c>
      <c r="AK340" s="33">
        <f t="shared" si="60"/>
        <v>0</v>
      </c>
      <c r="AL340" s="12">
        <v>1365</v>
      </c>
      <c r="AM340" s="12">
        <v>989</v>
      </c>
      <c r="AN340" s="12">
        <v>306</v>
      </c>
      <c r="AO340" s="14">
        <v>0.72454212454212452</v>
      </c>
    </row>
    <row r="341" spans="3:41" x14ac:dyDescent="0.25">
      <c r="C341" s="10">
        <v>44898</v>
      </c>
      <c r="D341" s="12">
        <v>315</v>
      </c>
      <c r="E341" s="12">
        <v>241</v>
      </c>
      <c r="F341" s="12">
        <v>47</v>
      </c>
      <c r="G341" s="14">
        <v>0.76507936507936503</v>
      </c>
      <c r="H341" s="12">
        <v>1686</v>
      </c>
      <c r="I341" s="12">
        <v>1294</v>
      </c>
      <c r="J341" s="12">
        <v>228</v>
      </c>
      <c r="K341" s="14">
        <v>0.76749703440094896</v>
      </c>
      <c r="L341" s="32">
        <f t="shared" si="59"/>
        <v>0</v>
      </c>
      <c r="M341" s="44">
        <v>7802</v>
      </c>
      <c r="N341" s="12">
        <v>5517</v>
      </c>
      <c r="O341" s="12">
        <v>728</v>
      </c>
      <c r="P341" s="14">
        <v>0.70712637785183285</v>
      </c>
      <c r="Q341" s="12">
        <v>372</v>
      </c>
      <c r="R341" s="12">
        <v>223</v>
      </c>
      <c r="S341" s="12">
        <v>79</v>
      </c>
      <c r="T341" s="14">
        <v>0.59946236559139787</v>
      </c>
      <c r="U341" s="12">
        <v>88</v>
      </c>
      <c r="V341" s="12">
        <v>69</v>
      </c>
      <c r="W341" s="12">
        <v>11</v>
      </c>
      <c r="X341" s="14">
        <v>0.78409090909090906</v>
      </c>
      <c r="Y341" s="12">
        <v>534</v>
      </c>
      <c r="Z341" s="12">
        <v>340</v>
      </c>
      <c r="AA341" s="12">
        <v>122</v>
      </c>
      <c r="AB341" s="14">
        <v>0.63670411985018727</v>
      </c>
      <c r="AC341" s="12">
        <v>309</v>
      </c>
      <c r="AD341" s="12">
        <v>232</v>
      </c>
      <c r="AE341" s="12">
        <v>47</v>
      </c>
      <c r="AF341" s="14">
        <v>0.7508090614886731</v>
      </c>
      <c r="AG341" s="12">
        <v>258</v>
      </c>
      <c r="AH341" s="12">
        <v>202</v>
      </c>
      <c r="AI341" s="12">
        <v>27</v>
      </c>
      <c r="AJ341" s="14">
        <v>0.78294573643410847</v>
      </c>
      <c r="AK341" s="33">
        <f t="shared" si="60"/>
        <v>0</v>
      </c>
      <c r="AL341" s="12">
        <v>1365</v>
      </c>
      <c r="AM341" s="12">
        <v>855</v>
      </c>
      <c r="AN341" s="12">
        <v>258</v>
      </c>
      <c r="AO341" s="14">
        <v>0.62637362637362637</v>
      </c>
    </row>
    <row r="342" spans="3:41" x14ac:dyDescent="0.25">
      <c r="C342" s="10">
        <v>44899</v>
      </c>
      <c r="D342" s="12">
        <v>315</v>
      </c>
      <c r="E342" s="12">
        <v>247</v>
      </c>
      <c r="F342" s="12">
        <v>59</v>
      </c>
      <c r="G342" s="14">
        <v>0.78412698412698412</v>
      </c>
      <c r="H342" s="12">
        <v>1686</v>
      </c>
      <c r="I342" s="12">
        <v>1298</v>
      </c>
      <c r="J342" s="12">
        <v>267</v>
      </c>
      <c r="K342" s="14">
        <v>0.7698695136417556</v>
      </c>
      <c r="L342" s="32">
        <f t="shared" si="59"/>
        <v>0</v>
      </c>
      <c r="M342" s="44">
        <v>7802</v>
      </c>
      <c r="N342" s="12">
        <v>6653</v>
      </c>
      <c r="O342" s="12">
        <v>842</v>
      </c>
      <c r="P342" s="14">
        <v>0.8527300692130223</v>
      </c>
      <c r="Q342" s="12">
        <v>372</v>
      </c>
      <c r="R342" s="12">
        <v>240</v>
      </c>
      <c r="S342" s="12">
        <v>108</v>
      </c>
      <c r="T342" s="14">
        <v>0.64516129032258063</v>
      </c>
      <c r="U342" s="12">
        <v>88</v>
      </c>
      <c r="V342" s="12">
        <v>78</v>
      </c>
      <c r="W342" s="12">
        <v>9</v>
      </c>
      <c r="X342" s="14">
        <v>0.88636363636363635</v>
      </c>
      <c r="Y342" s="12">
        <v>534</v>
      </c>
      <c r="Z342" s="12">
        <v>363</v>
      </c>
      <c r="AA342" s="12">
        <v>156</v>
      </c>
      <c r="AB342" s="14">
        <v>0.6797752808988764</v>
      </c>
      <c r="AC342" s="12">
        <v>309</v>
      </c>
      <c r="AD342" s="12">
        <v>230</v>
      </c>
      <c r="AE342" s="12">
        <v>60</v>
      </c>
      <c r="AF342" s="14">
        <v>0.74433656957928807</v>
      </c>
      <c r="AG342" s="12">
        <v>258</v>
      </c>
      <c r="AH342" s="12">
        <v>207</v>
      </c>
      <c r="AI342" s="12">
        <v>22</v>
      </c>
      <c r="AJ342" s="14">
        <v>0.80232558139534882</v>
      </c>
      <c r="AK342" s="33">
        <f t="shared" si="60"/>
        <v>0</v>
      </c>
      <c r="AL342" s="12">
        <v>1365</v>
      </c>
      <c r="AM342" s="12">
        <v>989</v>
      </c>
      <c r="AN342" s="12">
        <v>306</v>
      </c>
      <c r="AO342" s="14">
        <v>0.72454212454212452</v>
      </c>
    </row>
    <row r="343" spans="3:41" x14ac:dyDescent="0.25">
      <c r="C343" s="10">
        <v>44900</v>
      </c>
      <c r="D343" s="12">
        <v>315</v>
      </c>
      <c r="E343" s="12">
        <v>261</v>
      </c>
      <c r="F343" s="12">
        <v>64</v>
      </c>
      <c r="G343" s="14">
        <v>0.82857142857142863</v>
      </c>
      <c r="H343" s="12">
        <v>1686</v>
      </c>
      <c r="I343" s="12">
        <v>1318</v>
      </c>
      <c r="J343" s="12">
        <v>264</v>
      </c>
      <c r="K343" s="14">
        <v>0.78173190984578889</v>
      </c>
      <c r="L343" s="32">
        <f t="shared" si="59"/>
        <v>0</v>
      </c>
      <c r="M343" s="44">
        <v>7802</v>
      </c>
      <c r="N343" s="12">
        <v>6558</v>
      </c>
      <c r="O343" s="12">
        <v>815</v>
      </c>
      <c r="P343" s="14">
        <v>0.84055370417841579</v>
      </c>
      <c r="Q343" s="12">
        <v>372</v>
      </c>
      <c r="R343" s="12">
        <v>257</v>
      </c>
      <c r="S343" s="12">
        <v>89</v>
      </c>
      <c r="T343" s="14">
        <v>0.69086021505376349</v>
      </c>
      <c r="U343" s="12">
        <v>88</v>
      </c>
      <c r="V343" s="12">
        <v>76</v>
      </c>
      <c r="W343" s="12">
        <v>12</v>
      </c>
      <c r="X343" s="14">
        <v>0.86363636363636365</v>
      </c>
      <c r="Y343" s="12">
        <v>534</v>
      </c>
      <c r="Z343" s="12">
        <v>384</v>
      </c>
      <c r="AA343" s="12">
        <v>130</v>
      </c>
      <c r="AB343" s="14">
        <v>0.7191011235955056</v>
      </c>
      <c r="AC343" s="12">
        <v>309</v>
      </c>
      <c r="AD343" s="12">
        <v>249</v>
      </c>
      <c r="AE343" s="12">
        <v>54</v>
      </c>
      <c r="AF343" s="14">
        <v>0.80582524271844658</v>
      </c>
      <c r="AG343" s="12">
        <v>258</v>
      </c>
      <c r="AH343" s="12">
        <v>202</v>
      </c>
      <c r="AI343" s="12">
        <v>27</v>
      </c>
      <c r="AJ343" s="14">
        <v>0.78294573643410847</v>
      </c>
      <c r="AK343" s="33">
        <f t="shared" si="60"/>
        <v>0</v>
      </c>
      <c r="AL343" s="12">
        <v>1365</v>
      </c>
      <c r="AM343" s="12">
        <v>993</v>
      </c>
      <c r="AN343" s="12">
        <v>302</v>
      </c>
      <c r="AO343" s="14">
        <v>0.72747252747252744</v>
      </c>
    </row>
    <row r="344" spans="3:41" x14ac:dyDescent="0.25">
      <c r="C344" s="10">
        <v>44901</v>
      </c>
      <c r="D344" s="12">
        <v>315</v>
      </c>
      <c r="E344" s="12">
        <v>261</v>
      </c>
      <c r="F344" s="12">
        <v>64</v>
      </c>
      <c r="G344" s="14">
        <v>0.82857142857142863</v>
      </c>
      <c r="H344" s="12">
        <v>1686</v>
      </c>
      <c r="I344" s="12">
        <v>1318</v>
      </c>
      <c r="J344" s="12">
        <v>264</v>
      </c>
      <c r="K344" s="14">
        <v>0.78173190984578889</v>
      </c>
      <c r="L344" s="32">
        <f t="shared" si="59"/>
        <v>0</v>
      </c>
      <c r="M344" s="44">
        <v>7802</v>
      </c>
      <c r="N344" s="12">
        <v>6558</v>
      </c>
      <c r="O344" s="12">
        <v>815</v>
      </c>
      <c r="P344" s="14">
        <v>0.84055370417841579</v>
      </c>
      <c r="Q344" s="12">
        <v>372</v>
      </c>
      <c r="R344" s="12">
        <v>257</v>
      </c>
      <c r="S344" s="12">
        <v>89</v>
      </c>
      <c r="T344" s="14">
        <v>0.69086021505376349</v>
      </c>
      <c r="U344" s="12">
        <v>88</v>
      </c>
      <c r="V344" s="12">
        <v>76</v>
      </c>
      <c r="W344" s="12">
        <v>12</v>
      </c>
      <c r="X344" s="14">
        <v>0.86363636363636365</v>
      </c>
      <c r="Y344" s="12">
        <v>534</v>
      </c>
      <c r="Z344" s="12">
        <v>384</v>
      </c>
      <c r="AA344" s="12">
        <v>130</v>
      </c>
      <c r="AB344" s="14">
        <v>0.7191011235955056</v>
      </c>
      <c r="AC344" s="12">
        <v>309</v>
      </c>
      <c r="AD344" s="12">
        <v>249</v>
      </c>
      <c r="AE344" s="12">
        <v>54</v>
      </c>
      <c r="AF344" s="14">
        <v>0.80582524271844658</v>
      </c>
      <c r="AG344" s="12">
        <v>258</v>
      </c>
      <c r="AH344" s="12">
        <v>202</v>
      </c>
      <c r="AI344" s="12">
        <v>27</v>
      </c>
      <c r="AJ344" s="14">
        <v>0.78294573643410847</v>
      </c>
      <c r="AK344" s="33">
        <f t="shared" si="60"/>
        <v>0</v>
      </c>
      <c r="AL344" s="12">
        <v>1365</v>
      </c>
      <c r="AM344" s="12">
        <v>993</v>
      </c>
      <c r="AN344" s="12">
        <v>302</v>
      </c>
      <c r="AO344" s="14">
        <v>0.72747252747252744</v>
      </c>
    </row>
    <row r="345" spans="3:41" x14ac:dyDescent="0.25">
      <c r="C345" s="10">
        <v>44902</v>
      </c>
      <c r="D345" s="12">
        <v>315</v>
      </c>
      <c r="E345" s="12">
        <v>278</v>
      </c>
      <c r="F345" s="12">
        <v>56</v>
      </c>
      <c r="G345" s="14">
        <v>0.88253968253968251</v>
      </c>
      <c r="H345" s="12">
        <v>1691</v>
      </c>
      <c r="I345" s="12">
        <v>1308</v>
      </c>
      <c r="J345" s="12">
        <v>272</v>
      </c>
      <c r="K345" s="14">
        <v>0.77350680070963929</v>
      </c>
      <c r="L345" s="32">
        <f t="shared" si="59"/>
        <v>5</v>
      </c>
      <c r="M345" s="44">
        <v>7802</v>
      </c>
      <c r="N345" s="12">
        <v>6625</v>
      </c>
      <c r="O345" s="12">
        <v>727</v>
      </c>
      <c r="P345" s="14">
        <v>0.84914124583440143</v>
      </c>
      <c r="Q345" s="12">
        <v>372</v>
      </c>
      <c r="R345" s="12">
        <v>285</v>
      </c>
      <c r="S345" s="12">
        <v>74</v>
      </c>
      <c r="T345" s="14">
        <v>0.7661290322580645</v>
      </c>
      <c r="U345" s="12">
        <v>88</v>
      </c>
      <c r="V345" s="12">
        <v>79</v>
      </c>
      <c r="W345" s="12">
        <v>9</v>
      </c>
      <c r="X345" s="14">
        <v>0.89772727272727271</v>
      </c>
      <c r="Y345" s="12">
        <v>534</v>
      </c>
      <c r="Z345" s="12">
        <v>369</v>
      </c>
      <c r="AA345" s="12">
        <v>136</v>
      </c>
      <c r="AB345" s="14">
        <v>0.6910112359550562</v>
      </c>
      <c r="AC345" s="12">
        <v>309</v>
      </c>
      <c r="AD345" s="12">
        <v>239</v>
      </c>
      <c r="AE345" s="12">
        <v>62</v>
      </c>
      <c r="AF345" s="14">
        <v>0.77346278317152106</v>
      </c>
      <c r="AG345" s="12">
        <v>258</v>
      </c>
      <c r="AH345" s="12">
        <v>198</v>
      </c>
      <c r="AI345" s="12">
        <v>31</v>
      </c>
      <c r="AJ345" s="14">
        <v>0.76744186046511631</v>
      </c>
      <c r="AK345" s="33">
        <f t="shared" si="60"/>
        <v>0</v>
      </c>
      <c r="AL345" s="12">
        <v>1365</v>
      </c>
      <c r="AM345" s="12">
        <v>1016</v>
      </c>
      <c r="AN345" s="12">
        <v>273</v>
      </c>
      <c r="AO345" s="14">
        <v>0.74432234432234434</v>
      </c>
    </row>
    <row r="346" spans="3:41" x14ac:dyDescent="0.25">
      <c r="C346" s="10">
        <v>44903</v>
      </c>
      <c r="D346" s="12">
        <v>315</v>
      </c>
      <c r="E346" s="12">
        <v>288</v>
      </c>
      <c r="F346" s="12">
        <v>50</v>
      </c>
      <c r="G346" s="14">
        <v>0.91428571428571426</v>
      </c>
      <c r="H346" s="12">
        <v>1691</v>
      </c>
      <c r="I346" s="12">
        <v>1293</v>
      </c>
      <c r="J346" s="12">
        <v>287</v>
      </c>
      <c r="K346" s="14">
        <v>0.7646363098758131</v>
      </c>
      <c r="L346" s="32">
        <f t="shared" si="59"/>
        <v>0</v>
      </c>
      <c r="M346" s="44">
        <v>7799</v>
      </c>
      <c r="N346" s="12">
        <v>6523</v>
      </c>
      <c r="O346" s="12">
        <v>766</v>
      </c>
      <c r="P346" s="14">
        <v>0.83638928067700991</v>
      </c>
      <c r="Q346" s="12">
        <v>372</v>
      </c>
      <c r="R346" s="12">
        <v>259</v>
      </c>
      <c r="S346" s="12">
        <v>96</v>
      </c>
      <c r="T346" s="14">
        <v>0.69623655913978499</v>
      </c>
      <c r="U346" s="12">
        <v>88</v>
      </c>
      <c r="V346" s="12">
        <v>81</v>
      </c>
      <c r="W346" s="12">
        <v>7</v>
      </c>
      <c r="X346" s="14">
        <v>0.92045454545454541</v>
      </c>
      <c r="Y346" s="12">
        <v>534</v>
      </c>
      <c r="Z346" s="12">
        <v>370</v>
      </c>
      <c r="AA346" s="12">
        <v>139</v>
      </c>
      <c r="AB346" s="14">
        <v>0.69288389513108617</v>
      </c>
      <c r="AC346" s="12">
        <v>309</v>
      </c>
      <c r="AD346" s="12">
        <v>239</v>
      </c>
      <c r="AE346" s="12">
        <v>73</v>
      </c>
      <c r="AF346" s="14">
        <v>0.77346278317152106</v>
      </c>
      <c r="AG346" s="12">
        <v>258</v>
      </c>
      <c r="AH346" s="12">
        <v>203</v>
      </c>
      <c r="AI346" s="12">
        <v>26</v>
      </c>
      <c r="AJ346" s="14">
        <v>0.78682170542635654</v>
      </c>
      <c r="AK346" s="33">
        <f t="shared" si="60"/>
        <v>0</v>
      </c>
      <c r="AL346" s="12">
        <v>1365</v>
      </c>
      <c r="AM346" s="12">
        <v>999</v>
      </c>
      <c r="AN346" s="12">
        <v>291</v>
      </c>
      <c r="AO346" s="14">
        <v>0.73186813186813182</v>
      </c>
    </row>
    <row r="347" spans="3:41" x14ac:dyDescent="0.25">
      <c r="C347" s="10">
        <v>44904</v>
      </c>
      <c r="D347" s="12">
        <v>315</v>
      </c>
      <c r="E347" s="12">
        <v>277</v>
      </c>
      <c r="F347" s="12">
        <v>61</v>
      </c>
      <c r="G347" s="14">
        <v>0.87936507936507935</v>
      </c>
      <c r="H347" s="12">
        <v>1691</v>
      </c>
      <c r="I347" s="12">
        <v>1269</v>
      </c>
      <c r="J347" s="12">
        <v>311</v>
      </c>
      <c r="K347" s="14">
        <v>0.75044352454169128</v>
      </c>
      <c r="L347" s="32">
        <f t="shared" si="59"/>
        <v>0</v>
      </c>
      <c r="M347" s="44">
        <v>7795</v>
      </c>
      <c r="N347" s="12">
        <v>6505</v>
      </c>
      <c r="O347" s="12">
        <v>847</v>
      </c>
      <c r="P347" s="14">
        <v>0.83450930083386787</v>
      </c>
      <c r="Q347" s="12">
        <v>372</v>
      </c>
      <c r="R347" s="12">
        <v>260</v>
      </c>
      <c r="S347" s="12">
        <v>92</v>
      </c>
      <c r="T347" s="14">
        <v>0.69892473118279574</v>
      </c>
      <c r="U347" s="12">
        <v>92</v>
      </c>
      <c r="V347" s="12">
        <v>75</v>
      </c>
      <c r="W347" s="12">
        <v>13</v>
      </c>
      <c r="X347" s="14">
        <v>0.81521739130434778</v>
      </c>
      <c r="Y347" s="12">
        <v>534</v>
      </c>
      <c r="Z347" s="12">
        <v>379</v>
      </c>
      <c r="AA347" s="12">
        <v>135</v>
      </c>
      <c r="AB347" s="14">
        <v>0.70973782771535576</v>
      </c>
      <c r="AC347" s="12">
        <v>309</v>
      </c>
      <c r="AD347" s="12">
        <v>247</v>
      </c>
      <c r="AE347" s="12">
        <v>53</v>
      </c>
      <c r="AF347" s="14">
        <v>0.79935275080906154</v>
      </c>
      <c r="AG347" s="12">
        <v>258</v>
      </c>
      <c r="AH347" s="12">
        <v>201</v>
      </c>
      <c r="AI347" s="12">
        <v>28</v>
      </c>
      <c r="AJ347" s="14">
        <v>0.77906976744186052</v>
      </c>
      <c r="AK347" s="33">
        <f t="shared" si="60"/>
        <v>0</v>
      </c>
      <c r="AL347" s="12">
        <v>1366</v>
      </c>
      <c r="AM347" s="12">
        <v>1009</v>
      </c>
      <c r="AN347" s="12">
        <v>281</v>
      </c>
      <c r="AO347" s="14">
        <v>0.73865300146412882</v>
      </c>
    </row>
    <row r="348" spans="3:41" x14ac:dyDescent="0.25">
      <c r="C348" s="10">
        <v>44905</v>
      </c>
      <c r="D348" s="12">
        <v>315</v>
      </c>
      <c r="E348" s="12">
        <v>276</v>
      </c>
      <c r="F348" s="12">
        <v>52</v>
      </c>
      <c r="G348" s="14">
        <v>0.87619047619047619</v>
      </c>
      <c r="H348" s="12">
        <v>1691</v>
      </c>
      <c r="I348" s="12">
        <v>1334</v>
      </c>
      <c r="J348" s="12">
        <v>246</v>
      </c>
      <c r="K348" s="14">
        <v>0.78888231815493792</v>
      </c>
      <c r="L348" s="32">
        <f t="shared" si="59"/>
        <v>0</v>
      </c>
      <c r="M348" s="12">
        <v>7785</v>
      </c>
      <c r="N348" s="12">
        <v>6536</v>
      </c>
      <c r="O348" s="12">
        <v>802</v>
      </c>
      <c r="P348" s="14">
        <v>0.83956326268464998</v>
      </c>
      <c r="Q348" s="12">
        <v>372</v>
      </c>
      <c r="R348" s="12">
        <v>254</v>
      </c>
      <c r="S348" s="12">
        <v>127</v>
      </c>
      <c r="T348" s="14">
        <v>0.68279569892473113</v>
      </c>
      <c r="U348" s="12">
        <v>92</v>
      </c>
      <c r="V348" s="12">
        <v>75</v>
      </c>
      <c r="W348" s="12">
        <v>13</v>
      </c>
      <c r="X348" s="14">
        <v>0.81521739130434778</v>
      </c>
      <c r="Y348" s="12">
        <v>533</v>
      </c>
      <c r="Z348" s="12">
        <v>383</v>
      </c>
      <c r="AA348" s="12">
        <v>119</v>
      </c>
      <c r="AB348" s="14">
        <v>0.7185741088180112</v>
      </c>
      <c r="AC348" s="12">
        <v>309</v>
      </c>
      <c r="AD348" s="12">
        <v>241</v>
      </c>
      <c r="AE348" s="12">
        <v>58</v>
      </c>
      <c r="AF348" s="14">
        <v>0.7799352750809061</v>
      </c>
      <c r="AG348" s="12">
        <v>258</v>
      </c>
      <c r="AH348" s="12">
        <v>206</v>
      </c>
      <c r="AI348" s="12">
        <v>23</v>
      </c>
      <c r="AJ348" s="14">
        <v>0.79844961240310075</v>
      </c>
      <c r="AK348" s="33">
        <f t="shared" si="60"/>
        <v>0</v>
      </c>
      <c r="AL348" s="12">
        <v>1366</v>
      </c>
      <c r="AM348" s="12">
        <v>984</v>
      </c>
      <c r="AN348" s="12">
        <v>300</v>
      </c>
      <c r="AO348" s="14">
        <v>0.72035139092240119</v>
      </c>
    </row>
    <row r="349" spans="3:41" ht="16.5" x14ac:dyDescent="0.25">
      <c r="C349" s="10">
        <v>44906</v>
      </c>
      <c r="D349" s="11">
        <v>315</v>
      </c>
      <c r="E349" s="11">
        <v>281</v>
      </c>
      <c r="F349" s="11">
        <v>74</v>
      </c>
      <c r="G349" s="35">
        <v>0.89206349206349211</v>
      </c>
      <c r="H349" s="11">
        <v>1691</v>
      </c>
      <c r="I349" s="11">
        <v>1314</v>
      </c>
      <c r="J349" s="11">
        <v>266</v>
      </c>
      <c r="K349" s="35">
        <v>0.77705499704316972</v>
      </c>
      <c r="L349" s="32">
        <f t="shared" si="59"/>
        <v>0</v>
      </c>
      <c r="M349" s="11">
        <v>7785</v>
      </c>
      <c r="N349" s="11">
        <v>6468</v>
      </c>
      <c r="O349" s="11">
        <v>859</v>
      </c>
      <c r="P349" s="35">
        <v>0.83082851637764932</v>
      </c>
      <c r="Q349" s="11">
        <v>372</v>
      </c>
      <c r="R349" s="11">
        <v>256</v>
      </c>
      <c r="S349" s="11">
        <v>97</v>
      </c>
      <c r="T349" s="35">
        <v>0.68817204301075274</v>
      </c>
      <c r="U349" s="11">
        <v>92</v>
      </c>
      <c r="V349" s="11">
        <v>75</v>
      </c>
      <c r="W349" s="11">
        <v>13</v>
      </c>
      <c r="X349" s="35">
        <v>0.81521739130434778</v>
      </c>
      <c r="Y349" s="11">
        <v>533</v>
      </c>
      <c r="Z349" s="11">
        <v>354</v>
      </c>
      <c r="AA349" s="11">
        <v>155</v>
      </c>
      <c r="AB349" s="35">
        <v>0.6641651031894934</v>
      </c>
      <c r="AC349" s="26">
        <v>309</v>
      </c>
      <c r="AD349" s="26">
        <v>217</v>
      </c>
      <c r="AE349" s="26">
        <v>73</v>
      </c>
      <c r="AF349" s="36">
        <v>0.70226537216828477</v>
      </c>
      <c r="AG349" s="28">
        <v>258</v>
      </c>
      <c r="AH349" s="28">
        <v>204</v>
      </c>
      <c r="AI349" s="28">
        <v>25</v>
      </c>
      <c r="AJ349" s="37">
        <v>0.79069767441860461</v>
      </c>
      <c r="AK349" s="33">
        <f t="shared" si="60"/>
        <v>0</v>
      </c>
      <c r="AL349" s="26">
        <v>1366</v>
      </c>
      <c r="AM349" s="26">
        <v>1016</v>
      </c>
      <c r="AN349" s="11">
        <v>260</v>
      </c>
      <c r="AO349" s="38">
        <v>0.74377745241581261</v>
      </c>
    </row>
    <row r="350" spans="3:41" x14ac:dyDescent="0.25">
      <c r="C350" s="10">
        <v>44907</v>
      </c>
      <c r="D350" s="12">
        <v>315</v>
      </c>
      <c r="E350" s="12">
        <v>289</v>
      </c>
      <c r="F350" s="12">
        <v>50</v>
      </c>
      <c r="G350" s="14">
        <v>0.91746031746031742</v>
      </c>
      <c r="H350" s="12">
        <v>1691</v>
      </c>
      <c r="I350" s="12">
        <v>1331</v>
      </c>
      <c r="J350" s="12">
        <v>251</v>
      </c>
      <c r="K350" s="14">
        <v>0.78710821998817271</v>
      </c>
      <c r="L350" s="32">
        <f t="shared" si="59"/>
        <v>0</v>
      </c>
      <c r="M350" s="12">
        <v>7785</v>
      </c>
      <c r="N350" s="12">
        <v>6601</v>
      </c>
      <c r="O350" s="12">
        <v>748</v>
      </c>
      <c r="P350" s="14">
        <v>0.84791265253693004</v>
      </c>
      <c r="Q350" s="12">
        <v>372</v>
      </c>
      <c r="R350" s="12">
        <v>269</v>
      </c>
      <c r="S350" s="12">
        <v>86</v>
      </c>
      <c r="T350" s="14">
        <v>0.7231182795698925</v>
      </c>
      <c r="U350" s="12">
        <v>92</v>
      </c>
      <c r="V350" s="12">
        <v>77</v>
      </c>
      <c r="W350" s="12">
        <v>11</v>
      </c>
      <c r="X350" s="14">
        <v>0.83695652173913049</v>
      </c>
      <c r="Y350" s="12">
        <v>533</v>
      </c>
      <c r="Z350" s="12">
        <v>388</v>
      </c>
      <c r="AA350" s="12">
        <v>124</v>
      </c>
      <c r="AB350" s="14">
        <v>0.72795497185741087</v>
      </c>
      <c r="AC350" s="12">
        <v>309</v>
      </c>
      <c r="AD350" s="12">
        <v>229</v>
      </c>
      <c r="AE350" s="12">
        <v>65</v>
      </c>
      <c r="AF350" s="14">
        <v>0.74110032362459544</v>
      </c>
      <c r="AG350" s="12">
        <v>258</v>
      </c>
      <c r="AH350" s="12">
        <v>208</v>
      </c>
      <c r="AI350" s="12">
        <v>21</v>
      </c>
      <c r="AJ350" s="14">
        <v>0.80620155038759689</v>
      </c>
      <c r="AK350" s="33">
        <f t="shared" si="60"/>
        <v>0</v>
      </c>
      <c r="AL350" s="12">
        <v>1366</v>
      </c>
      <c r="AM350" s="12">
        <v>986</v>
      </c>
      <c r="AN350" s="12">
        <v>309</v>
      </c>
      <c r="AO350" s="14">
        <v>0.72181551976573943</v>
      </c>
    </row>
    <row r="351" spans="3:41" x14ac:dyDescent="0.25">
      <c r="C351" s="10">
        <v>44908</v>
      </c>
      <c r="D351" s="12">
        <v>315</v>
      </c>
      <c r="E351" s="12">
        <v>293</v>
      </c>
      <c r="F351" s="12">
        <v>42</v>
      </c>
      <c r="G351" s="14">
        <v>0.93015873015873018</v>
      </c>
      <c r="H351" s="12">
        <v>1691</v>
      </c>
      <c r="I351" s="12">
        <v>1295</v>
      </c>
      <c r="J351" s="12">
        <v>285</v>
      </c>
      <c r="K351" s="14">
        <v>0.76581904198698991</v>
      </c>
      <c r="L351" s="32">
        <f t="shared" si="59"/>
        <v>0</v>
      </c>
      <c r="M351" s="12">
        <v>7787</v>
      </c>
      <c r="N351" s="12">
        <v>6698</v>
      </c>
      <c r="O351" s="12">
        <v>674</v>
      </c>
      <c r="P351" s="14">
        <v>0.86015153460896365</v>
      </c>
      <c r="Q351" s="12">
        <v>372</v>
      </c>
      <c r="R351" s="12">
        <v>261</v>
      </c>
      <c r="S351" s="12">
        <v>94</v>
      </c>
      <c r="T351" s="14">
        <v>0.70161290322580649</v>
      </c>
      <c r="U351" s="12">
        <v>92</v>
      </c>
      <c r="V351" s="12">
        <v>79</v>
      </c>
      <c r="W351" s="12">
        <v>9</v>
      </c>
      <c r="X351" s="14">
        <v>0.85869565217391308</v>
      </c>
      <c r="Y351" s="12">
        <v>539</v>
      </c>
      <c r="Z351" s="12">
        <v>387</v>
      </c>
      <c r="AA351" s="12">
        <v>122</v>
      </c>
      <c r="AB351" s="14">
        <v>0.71799628942486082</v>
      </c>
      <c r="AC351" s="12">
        <v>309</v>
      </c>
      <c r="AD351" s="12">
        <v>230</v>
      </c>
      <c r="AE351" s="12">
        <v>63</v>
      </c>
      <c r="AF351" s="14">
        <v>0.74433656957928807</v>
      </c>
      <c r="AG351" s="12">
        <v>258</v>
      </c>
      <c r="AH351" s="12">
        <v>204</v>
      </c>
      <c r="AI351" s="12">
        <v>25</v>
      </c>
      <c r="AJ351" s="14">
        <v>0.79069767441860461</v>
      </c>
      <c r="AK351" s="33">
        <f t="shared" si="60"/>
        <v>0</v>
      </c>
      <c r="AL351" s="12">
        <v>1360</v>
      </c>
      <c r="AM351" s="12">
        <v>1026</v>
      </c>
      <c r="AN351" s="12">
        <v>265</v>
      </c>
      <c r="AO351" s="14">
        <v>0.75441176470588234</v>
      </c>
    </row>
    <row r="352" spans="3:41" x14ac:dyDescent="0.25">
      <c r="C352" s="10">
        <v>44909</v>
      </c>
      <c r="D352" s="12">
        <v>315</v>
      </c>
      <c r="E352" s="12">
        <v>260</v>
      </c>
      <c r="F352" s="12">
        <v>70</v>
      </c>
      <c r="G352" s="14">
        <v>0.82539682539682535</v>
      </c>
      <c r="H352" s="12">
        <v>1691</v>
      </c>
      <c r="I352" s="12">
        <v>1358</v>
      </c>
      <c r="J352" s="12">
        <v>222</v>
      </c>
      <c r="K352" s="14">
        <v>0.80307510348905975</v>
      </c>
      <c r="L352" s="32">
        <f t="shared" si="59"/>
        <v>0</v>
      </c>
      <c r="M352" s="12">
        <v>7787</v>
      </c>
      <c r="N352" s="12">
        <v>6645</v>
      </c>
      <c r="O352" s="12">
        <v>702</v>
      </c>
      <c r="P352" s="14">
        <v>0.85334531912161293</v>
      </c>
      <c r="Q352" s="12">
        <v>372</v>
      </c>
      <c r="R352" s="12">
        <v>245</v>
      </c>
      <c r="S352" s="12">
        <v>75</v>
      </c>
      <c r="T352" s="14">
        <v>0.65860215053763438</v>
      </c>
      <c r="U352" s="12">
        <v>92</v>
      </c>
      <c r="V352" s="12">
        <v>79</v>
      </c>
      <c r="W352" s="12">
        <v>15</v>
      </c>
      <c r="X352" s="14">
        <v>0.85869565217391308</v>
      </c>
      <c r="Y352" s="12">
        <v>539</v>
      </c>
      <c r="Z352" s="12">
        <v>412</v>
      </c>
      <c r="AA352" s="12">
        <v>108</v>
      </c>
      <c r="AB352" s="14">
        <v>0.76437847866419295</v>
      </c>
      <c r="AC352" s="12">
        <v>309</v>
      </c>
      <c r="AD352" s="12">
        <v>243</v>
      </c>
      <c r="AE352" s="12">
        <v>45</v>
      </c>
      <c r="AF352" s="14">
        <v>0.78640776699029125</v>
      </c>
      <c r="AG352" s="12">
        <v>258</v>
      </c>
      <c r="AH352" s="12">
        <v>209</v>
      </c>
      <c r="AI352" s="12">
        <v>20</v>
      </c>
      <c r="AJ352" s="14">
        <v>0.81007751937984496</v>
      </c>
      <c r="AK352" s="33">
        <f t="shared" si="60"/>
        <v>0</v>
      </c>
      <c r="AL352" s="12">
        <v>1360</v>
      </c>
      <c r="AM352" s="12">
        <v>1043</v>
      </c>
      <c r="AN352" s="12">
        <v>241</v>
      </c>
      <c r="AO352" s="14">
        <v>0.7669117647058824</v>
      </c>
    </row>
    <row r="353" spans="3:41" x14ac:dyDescent="0.25">
      <c r="C353" s="10">
        <v>44910</v>
      </c>
      <c r="D353" s="12">
        <v>315</v>
      </c>
      <c r="E353" s="12">
        <v>258</v>
      </c>
      <c r="F353" s="12">
        <v>69</v>
      </c>
      <c r="G353" s="14">
        <v>0.81904761904761902</v>
      </c>
      <c r="H353" s="12">
        <v>1691</v>
      </c>
      <c r="I353" s="12">
        <v>1306</v>
      </c>
      <c r="J353" s="12">
        <v>274</v>
      </c>
      <c r="K353" s="14">
        <v>0.77232406859846248</v>
      </c>
      <c r="L353" s="32">
        <f t="shared" si="59"/>
        <v>0</v>
      </c>
      <c r="M353" s="12">
        <v>7787</v>
      </c>
      <c r="N353" s="12">
        <v>6666</v>
      </c>
      <c r="O353" s="12">
        <v>716</v>
      </c>
      <c r="P353" s="14">
        <v>0.85604212148452552</v>
      </c>
      <c r="Q353" s="12">
        <v>372</v>
      </c>
      <c r="R353" s="12">
        <v>270</v>
      </c>
      <c r="S353" s="12">
        <v>86</v>
      </c>
      <c r="T353" s="14">
        <v>0.72580645161290325</v>
      </c>
      <c r="U353" s="12">
        <v>92</v>
      </c>
      <c r="V353" s="12">
        <v>80</v>
      </c>
      <c r="W353" s="12">
        <v>8</v>
      </c>
      <c r="X353" s="14">
        <v>0.86956521739130432</v>
      </c>
      <c r="Y353" s="12">
        <v>539</v>
      </c>
      <c r="Z353" s="12">
        <v>391</v>
      </c>
      <c r="AA353" s="12">
        <v>129</v>
      </c>
      <c r="AB353" s="14">
        <v>0.72541743970315398</v>
      </c>
      <c r="AC353" s="12">
        <v>309</v>
      </c>
      <c r="AD353" s="12">
        <v>235</v>
      </c>
      <c r="AE353" s="12">
        <v>58</v>
      </c>
      <c r="AF353" s="14">
        <v>0.76051779935275077</v>
      </c>
      <c r="AG353" s="12">
        <v>258</v>
      </c>
      <c r="AH353" s="12">
        <v>201</v>
      </c>
      <c r="AI353" s="12">
        <v>28</v>
      </c>
      <c r="AJ353" s="14">
        <v>0.77906976744186052</v>
      </c>
      <c r="AK353" s="33">
        <f t="shared" si="60"/>
        <v>0</v>
      </c>
      <c r="AL353" s="12">
        <v>1360</v>
      </c>
      <c r="AM353" s="12">
        <v>1022</v>
      </c>
      <c r="AN353" s="12">
        <v>269</v>
      </c>
      <c r="AO353" s="14">
        <v>0.75147058823529411</v>
      </c>
    </row>
    <row r="354" spans="3:41" x14ac:dyDescent="0.25">
      <c r="C354" s="10">
        <v>44911</v>
      </c>
      <c r="D354" s="12">
        <v>315</v>
      </c>
      <c r="E354" s="12">
        <v>271</v>
      </c>
      <c r="F354" s="12">
        <v>54</v>
      </c>
      <c r="G354" s="14">
        <v>0.86031746031746037</v>
      </c>
      <c r="H354" s="12">
        <v>1691</v>
      </c>
      <c r="I354" s="12">
        <v>1326</v>
      </c>
      <c r="J354" s="12">
        <v>254</v>
      </c>
      <c r="K354" s="14">
        <v>0.78415138971023068</v>
      </c>
      <c r="L354" s="32">
        <f t="shared" si="59"/>
        <v>0</v>
      </c>
      <c r="M354" s="12">
        <v>7787</v>
      </c>
      <c r="N354" s="12">
        <v>6627</v>
      </c>
      <c r="O354" s="12">
        <v>702</v>
      </c>
      <c r="P354" s="14">
        <v>0.85103377423911652</v>
      </c>
      <c r="Q354" s="12">
        <v>372</v>
      </c>
      <c r="R354" s="12">
        <v>264</v>
      </c>
      <c r="S354" s="12">
        <v>90</v>
      </c>
      <c r="T354" s="14">
        <v>0.70967741935483875</v>
      </c>
      <c r="U354" s="12">
        <v>92</v>
      </c>
      <c r="V354" s="12">
        <v>77</v>
      </c>
      <c r="W354" s="12">
        <v>11</v>
      </c>
      <c r="X354" s="14">
        <v>0.83695652173913049</v>
      </c>
      <c r="Y354" s="12">
        <v>539</v>
      </c>
      <c r="Z354" s="12">
        <v>385</v>
      </c>
      <c r="AA354" s="12">
        <v>133</v>
      </c>
      <c r="AB354" s="14">
        <v>0.7142857142857143</v>
      </c>
      <c r="AC354" s="12">
        <v>309</v>
      </c>
      <c r="AD354" s="12">
        <v>241</v>
      </c>
      <c r="AE354" s="12">
        <v>52</v>
      </c>
      <c r="AF354" s="14">
        <v>0.7799352750809061</v>
      </c>
      <c r="AG354" s="12">
        <v>258</v>
      </c>
      <c r="AH354" s="12">
        <v>207</v>
      </c>
      <c r="AI354" s="12">
        <v>22</v>
      </c>
      <c r="AJ354" s="14">
        <v>0.80232558139534882</v>
      </c>
      <c r="AK354" s="33">
        <f t="shared" si="60"/>
        <v>0</v>
      </c>
      <c r="AL354" s="12">
        <v>1360</v>
      </c>
      <c r="AM354" s="12">
        <v>1031</v>
      </c>
      <c r="AN354" s="12">
        <v>254</v>
      </c>
      <c r="AO354" s="14">
        <v>0.75808823529411762</v>
      </c>
    </row>
    <row r="355" spans="3:41" x14ac:dyDescent="0.25">
      <c r="C355" s="24">
        <v>44912</v>
      </c>
      <c r="D355" s="12">
        <v>315</v>
      </c>
      <c r="E355" s="12">
        <v>243</v>
      </c>
      <c r="F355" s="12">
        <v>81</v>
      </c>
      <c r="G355" s="14">
        <v>0.77142857142857146</v>
      </c>
      <c r="H355" s="12">
        <v>1691</v>
      </c>
      <c r="I355" s="12">
        <v>1240</v>
      </c>
      <c r="J355" s="12">
        <v>342</v>
      </c>
      <c r="K355" s="14">
        <v>0.73329390892962742</v>
      </c>
      <c r="L355" s="32">
        <f t="shared" ref="L355:L369" si="61">+H355-H354</f>
        <v>0</v>
      </c>
      <c r="M355" s="12">
        <v>7794</v>
      </c>
      <c r="N355" s="12">
        <v>6498</v>
      </c>
      <c r="O355" s="12">
        <v>832</v>
      </c>
      <c r="P355" s="14">
        <v>0.83371824480369516</v>
      </c>
      <c r="Q355" s="12">
        <v>372</v>
      </c>
      <c r="R355" s="12">
        <v>271</v>
      </c>
      <c r="S355" s="12">
        <v>78</v>
      </c>
      <c r="T355" s="14">
        <v>0.728494623655914</v>
      </c>
      <c r="U355" s="12">
        <v>92</v>
      </c>
      <c r="V355" s="12">
        <v>80</v>
      </c>
      <c r="W355" s="29">
        <v>8</v>
      </c>
      <c r="X355" s="30">
        <v>0.86956521739130432</v>
      </c>
      <c r="Y355" s="29">
        <v>539</v>
      </c>
      <c r="Z355" s="29">
        <v>389</v>
      </c>
      <c r="AA355" s="29">
        <v>131</v>
      </c>
      <c r="AB355" s="30">
        <v>0.72170686456400746</v>
      </c>
      <c r="AC355" s="29">
        <v>309</v>
      </c>
      <c r="AD355" s="29">
        <v>238</v>
      </c>
      <c r="AE355" s="29">
        <v>58</v>
      </c>
      <c r="AF355" s="30">
        <v>0.77022653721682843</v>
      </c>
      <c r="AG355" s="29">
        <v>258</v>
      </c>
      <c r="AH355" s="29">
        <v>202</v>
      </c>
      <c r="AI355" s="29">
        <v>27</v>
      </c>
      <c r="AJ355" s="30">
        <v>0.78294573643410847</v>
      </c>
      <c r="AK355" s="33">
        <f t="shared" si="60"/>
        <v>0</v>
      </c>
      <c r="AL355" s="29">
        <v>1360</v>
      </c>
      <c r="AM355" s="29">
        <v>986</v>
      </c>
      <c r="AN355" s="29">
        <v>306</v>
      </c>
      <c r="AO355" s="30">
        <v>0.72499999999999998</v>
      </c>
    </row>
    <row r="356" spans="3:41" x14ac:dyDescent="0.25">
      <c r="C356" s="10">
        <v>44913</v>
      </c>
      <c r="D356" s="12">
        <v>315</v>
      </c>
      <c r="E356" s="12">
        <v>234</v>
      </c>
      <c r="F356" s="12">
        <v>92</v>
      </c>
      <c r="G356" s="14">
        <v>0.74285714285714288</v>
      </c>
      <c r="H356" s="12">
        <v>1691</v>
      </c>
      <c r="I356" s="12">
        <v>1231</v>
      </c>
      <c r="J356" s="12">
        <v>351</v>
      </c>
      <c r="K356" s="14">
        <v>0.72797161442933178</v>
      </c>
      <c r="L356" s="32">
        <f t="shared" si="61"/>
        <v>0</v>
      </c>
      <c r="M356" s="44">
        <v>7794</v>
      </c>
      <c r="N356" s="12">
        <v>6422</v>
      </c>
      <c r="O356" s="12">
        <v>928</v>
      </c>
      <c r="P356" s="14">
        <v>0.82396715422119582</v>
      </c>
      <c r="Q356" s="12">
        <v>372</v>
      </c>
      <c r="R356" s="12">
        <v>262</v>
      </c>
      <c r="S356" s="12">
        <v>86</v>
      </c>
      <c r="T356" s="14">
        <v>0.70430107526881724</v>
      </c>
      <c r="U356" s="12">
        <v>92</v>
      </c>
      <c r="V356" s="12">
        <v>78</v>
      </c>
      <c r="W356" s="12">
        <v>10</v>
      </c>
      <c r="X356" s="14">
        <v>0.84782608695652173</v>
      </c>
      <c r="Y356" s="12">
        <v>539</v>
      </c>
      <c r="Z356" s="12">
        <v>375</v>
      </c>
      <c r="AA356" s="12">
        <v>145</v>
      </c>
      <c r="AB356" s="14">
        <v>0.69573283858998147</v>
      </c>
      <c r="AC356" s="12">
        <v>309</v>
      </c>
      <c r="AD356" s="12">
        <v>221</v>
      </c>
      <c r="AE356" s="12">
        <v>71</v>
      </c>
      <c r="AF356" s="14">
        <v>0.71521035598705507</v>
      </c>
      <c r="AG356" s="12">
        <v>258</v>
      </c>
      <c r="AH356" s="12">
        <v>200</v>
      </c>
      <c r="AI356" s="12">
        <v>29</v>
      </c>
      <c r="AJ356" s="14">
        <v>0.77519379844961245</v>
      </c>
      <c r="AK356" s="33">
        <f t="shared" si="60"/>
        <v>0</v>
      </c>
      <c r="AL356" s="12">
        <v>1360</v>
      </c>
      <c r="AM356" s="12">
        <v>970</v>
      </c>
      <c r="AN356" s="12">
        <v>324</v>
      </c>
      <c r="AO356" s="14">
        <v>0.71323529411764708</v>
      </c>
    </row>
    <row r="357" spans="3:41" x14ac:dyDescent="0.25">
      <c r="C357" s="10">
        <v>44914</v>
      </c>
      <c r="D357" s="12">
        <v>315</v>
      </c>
      <c r="E357" s="12">
        <v>258</v>
      </c>
      <c r="F357" s="12">
        <v>68</v>
      </c>
      <c r="G357" s="14">
        <v>0.81904761904761902</v>
      </c>
      <c r="H357" s="12">
        <v>1691</v>
      </c>
      <c r="I357" s="12">
        <v>1220</v>
      </c>
      <c r="J357" s="12">
        <v>362</v>
      </c>
      <c r="K357" s="14">
        <v>0.72146658781785922</v>
      </c>
      <c r="L357" s="32">
        <f t="shared" si="61"/>
        <v>0</v>
      </c>
      <c r="M357" s="44">
        <v>7794</v>
      </c>
      <c r="N357" s="12">
        <v>6438</v>
      </c>
      <c r="O357" s="12">
        <v>912</v>
      </c>
      <c r="P357" s="14">
        <v>0.82602001539645886</v>
      </c>
      <c r="Q357" s="12">
        <v>372</v>
      </c>
      <c r="R357" s="12">
        <v>263</v>
      </c>
      <c r="S357" s="12">
        <v>82</v>
      </c>
      <c r="T357" s="14">
        <v>0.706989247311828</v>
      </c>
      <c r="U357" s="12">
        <v>92</v>
      </c>
      <c r="V357" s="12">
        <v>79</v>
      </c>
      <c r="W357" s="12">
        <v>9</v>
      </c>
      <c r="X357" s="14">
        <v>0.85869565217391308</v>
      </c>
      <c r="Y357" s="12">
        <v>539</v>
      </c>
      <c r="Z357" s="12">
        <v>374</v>
      </c>
      <c r="AA357" s="12">
        <v>151</v>
      </c>
      <c r="AB357" s="14">
        <v>0.69387755102040816</v>
      </c>
      <c r="AC357" s="12">
        <v>309</v>
      </c>
      <c r="AD357" s="12">
        <v>209</v>
      </c>
      <c r="AE357" s="12">
        <v>86</v>
      </c>
      <c r="AF357" s="14">
        <v>0.6763754045307443</v>
      </c>
      <c r="AG357" s="12">
        <v>258</v>
      </c>
      <c r="AH357" s="12">
        <v>195</v>
      </c>
      <c r="AI357" s="12">
        <v>29</v>
      </c>
      <c r="AJ357" s="14">
        <v>0.7558139534883721</v>
      </c>
      <c r="AK357" s="33">
        <f t="shared" si="60"/>
        <v>0</v>
      </c>
      <c r="AL357" s="12">
        <v>1360</v>
      </c>
      <c r="AM357" s="12">
        <v>983</v>
      </c>
      <c r="AN357" s="12">
        <v>308</v>
      </c>
      <c r="AO357" s="14">
        <v>0.72279411764705881</v>
      </c>
    </row>
    <row r="358" spans="3:41" x14ac:dyDescent="0.25">
      <c r="C358" s="10">
        <v>44915</v>
      </c>
      <c r="D358" s="12">
        <v>315</v>
      </c>
      <c r="E358" s="12">
        <v>251</v>
      </c>
      <c r="F358" s="12">
        <v>75</v>
      </c>
      <c r="G358" s="14">
        <v>0.79682539682539677</v>
      </c>
      <c r="H358" s="12">
        <v>1691</v>
      </c>
      <c r="I358" s="12">
        <v>1259</v>
      </c>
      <c r="J358" s="12">
        <v>321</v>
      </c>
      <c r="K358" s="14">
        <v>0.74452986398580723</v>
      </c>
      <c r="L358" s="32">
        <f t="shared" si="61"/>
        <v>0</v>
      </c>
      <c r="M358" s="44">
        <v>7794</v>
      </c>
      <c r="N358" s="12">
        <v>6407</v>
      </c>
      <c r="O358" s="12">
        <v>958</v>
      </c>
      <c r="P358" s="14">
        <v>0.82204259686938674</v>
      </c>
      <c r="Q358" s="12">
        <v>372</v>
      </c>
      <c r="R358" s="12">
        <v>251</v>
      </c>
      <c r="S358" s="12">
        <v>97</v>
      </c>
      <c r="T358" s="14">
        <v>0.67473118279569888</v>
      </c>
      <c r="U358" s="12">
        <v>92</v>
      </c>
      <c r="V358" s="12">
        <v>77</v>
      </c>
      <c r="W358" s="12">
        <v>11</v>
      </c>
      <c r="X358" s="14">
        <v>0.83695652173913049</v>
      </c>
      <c r="Y358" s="12">
        <v>539</v>
      </c>
      <c r="Z358" s="12">
        <v>346</v>
      </c>
      <c r="AA358" s="12">
        <v>170</v>
      </c>
      <c r="AB358" s="14">
        <v>0.64192949907235619</v>
      </c>
      <c r="AC358" s="12">
        <v>309</v>
      </c>
      <c r="AD358" s="12">
        <v>214</v>
      </c>
      <c r="AE358" s="12">
        <v>79</v>
      </c>
      <c r="AF358" s="14">
        <v>0.69255663430420711</v>
      </c>
      <c r="AG358" s="12">
        <v>258</v>
      </c>
      <c r="AH358" s="12">
        <v>204</v>
      </c>
      <c r="AI358" s="12">
        <v>25</v>
      </c>
      <c r="AJ358" s="14">
        <v>0.79069767441860461</v>
      </c>
      <c r="AK358" s="33">
        <f t="shared" si="60"/>
        <v>0</v>
      </c>
      <c r="AL358" s="12">
        <v>1360</v>
      </c>
      <c r="AM358" s="12">
        <v>990</v>
      </c>
      <c r="AN358" s="12">
        <v>295</v>
      </c>
      <c r="AO358" s="14">
        <v>0.7279411764705882</v>
      </c>
    </row>
    <row r="359" spans="3:41" x14ac:dyDescent="0.25">
      <c r="C359" s="10">
        <v>44916</v>
      </c>
      <c r="D359" s="12">
        <v>315</v>
      </c>
      <c r="E359" s="12">
        <v>253</v>
      </c>
      <c r="F359" s="12">
        <v>69</v>
      </c>
      <c r="G359" s="14">
        <v>0.80317460317460321</v>
      </c>
      <c r="H359" s="12">
        <v>1691</v>
      </c>
      <c r="I359" s="12">
        <v>1200</v>
      </c>
      <c r="J359" s="12">
        <v>379</v>
      </c>
      <c r="K359" s="14">
        <v>0.70963926670609112</v>
      </c>
      <c r="L359" s="32">
        <f t="shared" si="61"/>
        <v>0</v>
      </c>
      <c r="M359" s="44">
        <v>7794</v>
      </c>
      <c r="N359" s="12">
        <v>6511</v>
      </c>
      <c r="O359" s="12">
        <v>824</v>
      </c>
      <c r="P359" s="14">
        <v>0.8353861945085963</v>
      </c>
      <c r="Q359" s="12">
        <v>372</v>
      </c>
      <c r="R359" s="12">
        <v>275</v>
      </c>
      <c r="S359" s="12">
        <v>71</v>
      </c>
      <c r="T359" s="14">
        <v>0.739247311827957</v>
      </c>
      <c r="U359" s="12">
        <v>92</v>
      </c>
      <c r="V359" s="12">
        <v>77</v>
      </c>
      <c r="W359" s="12">
        <v>11</v>
      </c>
      <c r="X359" s="14">
        <v>0.83695652173913049</v>
      </c>
      <c r="Y359" s="12">
        <v>534</v>
      </c>
      <c r="Z359" s="12">
        <v>378</v>
      </c>
      <c r="AA359" s="12">
        <v>147</v>
      </c>
      <c r="AB359" s="14">
        <v>0.7078651685393258</v>
      </c>
      <c r="AC359" s="12">
        <v>309</v>
      </c>
      <c r="AD359" s="12">
        <v>222</v>
      </c>
      <c r="AE359" s="12">
        <v>77</v>
      </c>
      <c r="AF359" s="14">
        <v>0.71844660194174759</v>
      </c>
      <c r="AG359" s="12">
        <v>258</v>
      </c>
      <c r="AH359" s="12">
        <v>204</v>
      </c>
      <c r="AI359" s="12">
        <v>25</v>
      </c>
      <c r="AJ359" s="14">
        <v>0.79069767441860461</v>
      </c>
      <c r="AK359" s="33">
        <f t="shared" si="60"/>
        <v>0</v>
      </c>
      <c r="AL359" s="12">
        <v>1357</v>
      </c>
      <c r="AM359" s="12">
        <v>993</v>
      </c>
      <c r="AN359" s="12">
        <v>291</v>
      </c>
      <c r="AO359" s="14">
        <v>0.73176123802505522</v>
      </c>
    </row>
    <row r="360" spans="3:41" x14ac:dyDescent="0.25">
      <c r="C360" s="10">
        <v>44917</v>
      </c>
      <c r="D360" s="12">
        <v>315</v>
      </c>
      <c r="E360" s="12">
        <v>241</v>
      </c>
      <c r="F360" s="12">
        <v>76</v>
      </c>
      <c r="G360" s="14">
        <v>0.76507936507936503</v>
      </c>
      <c r="H360" s="12">
        <v>1691</v>
      </c>
      <c r="I360" s="12">
        <v>1231</v>
      </c>
      <c r="J360" s="12">
        <v>351</v>
      </c>
      <c r="K360" s="14">
        <v>0.72797161442933178</v>
      </c>
      <c r="L360" s="32">
        <f t="shared" si="61"/>
        <v>0</v>
      </c>
      <c r="M360" s="44">
        <v>7794</v>
      </c>
      <c r="N360" s="12">
        <v>6506</v>
      </c>
      <c r="O360" s="12">
        <v>870</v>
      </c>
      <c r="P360" s="14">
        <v>0.83474467539132668</v>
      </c>
      <c r="Q360" s="12">
        <v>372</v>
      </c>
      <c r="R360" s="12">
        <v>245</v>
      </c>
      <c r="S360" s="12">
        <v>109</v>
      </c>
      <c r="T360" s="14">
        <v>0.65860215053763438</v>
      </c>
      <c r="U360" s="12">
        <v>92</v>
      </c>
      <c r="V360" s="12">
        <v>72</v>
      </c>
      <c r="W360" s="12">
        <v>11</v>
      </c>
      <c r="X360" s="14">
        <v>0.78260869565217395</v>
      </c>
      <c r="Y360" s="12">
        <v>534</v>
      </c>
      <c r="Z360" s="12">
        <v>359</v>
      </c>
      <c r="AA360" s="12">
        <v>158</v>
      </c>
      <c r="AB360" s="14">
        <v>0.67228464419475653</v>
      </c>
      <c r="AC360" s="12">
        <v>309</v>
      </c>
      <c r="AD360" s="12">
        <v>225</v>
      </c>
      <c r="AE360" s="12">
        <v>70</v>
      </c>
      <c r="AF360" s="14">
        <v>0.72815533980582525</v>
      </c>
      <c r="AG360" s="12">
        <v>258</v>
      </c>
      <c r="AH360" s="12">
        <v>205</v>
      </c>
      <c r="AI360" s="12">
        <v>25</v>
      </c>
      <c r="AJ360" s="14">
        <v>0.79457364341085268</v>
      </c>
      <c r="AK360" s="33">
        <f t="shared" si="60"/>
        <v>0</v>
      </c>
      <c r="AL360" s="12">
        <v>1357</v>
      </c>
      <c r="AM360" s="12">
        <v>985</v>
      </c>
      <c r="AN360" s="12">
        <v>293</v>
      </c>
      <c r="AO360" s="14">
        <v>0.72586588061901258</v>
      </c>
    </row>
    <row r="361" spans="3:41" x14ac:dyDescent="0.25">
      <c r="C361" s="10">
        <v>44918</v>
      </c>
      <c r="D361" s="12">
        <v>315</v>
      </c>
      <c r="E361" s="12">
        <v>225</v>
      </c>
      <c r="F361" s="12">
        <v>90</v>
      </c>
      <c r="G361" s="14">
        <v>0.7142857142857143</v>
      </c>
      <c r="H361" s="12">
        <v>1691</v>
      </c>
      <c r="I361" s="12">
        <v>1142</v>
      </c>
      <c r="J361" s="12">
        <v>440</v>
      </c>
      <c r="K361" s="14">
        <v>0.67534003548196331</v>
      </c>
      <c r="L361" s="32">
        <f t="shared" si="61"/>
        <v>0</v>
      </c>
      <c r="M361" s="44">
        <v>7794</v>
      </c>
      <c r="N361" s="12">
        <v>6354</v>
      </c>
      <c r="O361" s="12">
        <v>1005</v>
      </c>
      <c r="P361" s="14">
        <v>0.815242494226328</v>
      </c>
      <c r="Q361" s="12">
        <v>372</v>
      </c>
      <c r="R361" s="12">
        <v>252</v>
      </c>
      <c r="S361" s="12">
        <v>101</v>
      </c>
      <c r="T361" s="14">
        <v>0.67741935483870963</v>
      </c>
      <c r="U361" s="12">
        <v>92</v>
      </c>
      <c r="V361" s="12">
        <v>76</v>
      </c>
      <c r="W361" s="12">
        <v>7</v>
      </c>
      <c r="X361" s="14">
        <v>0.82608695652173914</v>
      </c>
      <c r="Y361" s="12">
        <v>534</v>
      </c>
      <c r="Z361" s="12">
        <v>371</v>
      </c>
      <c r="AA361" s="12">
        <v>147</v>
      </c>
      <c r="AB361" s="14">
        <v>0.69475655430711614</v>
      </c>
      <c r="AC361" s="12">
        <v>309</v>
      </c>
      <c r="AD361" s="12">
        <v>217</v>
      </c>
      <c r="AE361" s="12">
        <v>80</v>
      </c>
      <c r="AF361" s="14">
        <v>0.70226537216828477</v>
      </c>
      <c r="AG361" s="12">
        <v>258</v>
      </c>
      <c r="AH361" s="12">
        <v>199</v>
      </c>
      <c r="AI361" s="12">
        <v>31</v>
      </c>
      <c r="AJ361" s="14">
        <v>0.77131782945736438</v>
      </c>
      <c r="AK361" s="33">
        <f t="shared" si="60"/>
        <v>0</v>
      </c>
      <c r="AL361" s="12">
        <v>1357</v>
      </c>
      <c r="AM361" s="12">
        <v>974</v>
      </c>
      <c r="AN361" s="12">
        <v>314</v>
      </c>
      <c r="AO361" s="14">
        <v>0.71775976418570375</v>
      </c>
    </row>
    <row r="362" spans="3:41" x14ac:dyDescent="0.25">
      <c r="C362" s="10">
        <v>44919</v>
      </c>
      <c r="D362" s="12">
        <v>315</v>
      </c>
      <c r="E362" s="12">
        <v>231</v>
      </c>
      <c r="F362" s="12">
        <v>92</v>
      </c>
      <c r="G362" s="14">
        <v>0.73333333333333328</v>
      </c>
      <c r="H362" s="12">
        <v>1691</v>
      </c>
      <c r="I362" s="12">
        <v>1033</v>
      </c>
      <c r="J362" s="12">
        <v>546</v>
      </c>
      <c r="K362" s="14">
        <v>0.61088113542282674</v>
      </c>
      <c r="L362" s="32">
        <f t="shared" si="61"/>
        <v>0</v>
      </c>
      <c r="M362" s="44">
        <v>7784</v>
      </c>
      <c r="N362" s="12">
        <v>6159</v>
      </c>
      <c r="O362" s="12">
        <v>1201</v>
      </c>
      <c r="P362" s="14">
        <v>0.79123843782117165</v>
      </c>
      <c r="Q362" s="12">
        <v>372</v>
      </c>
      <c r="R362" s="12">
        <v>253</v>
      </c>
      <c r="S362" s="12">
        <v>100</v>
      </c>
      <c r="T362" s="14">
        <v>0.68010752688172038</v>
      </c>
      <c r="U362" s="12">
        <v>92</v>
      </c>
      <c r="V362" s="12">
        <v>73</v>
      </c>
      <c r="W362" s="12">
        <v>10</v>
      </c>
      <c r="X362" s="14">
        <v>0.79347826086956519</v>
      </c>
      <c r="Y362" s="12">
        <v>534</v>
      </c>
      <c r="Z362" s="12">
        <v>344</v>
      </c>
      <c r="AA362" s="12">
        <v>169</v>
      </c>
      <c r="AB362" s="14">
        <v>0.64419475655430714</v>
      </c>
      <c r="AC362" s="12">
        <v>309</v>
      </c>
      <c r="AD362" s="12">
        <v>213</v>
      </c>
      <c r="AE362" s="12">
        <v>79</v>
      </c>
      <c r="AF362" s="14">
        <v>0.68932038834951459</v>
      </c>
      <c r="AG362" s="12">
        <v>258</v>
      </c>
      <c r="AH362" s="12">
        <v>198</v>
      </c>
      <c r="AI362" s="12">
        <v>33</v>
      </c>
      <c r="AJ362" s="14">
        <v>0.76744186046511631</v>
      </c>
      <c r="AK362" s="33">
        <f t="shared" si="60"/>
        <v>0</v>
      </c>
      <c r="AL362" s="12">
        <v>1357</v>
      </c>
      <c r="AM362" s="12">
        <v>940</v>
      </c>
      <c r="AN362" s="12">
        <v>324</v>
      </c>
      <c r="AO362" s="14">
        <v>0.69270449521002209</v>
      </c>
    </row>
    <row r="363" spans="3:41" x14ac:dyDescent="0.25">
      <c r="C363" s="10">
        <v>44920</v>
      </c>
      <c r="D363" s="12">
        <v>315</v>
      </c>
      <c r="E363" s="12">
        <v>228</v>
      </c>
      <c r="F363" s="12">
        <v>88</v>
      </c>
      <c r="G363" s="14">
        <v>0.72380952380952379</v>
      </c>
      <c r="H363" s="12">
        <v>1691</v>
      </c>
      <c r="I363" s="12">
        <v>967</v>
      </c>
      <c r="J363" s="12">
        <v>500</v>
      </c>
      <c r="K363" s="14">
        <v>0.57185097575399169</v>
      </c>
      <c r="L363" s="32">
        <f t="shared" si="61"/>
        <v>0</v>
      </c>
      <c r="M363" s="44">
        <v>7784</v>
      </c>
      <c r="N363" s="12">
        <v>5997</v>
      </c>
      <c r="O363" s="12">
        <v>989</v>
      </c>
      <c r="P363" s="14">
        <v>0.77042651593011302</v>
      </c>
      <c r="Q363" s="12">
        <v>372</v>
      </c>
      <c r="R363" s="12">
        <v>251</v>
      </c>
      <c r="S363" s="12">
        <v>99</v>
      </c>
      <c r="T363" s="14">
        <v>0.67473118279569888</v>
      </c>
      <c r="U363" s="12">
        <v>92</v>
      </c>
      <c r="V363" s="12">
        <v>72</v>
      </c>
      <c r="W363" s="12">
        <v>9</v>
      </c>
      <c r="X363" s="14">
        <v>0.78260869565217395</v>
      </c>
      <c r="Y363" s="12">
        <v>534</v>
      </c>
      <c r="Z363" s="12">
        <v>348</v>
      </c>
      <c r="AA363" s="12">
        <v>139</v>
      </c>
      <c r="AB363" s="14">
        <v>0.651685393258427</v>
      </c>
      <c r="AC363" s="12">
        <v>309</v>
      </c>
      <c r="AD363" s="12">
        <v>206</v>
      </c>
      <c r="AE363" s="12">
        <v>67</v>
      </c>
      <c r="AF363" s="14">
        <v>0.66666666666666663</v>
      </c>
      <c r="AG363" s="12">
        <v>258</v>
      </c>
      <c r="AH363" s="12">
        <v>194</v>
      </c>
      <c r="AI363" s="12">
        <v>32</v>
      </c>
      <c r="AJ363" s="14">
        <v>0.75193798449612403</v>
      </c>
      <c r="AK363" s="33">
        <f t="shared" si="60"/>
        <v>0</v>
      </c>
      <c r="AL363" s="12">
        <v>1357</v>
      </c>
      <c r="AM363" s="12">
        <v>938</v>
      </c>
      <c r="AN363" s="12">
        <v>288</v>
      </c>
      <c r="AO363" s="14">
        <v>0.6912306558585114</v>
      </c>
    </row>
    <row r="364" spans="3:41" x14ac:dyDescent="0.25">
      <c r="C364" s="10">
        <v>44921</v>
      </c>
      <c r="D364" s="12">
        <v>315</v>
      </c>
      <c r="E364" s="12">
        <v>225</v>
      </c>
      <c r="F364" s="12">
        <v>71</v>
      </c>
      <c r="G364" s="14">
        <v>0.7142857142857143</v>
      </c>
      <c r="H364" s="12">
        <v>1691</v>
      </c>
      <c r="I364" s="12">
        <v>979</v>
      </c>
      <c r="J364" s="12">
        <v>620</v>
      </c>
      <c r="K364" s="14">
        <v>0.57894736842105265</v>
      </c>
      <c r="L364" s="32">
        <f t="shared" si="61"/>
        <v>0</v>
      </c>
      <c r="M364" s="44">
        <v>7784</v>
      </c>
      <c r="N364" s="12">
        <v>5978</v>
      </c>
      <c r="O364" s="12">
        <v>1390</v>
      </c>
      <c r="P364" s="14">
        <v>0.76798561151079137</v>
      </c>
      <c r="Q364" s="12">
        <v>372</v>
      </c>
      <c r="R364" s="12">
        <v>246</v>
      </c>
      <c r="S364" s="12">
        <v>124</v>
      </c>
      <c r="T364" s="14">
        <v>0.66129032258064513</v>
      </c>
      <c r="U364" s="12">
        <v>92</v>
      </c>
      <c r="V364" s="12">
        <v>74</v>
      </c>
      <c r="W364" s="12">
        <v>10</v>
      </c>
      <c r="X364" s="14">
        <v>0.80434782608695654</v>
      </c>
      <c r="Y364" s="12">
        <v>534</v>
      </c>
      <c r="Z364" s="12">
        <v>356</v>
      </c>
      <c r="AA364" s="12">
        <v>169</v>
      </c>
      <c r="AB364" s="14">
        <v>0.66666666666666663</v>
      </c>
      <c r="AC364" s="12">
        <v>309</v>
      </c>
      <c r="AD364" s="12">
        <v>210</v>
      </c>
      <c r="AE364" s="12">
        <v>83</v>
      </c>
      <c r="AF364" s="14">
        <v>0.67961165048543692</v>
      </c>
      <c r="AG364" s="12">
        <v>258</v>
      </c>
      <c r="AH364" s="12">
        <v>184</v>
      </c>
      <c r="AI364" s="12">
        <v>45</v>
      </c>
      <c r="AJ364" s="14">
        <v>0.71317829457364346</v>
      </c>
      <c r="AK364" s="33">
        <f t="shared" si="60"/>
        <v>0</v>
      </c>
      <c r="AL364" s="12">
        <v>1357</v>
      </c>
      <c r="AM364" s="12">
        <v>948</v>
      </c>
      <c r="AN364" s="12">
        <v>335</v>
      </c>
      <c r="AO364" s="14">
        <v>0.69859985261606483</v>
      </c>
    </row>
    <row r="365" spans="3:41" x14ac:dyDescent="0.25">
      <c r="C365" s="10">
        <v>44922</v>
      </c>
      <c r="D365" s="12">
        <v>315</v>
      </c>
      <c r="E365" s="12">
        <v>224</v>
      </c>
      <c r="F365" s="12">
        <v>85</v>
      </c>
      <c r="G365" s="14">
        <v>0.71111111111111114</v>
      </c>
      <c r="H365" s="12">
        <v>1691</v>
      </c>
      <c r="I365" s="12">
        <v>1061</v>
      </c>
      <c r="J365" s="12">
        <v>518</v>
      </c>
      <c r="K365" s="14">
        <v>0.62743938497930218</v>
      </c>
      <c r="L365" s="32">
        <f t="shared" si="61"/>
        <v>0</v>
      </c>
      <c r="M365" s="44">
        <v>7776</v>
      </c>
      <c r="N365" s="12">
        <v>6282</v>
      </c>
      <c r="O365" s="12">
        <v>1075</v>
      </c>
      <c r="P365" s="14">
        <v>0.80787037037037035</v>
      </c>
      <c r="Q365" s="12">
        <v>372</v>
      </c>
      <c r="R365" s="12">
        <v>246</v>
      </c>
      <c r="S365" s="12">
        <v>108</v>
      </c>
      <c r="T365" s="14">
        <v>0.66129032258064513</v>
      </c>
      <c r="U365" s="12">
        <v>92</v>
      </c>
      <c r="V365" s="12">
        <v>69</v>
      </c>
      <c r="W365" s="12">
        <v>14</v>
      </c>
      <c r="X365" s="14">
        <v>0.75</v>
      </c>
      <c r="Y365" s="12">
        <v>534</v>
      </c>
      <c r="Z365" s="12">
        <v>353</v>
      </c>
      <c r="AA365" s="12">
        <v>167</v>
      </c>
      <c r="AB365" s="14">
        <v>0.66104868913857673</v>
      </c>
      <c r="AC365" s="12">
        <v>309</v>
      </c>
      <c r="AD365" s="12">
        <v>221</v>
      </c>
      <c r="AE365" s="12">
        <v>75</v>
      </c>
      <c r="AF365" s="14">
        <v>0.71521035598705507</v>
      </c>
      <c r="AG365" s="12">
        <v>258</v>
      </c>
      <c r="AH365" s="12">
        <v>179</v>
      </c>
      <c r="AI365" s="12">
        <v>51</v>
      </c>
      <c r="AJ365" s="14">
        <v>0.69379844961240311</v>
      </c>
      <c r="AK365" s="33">
        <f t="shared" si="60"/>
        <v>0</v>
      </c>
      <c r="AL365" s="12">
        <v>1357</v>
      </c>
      <c r="AM365" s="12">
        <v>963</v>
      </c>
      <c r="AN365" s="12">
        <v>319</v>
      </c>
      <c r="AO365" s="14">
        <v>0.70965364775239503</v>
      </c>
    </row>
    <row r="366" spans="3:41" x14ac:dyDescent="0.25">
      <c r="C366" s="10">
        <v>44923</v>
      </c>
      <c r="D366" s="12">
        <v>315</v>
      </c>
      <c r="E366" s="12">
        <v>246</v>
      </c>
      <c r="F366" s="12">
        <v>66</v>
      </c>
      <c r="G366" s="14">
        <v>0.78095238095238095</v>
      </c>
      <c r="H366" s="12">
        <v>1691</v>
      </c>
      <c r="I366" s="12">
        <v>1116</v>
      </c>
      <c r="J366" s="12">
        <v>483</v>
      </c>
      <c r="K366" s="14">
        <v>0.65996451803666467</v>
      </c>
      <c r="L366" s="32">
        <f t="shared" si="61"/>
        <v>0</v>
      </c>
      <c r="M366" s="44">
        <v>7783</v>
      </c>
      <c r="N366" s="12">
        <v>6296</v>
      </c>
      <c r="O366" s="12">
        <v>1044</v>
      </c>
      <c r="P366" s="14">
        <v>0.8089425671334961</v>
      </c>
      <c r="Q366" s="12">
        <v>372</v>
      </c>
      <c r="R366" s="12">
        <v>245</v>
      </c>
      <c r="S366" s="12">
        <v>112</v>
      </c>
      <c r="T366" s="14">
        <v>0.65860215053763438</v>
      </c>
      <c r="U366" s="12">
        <v>89</v>
      </c>
      <c r="V366" s="12">
        <v>66</v>
      </c>
      <c r="W366" s="12">
        <v>17</v>
      </c>
      <c r="X366" s="14">
        <v>0.7415730337078652</v>
      </c>
      <c r="Y366" s="12">
        <v>535</v>
      </c>
      <c r="Z366" s="12">
        <v>363</v>
      </c>
      <c r="AA366" s="12">
        <v>159</v>
      </c>
      <c r="AB366" s="14">
        <v>0.67850467289719629</v>
      </c>
      <c r="AC366" s="12">
        <v>309</v>
      </c>
      <c r="AD366" s="12">
        <v>228</v>
      </c>
      <c r="AE366" s="12">
        <v>63</v>
      </c>
      <c r="AF366" s="14">
        <v>0.73786407766990292</v>
      </c>
      <c r="AG366" s="12">
        <v>257</v>
      </c>
      <c r="AH366" s="12">
        <v>178</v>
      </c>
      <c r="AI366" s="12">
        <v>51</v>
      </c>
      <c r="AJ366" s="14">
        <v>0.69260700389105057</v>
      </c>
      <c r="AK366" s="33">
        <f t="shared" si="60"/>
        <v>-1</v>
      </c>
      <c r="AL366" s="12">
        <v>1359</v>
      </c>
      <c r="AM366" s="12">
        <v>995</v>
      </c>
      <c r="AN366" s="12">
        <v>287</v>
      </c>
      <c r="AO366" s="14">
        <v>0.73215599705665935</v>
      </c>
    </row>
    <row r="367" spans="3:41" x14ac:dyDescent="0.25">
      <c r="C367" s="10">
        <v>44924</v>
      </c>
      <c r="D367" s="12">
        <v>315</v>
      </c>
      <c r="E367" s="12">
        <v>222</v>
      </c>
      <c r="F367" s="12">
        <v>88</v>
      </c>
      <c r="G367" s="14">
        <v>0.70476190476190481</v>
      </c>
      <c r="H367" s="12">
        <v>1691</v>
      </c>
      <c r="I367" s="12">
        <v>1056</v>
      </c>
      <c r="J367" s="12">
        <v>526</v>
      </c>
      <c r="K367" s="14">
        <v>0.62448255470136016</v>
      </c>
      <c r="L367" s="32">
        <f t="shared" si="61"/>
        <v>0</v>
      </c>
      <c r="M367" s="44">
        <v>7783</v>
      </c>
      <c r="N367" s="12">
        <v>6264</v>
      </c>
      <c r="O367" s="12">
        <v>1090</v>
      </c>
      <c r="P367" s="14">
        <v>0.80483104201464728</v>
      </c>
      <c r="Q367" s="12">
        <v>372</v>
      </c>
      <c r="R367" s="12">
        <v>258</v>
      </c>
      <c r="S367" s="12">
        <v>108</v>
      </c>
      <c r="T367" s="14">
        <v>0.69354838709677424</v>
      </c>
      <c r="U367" s="12">
        <v>89</v>
      </c>
      <c r="V367" s="12">
        <v>65</v>
      </c>
      <c r="W367" s="12">
        <v>21</v>
      </c>
      <c r="X367" s="14">
        <v>0.7303370786516854</v>
      </c>
      <c r="Y367" s="12">
        <v>535</v>
      </c>
      <c r="Z367" s="12">
        <v>332</v>
      </c>
      <c r="AA367" s="12">
        <v>190</v>
      </c>
      <c r="AB367" s="14">
        <v>0.6205607476635514</v>
      </c>
      <c r="AC367" s="12">
        <v>309</v>
      </c>
      <c r="AD367" s="12">
        <v>223</v>
      </c>
      <c r="AE367" s="12">
        <v>69</v>
      </c>
      <c r="AF367" s="14">
        <v>0.72168284789644011</v>
      </c>
      <c r="AG367" s="12">
        <v>257</v>
      </c>
      <c r="AH367" s="12">
        <v>174</v>
      </c>
      <c r="AI367" s="12">
        <v>55</v>
      </c>
      <c r="AJ367" s="14">
        <v>0.67704280155642027</v>
      </c>
      <c r="AK367" s="33">
        <f t="shared" si="60"/>
        <v>0</v>
      </c>
      <c r="AL367" s="12">
        <v>1359</v>
      </c>
      <c r="AM367" s="12">
        <v>993</v>
      </c>
      <c r="AN367" s="12">
        <v>294</v>
      </c>
      <c r="AO367" s="14">
        <v>0.73068432671081673</v>
      </c>
    </row>
    <row r="368" spans="3:41" x14ac:dyDescent="0.25">
      <c r="C368" s="10">
        <v>44925</v>
      </c>
      <c r="D368" s="12">
        <v>315</v>
      </c>
      <c r="E368" s="12">
        <v>227</v>
      </c>
      <c r="F368" s="12">
        <v>84</v>
      </c>
      <c r="G368" s="14">
        <v>0.72063492063492063</v>
      </c>
      <c r="H368" s="12">
        <v>1691</v>
      </c>
      <c r="I368" s="12">
        <v>1040</v>
      </c>
      <c r="J368" s="12">
        <v>560</v>
      </c>
      <c r="K368" s="14">
        <v>0.61502069781194557</v>
      </c>
      <c r="L368" s="32">
        <f t="shared" si="61"/>
        <v>0</v>
      </c>
      <c r="M368" s="44">
        <v>7783</v>
      </c>
      <c r="N368" s="12">
        <v>6123</v>
      </c>
      <c r="O368" s="12">
        <v>1204</v>
      </c>
      <c r="P368" s="14">
        <v>0.7867146344597199</v>
      </c>
      <c r="Q368" s="12">
        <v>372</v>
      </c>
      <c r="R368" s="12">
        <v>260</v>
      </c>
      <c r="S368" s="12">
        <v>105</v>
      </c>
      <c r="T368" s="14">
        <v>0.69892473118279574</v>
      </c>
      <c r="U368" s="12">
        <v>89</v>
      </c>
      <c r="V368" s="12">
        <v>69</v>
      </c>
      <c r="W368" s="12">
        <v>14</v>
      </c>
      <c r="X368" s="14">
        <v>0.7752808988764045</v>
      </c>
      <c r="Y368" s="12">
        <v>535</v>
      </c>
      <c r="Z368" s="12">
        <v>354</v>
      </c>
      <c r="AA368" s="12">
        <v>158</v>
      </c>
      <c r="AB368" s="14">
        <v>0.66168224299065426</v>
      </c>
      <c r="AC368" s="12">
        <v>309</v>
      </c>
      <c r="AD368" s="12">
        <v>234</v>
      </c>
      <c r="AE368" s="12">
        <v>55</v>
      </c>
      <c r="AF368" s="14">
        <v>0.75728155339805825</v>
      </c>
      <c r="AG368" s="12">
        <v>257</v>
      </c>
      <c r="AH368" s="12">
        <v>173</v>
      </c>
      <c r="AI368" s="12">
        <v>56</v>
      </c>
      <c r="AJ368" s="14">
        <v>0.6731517509727627</v>
      </c>
      <c r="AK368" s="33">
        <f t="shared" si="60"/>
        <v>0</v>
      </c>
      <c r="AL368" s="12">
        <v>1359</v>
      </c>
      <c r="AM368" s="12">
        <v>981</v>
      </c>
      <c r="AN368" s="12">
        <v>301</v>
      </c>
      <c r="AO368" s="14">
        <v>0.72185430463576161</v>
      </c>
    </row>
    <row r="369" spans="3:41" x14ac:dyDescent="0.25">
      <c r="C369" s="10">
        <v>44926</v>
      </c>
      <c r="D369" s="12">
        <v>315</v>
      </c>
      <c r="E369" s="12">
        <v>247</v>
      </c>
      <c r="F369" s="12">
        <v>77</v>
      </c>
      <c r="G369" s="14">
        <v>0.78412698412698412</v>
      </c>
      <c r="H369" s="12">
        <v>1691</v>
      </c>
      <c r="I369" s="12">
        <v>1011</v>
      </c>
      <c r="J369" s="12">
        <v>595</v>
      </c>
      <c r="K369" s="14">
        <v>0.59787108219988172</v>
      </c>
      <c r="L369" s="32">
        <f t="shared" si="61"/>
        <v>0</v>
      </c>
      <c r="M369" s="44">
        <v>7783</v>
      </c>
      <c r="N369" s="12">
        <v>5864</v>
      </c>
      <c r="O369" s="12">
        <v>1426</v>
      </c>
      <c r="P369" s="14">
        <v>0.75343697802903764</v>
      </c>
      <c r="Q369" s="12">
        <v>372</v>
      </c>
      <c r="R369" s="12">
        <v>264</v>
      </c>
      <c r="S369" s="12">
        <v>85</v>
      </c>
      <c r="T369" s="14">
        <v>0.70967741935483875</v>
      </c>
      <c r="U369" s="12">
        <v>89</v>
      </c>
      <c r="V369" s="12">
        <v>67</v>
      </c>
      <c r="W369" s="12">
        <v>16</v>
      </c>
      <c r="X369" s="14">
        <v>0.7528089887640449</v>
      </c>
      <c r="Y369" s="12">
        <v>535</v>
      </c>
      <c r="Z369" s="12">
        <v>351</v>
      </c>
      <c r="AA369" s="12">
        <v>170</v>
      </c>
      <c r="AB369" s="14">
        <v>0.65607476635514017</v>
      </c>
      <c r="AC369" s="12">
        <v>309</v>
      </c>
      <c r="AD369" s="12">
        <v>228</v>
      </c>
      <c r="AE369" s="12">
        <v>69</v>
      </c>
      <c r="AF369" s="14">
        <v>0.73786407766990292</v>
      </c>
      <c r="AG369" s="12">
        <v>257</v>
      </c>
      <c r="AH369" s="12">
        <v>175</v>
      </c>
      <c r="AI369" s="12">
        <v>54</v>
      </c>
      <c r="AJ369" s="14">
        <v>0.68093385214007784</v>
      </c>
      <c r="AK369" s="33">
        <f t="shared" si="60"/>
        <v>0</v>
      </c>
      <c r="AL369" s="12">
        <v>1359</v>
      </c>
      <c r="AM369" s="12">
        <v>966</v>
      </c>
      <c r="AN369" s="12">
        <v>313</v>
      </c>
      <c r="AO369" s="14">
        <v>0.71081677704194257</v>
      </c>
    </row>
  </sheetData>
  <autoFilter ref="C4:AO369" xr:uid="{00000000-0009-0000-0000-000004000000}"/>
  <mergeCells count="10">
    <mergeCell ref="AC3:AF3"/>
    <mergeCell ref="AL3:AO3"/>
    <mergeCell ref="D3:G3"/>
    <mergeCell ref="AG3:AK3"/>
    <mergeCell ref="H3:L3"/>
    <mergeCell ref="C3:C4"/>
    <mergeCell ref="M3:P3"/>
    <mergeCell ref="Q3:T3"/>
    <mergeCell ref="U3:X3"/>
    <mergeCell ref="Y3:AB3"/>
  </mergeCells>
  <pageMargins left="0.7" right="0.7" top="0.75" bottom="0.75" header="0.3" footer="0.3"/>
  <pageSetup orientation="portrait" horizontalDpi="429496729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AN369"/>
  <sheetViews>
    <sheetView topLeftCell="B3" workbookViewId="0">
      <pane xSplit="1" ySplit="2" topLeftCell="AE350" activePane="bottomRight" state="frozen"/>
      <selection pane="topRight" activeCell="C3" sqref="C3"/>
      <selection pane="bottomLeft" activeCell="B5" sqref="B5"/>
      <selection pane="bottomRight" activeCell="AH371" sqref="AH371"/>
    </sheetView>
  </sheetViews>
  <sheetFormatPr baseColWidth="10" defaultColWidth="11.42578125" defaultRowHeight="15" x14ac:dyDescent="0.25"/>
  <cols>
    <col min="2" max="2" width="19.28515625" style="1" customWidth="1"/>
    <col min="3" max="5" width="16.140625" style="1" customWidth="1"/>
    <col min="6" max="6" width="16.140625" style="15" customWidth="1"/>
    <col min="7" max="9" width="16.140625" style="1" customWidth="1"/>
    <col min="10" max="11" width="16.140625" style="15" customWidth="1"/>
    <col min="12" max="14" width="16.140625" style="1" customWidth="1"/>
    <col min="15" max="15" width="16.140625" style="15" customWidth="1"/>
    <col min="16" max="18" width="16.140625" style="1" customWidth="1"/>
    <col min="19" max="19" width="16.140625" style="15" customWidth="1"/>
    <col min="20" max="22" width="16.140625" style="1" customWidth="1"/>
    <col min="23" max="23" width="16.140625" style="15" customWidth="1"/>
    <col min="24" max="26" width="16.140625" style="1" customWidth="1"/>
    <col min="27" max="27" width="16.140625" style="15" customWidth="1"/>
    <col min="28" max="30" width="16.140625" style="1" customWidth="1"/>
    <col min="31" max="31" width="16.140625" style="15" customWidth="1"/>
    <col min="32" max="34" width="16.140625" style="1" customWidth="1"/>
    <col min="35" max="36" width="16.140625" style="15" customWidth="1"/>
    <col min="37" max="39" width="15.85546875" style="1" customWidth="1"/>
    <col min="40" max="40" width="15.85546875" style="15" customWidth="1"/>
  </cols>
  <sheetData>
    <row r="3" spans="2:40" x14ac:dyDescent="0.25">
      <c r="B3" s="140" t="s">
        <v>0</v>
      </c>
      <c r="C3" s="141" t="s">
        <v>1</v>
      </c>
      <c r="D3" s="141"/>
      <c r="E3" s="141"/>
      <c r="F3" s="141"/>
      <c r="G3" s="142" t="s">
        <v>2</v>
      </c>
      <c r="H3" s="143"/>
      <c r="I3" s="143"/>
      <c r="J3" s="143"/>
      <c r="K3" s="144"/>
      <c r="L3" s="145" t="s">
        <v>3</v>
      </c>
      <c r="M3" s="145"/>
      <c r="N3" s="145"/>
      <c r="O3" s="145"/>
      <c r="P3" s="146" t="s">
        <v>4</v>
      </c>
      <c r="Q3" s="146"/>
      <c r="R3" s="146"/>
      <c r="S3" s="146"/>
      <c r="T3" s="147" t="s">
        <v>5</v>
      </c>
      <c r="U3" s="147"/>
      <c r="V3" s="147"/>
      <c r="W3" s="147"/>
      <c r="X3" s="134" t="s">
        <v>6</v>
      </c>
      <c r="Y3" s="134"/>
      <c r="Z3" s="134"/>
      <c r="AA3" s="134"/>
      <c r="AB3" s="135" t="s">
        <v>7</v>
      </c>
      <c r="AC3" s="135"/>
      <c r="AD3" s="135"/>
      <c r="AE3" s="135"/>
      <c r="AF3" s="136" t="s">
        <v>8</v>
      </c>
      <c r="AG3" s="137"/>
      <c r="AH3" s="137"/>
      <c r="AI3" s="137"/>
      <c r="AJ3" s="138"/>
      <c r="AK3" s="139" t="s">
        <v>9</v>
      </c>
      <c r="AL3" s="139"/>
      <c r="AM3" s="139"/>
      <c r="AN3" s="139"/>
    </row>
    <row r="4" spans="2:40" ht="30" x14ac:dyDescent="0.25">
      <c r="B4" s="140"/>
      <c r="C4" s="2" t="s">
        <v>13</v>
      </c>
      <c r="D4" s="2" t="s">
        <v>14</v>
      </c>
      <c r="E4" s="2" t="s">
        <v>15</v>
      </c>
      <c r="F4" s="13" t="s">
        <v>16</v>
      </c>
      <c r="G4" s="3" t="s">
        <v>13</v>
      </c>
      <c r="H4" s="3" t="s">
        <v>14</v>
      </c>
      <c r="I4" s="3" t="s">
        <v>15</v>
      </c>
      <c r="J4" s="16" t="s">
        <v>16</v>
      </c>
      <c r="K4" s="16" t="s">
        <v>17</v>
      </c>
      <c r="L4" s="4" t="s">
        <v>13</v>
      </c>
      <c r="M4" s="4" t="s">
        <v>14</v>
      </c>
      <c r="N4" s="4" t="s">
        <v>15</v>
      </c>
      <c r="O4" s="17" t="s">
        <v>16</v>
      </c>
      <c r="P4" s="5" t="s">
        <v>13</v>
      </c>
      <c r="Q4" s="5" t="s">
        <v>14</v>
      </c>
      <c r="R4" s="5" t="s">
        <v>15</v>
      </c>
      <c r="S4" s="18" t="s">
        <v>16</v>
      </c>
      <c r="T4" s="6" t="s">
        <v>13</v>
      </c>
      <c r="U4" s="6" t="s">
        <v>14</v>
      </c>
      <c r="V4" s="6" t="s">
        <v>15</v>
      </c>
      <c r="W4" s="19" t="s">
        <v>16</v>
      </c>
      <c r="X4" s="7" t="s">
        <v>13</v>
      </c>
      <c r="Y4" s="7" t="s">
        <v>14</v>
      </c>
      <c r="Z4" s="7" t="s">
        <v>15</v>
      </c>
      <c r="AA4" s="21" t="s">
        <v>16</v>
      </c>
      <c r="AB4" s="8" t="s">
        <v>13</v>
      </c>
      <c r="AC4" s="8" t="s">
        <v>14</v>
      </c>
      <c r="AD4" s="8" t="s">
        <v>15</v>
      </c>
      <c r="AE4" s="22" t="s">
        <v>16</v>
      </c>
      <c r="AF4" s="2" t="s">
        <v>13</v>
      </c>
      <c r="AG4" s="2" t="s">
        <v>14</v>
      </c>
      <c r="AH4" s="2" t="s">
        <v>15</v>
      </c>
      <c r="AI4" s="13" t="s">
        <v>16</v>
      </c>
      <c r="AJ4" s="13" t="s">
        <v>18</v>
      </c>
      <c r="AK4" s="9" t="s">
        <v>13</v>
      </c>
      <c r="AL4" s="9" t="s">
        <v>14</v>
      </c>
      <c r="AM4" s="9" t="s">
        <v>15</v>
      </c>
      <c r="AN4" s="23" t="s">
        <v>16</v>
      </c>
    </row>
    <row r="5" spans="2:40" x14ac:dyDescent="0.25">
      <c r="B5" s="10">
        <v>44197</v>
      </c>
      <c r="C5" s="12">
        <v>288</v>
      </c>
      <c r="D5" s="12">
        <v>154</v>
      </c>
      <c r="E5" s="12">
        <v>125</v>
      </c>
      <c r="F5" s="25">
        <v>0.53472222222222221</v>
      </c>
      <c r="G5" s="12">
        <v>1336</v>
      </c>
      <c r="H5" s="12">
        <v>644</v>
      </c>
      <c r="I5" s="12">
        <v>625</v>
      </c>
      <c r="J5" s="25">
        <v>0.4820359281437126</v>
      </c>
      <c r="K5" s="32">
        <v>0</v>
      </c>
      <c r="L5" s="12">
        <v>6856</v>
      </c>
      <c r="M5" s="12">
        <v>5248</v>
      </c>
      <c r="N5" s="12">
        <v>1402</v>
      </c>
      <c r="O5" s="25">
        <v>0.76546091015169193</v>
      </c>
      <c r="P5" s="12">
        <v>368</v>
      </c>
      <c r="Q5" s="12">
        <v>216</v>
      </c>
      <c r="R5" s="12">
        <v>126</v>
      </c>
      <c r="S5" s="25">
        <v>0.58695652173913049</v>
      </c>
      <c r="T5" s="12">
        <v>77</v>
      </c>
      <c r="U5" s="12">
        <v>41</v>
      </c>
      <c r="V5" s="12">
        <v>48</v>
      </c>
      <c r="W5" s="25">
        <v>0.53246753246753242</v>
      </c>
      <c r="X5" s="12">
        <v>404</v>
      </c>
      <c r="Y5" s="12">
        <v>242</v>
      </c>
      <c r="Z5" s="12">
        <v>140</v>
      </c>
      <c r="AA5" s="25">
        <v>0.59900990099009899</v>
      </c>
      <c r="AB5" s="12">
        <v>253</v>
      </c>
      <c r="AC5" s="12">
        <v>167</v>
      </c>
      <c r="AD5" s="12">
        <v>84</v>
      </c>
      <c r="AE5" s="25">
        <v>0.66007905138339917</v>
      </c>
      <c r="AF5" s="12">
        <v>167</v>
      </c>
      <c r="AG5" s="12">
        <v>108</v>
      </c>
      <c r="AH5" s="12">
        <v>67</v>
      </c>
      <c r="AI5" s="25">
        <v>0.6467065868263473</v>
      </c>
      <c r="AJ5" s="33">
        <v>0</v>
      </c>
      <c r="AK5" s="12">
        <v>2238</v>
      </c>
      <c r="AL5" s="12">
        <v>1822</v>
      </c>
      <c r="AM5" s="12">
        <v>426</v>
      </c>
      <c r="AN5" s="25">
        <v>0.81411974977658619</v>
      </c>
    </row>
    <row r="6" spans="2:40" x14ac:dyDescent="0.25">
      <c r="B6" s="10">
        <v>44198</v>
      </c>
      <c r="C6" s="12">
        <v>288</v>
      </c>
      <c r="D6" s="12">
        <v>180</v>
      </c>
      <c r="E6" s="12">
        <v>105</v>
      </c>
      <c r="F6" s="25">
        <v>0.625</v>
      </c>
      <c r="G6" s="12">
        <v>1336</v>
      </c>
      <c r="H6" s="12">
        <v>664</v>
      </c>
      <c r="I6" s="12">
        <v>605</v>
      </c>
      <c r="J6" s="25">
        <v>0.49700598802395207</v>
      </c>
      <c r="K6" s="32">
        <v>0</v>
      </c>
      <c r="L6" s="12">
        <v>6856</v>
      </c>
      <c r="M6" s="12">
        <v>5468</v>
      </c>
      <c r="N6" s="12">
        <v>1145</v>
      </c>
      <c r="O6" s="25">
        <v>0.79754959159859973</v>
      </c>
      <c r="P6" s="12">
        <v>368</v>
      </c>
      <c r="Q6" s="12">
        <v>208</v>
      </c>
      <c r="R6" s="12">
        <v>131</v>
      </c>
      <c r="S6" s="25">
        <v>0.56521739130434778</v>
      </c>
      <c r="T6" s="12">
        <v>77</v>
      </c>
      <c r="U6" s="12">
        <v>47</v>
      </c>
      <c r="V6" s="12">
        <v>39</v>
      </c>
      <c r="W6" s="25">
        <v>0.61038961038961037</v>
      </c>
      <c r="X6" s="12">
        <v>404</v>
      </c>
      <c r="Y6" s="12">
        <v>268</v>
      </c>
      <c r="Z6" s="12">
        <v>88</v>
      </c>
      <c r="AA6" s="25">
        <v>0.6633663366336634</v>
      </c>
      <c r="AB6" s="12">
        <v>253</v>
      </c>
      <c r="AC6" s="12">
        <v>184</v>
      </c>
      <c r="AD6" s="12">
        <v>71</v>
      </c>
      <c r="AE6" s="25">
        <v>0.72727272727272729</v>
      </c>
      <c r="AF6" s="12">
        <v>167</v>
      </c>
      <c r="AG6" s="12">
        <v>117</v>
      </c>
      <c r="AH6" s="12">
        <v>58</v>
      </c>
      <c r="AI6" s="25">
        <v>0.70059880239520955</v>
      </c>
      <c r="AJ6" s="33">
        <v>0</v>
      </c>
      <c r="AK6" s="12">
        <v>2238</v>
      </c>
      <c r="AL6" s="12">
        <v>1856</v>
      </c>
      <c r="AM6" s="12">
        <v>383</v>
      </c>
      <c r="AN6" s="25">
        <v>0.82931188561215374</v>
      </c>
    </row>
    <row r="7" spans="2:40" x14ac:dyDescent="0.25">
      <c r="B7" s="10">
        <v>44199</v>
      </c>
      <c r="C7" s="12">
        <v>288</v>
      </c>
      <c r="D7" s="12">
        <v>186</v>
      </c>
      <c r="E7" s="12">
        <v>98</v>
      </c>
      <c r="F7" s="25">
        <v>0.64583333333333337</v>
      </c>
      <c r="G7" s="12">
        <v>1336</v>
      </c>
      <c r="H7" s="12">
        <v>739</v>
      </c>
      <c r="I7" s="12">
        <v>530</v>
      </c>
      <c r="J7" s="25">
        <v>0.55314371257485029</v>
      </c>
      <c r="K7" s="32">
        <v>0</v>
      </c>
      <c r="L7" s="12">
        <v>6823</v>
      </c>
      <c r="M7" s="12">
        <v>5622</v>
      </c>
      <c r="N7" s="12">
        <v>1024</v>
      </c>
      <c r="O7" s="25">
        <v>0.82397772240949729</v>
      </c>
      <c r="P7" s="12">
        <v>368</v>
      </c>
      <c r="Q7" s="12">
        <v>218</v>
      </c>
      <c r="R7" s="12">
        <v>127</v>
      </c>
      <c r="S7" s="25">
        <v>0.59239130434782605</v>
      </c>
      <c r="T7" s="12">
        <v>77</v>
      </c>
      <c r="U7" s="12">
        <v>53</v>
      </c>
      <c r="V7" s="12">
        <v>36</v>
      </c>
      <c r="W7" s="25">
        <v>0.68831168831168832</v>
      </c>
      <c r="X7" s="12">
        <v>408</v>
      </c>
      <c r="Y7" s="12">
        <v>254</v>
      </c>
      <c r="Z7" s="12">
        <v>103</v>
      </c>
      <c r="AA7" s="25">
        <v>0.62254901960784315</v>
      </c>
      <c r="AB7" s="12">
        <v>253</v>
      </c>
      <c r="AC7" s="12">
        <v>186</v>
      </c>
      <c r="AD7" s="12">
        <v>69</v>
      </c>
      <c r="AE7" s="25">
        <v>0.7351778656126482</v>
      </c>
      <c r="AF7" s="12">
        <v>167</v>
      </c>
      <c r="AG7" s="12">
        <v>114</v>
      </c>
      <c r="AH7" s="12">
        <v>61</v>
      </c>
      <c r="AI7" s="25">
        <v>0.68263473053892221</v>
      </c>
      <c r="AJ7" s="33">
        <v>0</v>
      </c>
      <c r="AK7" s="12">
        <v>2261</v>
      </c>
      <c r="AL7" s="12">
        <v>1875</v>
      </c>
      <c r="AM7" s="12">
        <v>380</v>
      </c>
      <c r="AN7" s="25">
        <v>0.82927908005307382</v>
      </c>
    </row>
    <row r="8" spans="2:40" x14ac:dyDescent="0.25">
      <c r="B8" s="10">
        <v>44200</v>
      </c>
      <c r="C8" s="12">
        <v>288</v>
      </c>
      <c r="D8" s="12">
        <v>196</v>
      </c>
      <c r="E8" s="12">
        <v>80</v>
      </c>
      <c r="F8" s="25">
        <v>0.68055555555555558</v>
      </c>
      <c r="G8" s="12">
        <v>1336</v>
      </c>
      <c r="H8" s="12">
        <v>765</v>
      </c>
      <c r="I8" s="12">
        <v>516</v>
      </c>
      <c r="J8" s="25">
        <v>0.57260479041916168</v>
      </c>
      <c r="K8" s="32">
        <v>0</v>
      </c>
      <c r="L8" s="12">
        <v>6838</v>
      </c>
      <c r="M8" s="12">
        <v>5704</v>
      </c>
      <c r="N8" s="12">
        <v>921</v>
      </c>
      <c r="O8" s="25">
        <v>0.83416203568294822</v>
      </c>
      <c r="P8" s="12">
        <v>368</v>
      </c>
      <c r="Q8" s="12">
        <v>234</v>
      </c>
      <c r="R8" s="12">
        <v>107</v>
      </c>
      <c r="S8" s="25">
        <v>0.63586956521739135</v>
      </c>
      <c r="T8" s="12">
        <v>77</v>
      </c>
      <c r="U8" s="12">
        <v>48</v>
      </c>
      <c r="V8" s="12">
        <v>41</v>
      </c>
      <c r="W8" s="25">
        <v>0.62337662337662336</v>
      </c>
      <c r="X8" s="12">
        <v>404</v>
      </c>
      <c r="Y8" s="12">
        <v>243</v>
      </c>
      <c r="Z8" s="12">
        <v>111</v>
      </c>
      <c r="AA8" s="25">
        <v>0.60148514851485146</v>
      </c>
      <c r="AB8" s="12">
        <v>253</v>
      </c>
      <c r="AC8" s="12">
        <v>180</v>
      </c>
      <c r="AD8" s="12">
        <v>81</v>
      </c>
      <c r="AE8" s="25">
        <v>0.71146245059288538</v>
      </c>
      <c r="AF8" s="12">
        <v>167</v>
      </c>
      <c r="AG8" s="12">
        <v>110</v>
      </c>
      <c r="AH8" s="12">
        <v>65</v>
      </c>
      <c r="AI8" s="25">
        <v>0.6586826347305389</v>
      </c>
      <c r="AJ8" s="33">
        <v>0</v>
      </c>
      <c r="AK8" s="12">
        <v>2250</v>
      </c>
      <c r="AL8" s="12">
        <v>1911</v>
      </c>
      <c r="AM8" s="12">
        <v>322</v>
      </c>
      <c r="AN8" s="25">
        <v>0.84933333333333338</v>
      </c>
    </row>
    <row r="9" spans="2:40" x14ac:dyDescent="0.25">
      <c r="B9" s="10">
        <v>44201</v>
      </c>
      <c r="C9" s="12">
        <v>288</v>
      </c>
      <c r="D9" s="12">
        <v>191</v>
      </c>
      <c r="E9" s="12">
        <v>84</v>
      </c>
      <c r="F9" s="25">
        <v>0.66319444444444442</v>
      </c>
      <c r="G9" s="12">
        <v>1336</v>
      </c>
      <c r="H9" s="12">
        <v>755</v>
      </c>
      <c r="I9" s="12">
        <v>532</v>
      </c>
      <c r="J9" s="25">
        <v>0.56511976047904189</v>
      </c>
      <c r="K9" s="32">
        <v>0</v>
      </c>
      <c r="L9" s="12">
        <v>6838</v>
      </c>
      <c r="M9" s="12">
        <v>5778</v>
      </c>
      <c r="N9" s="12">
        <v>817</v>
      </c>
      <c r="O9" s="25">
        <v>0.84498391342497803</v>
      </c>
      <c r="P9" s="12">
        <v>368</v>
      </c>
      <c r="Q9" s="12">
        <v>222</v>
      </c>
      <c r="R9" s="12">
        <v>120</v>
      </c>
      <c r="S9" s="25">
        <v>0.60326086956521741</v>
      </c>
      <c r="T9" s="12">
        <v>77</v>
      </c>
      <c r="U9" s="12">
        <v>50</v>
      </c>
      <c r="V9" s="12">
        <v>39</v>
      </c>
      <c r="W9" s="25">
        <v>0.64935064935064934</v>
      </c>
      <c r="X9" s="12">
        <v>404</v>
      </c>
      <c r="Y9" s="12">
        <v>267</v>
      </c>
      <c r="Z9" s="12">
        <v>100</v>
      </c>
      <c r="AA9" s="25">
        <v>0.66089108910891092</v>
      </c>
      <c r="AB9" s="12">
        <v>253</v>
      </c>
      <c r="AC9" s="12">
        <v>184</v>
      </c>
      <c r="AD9" s="12">
        <v>78</v>
      </c>
      <c r="AE9" s="25">
        <v>0.72727272727272729</v>
      </c>
      <c r="AF9" s="12">
        <v>167</v>
      </c>
      <c r="AG9" s="12">
        <v>106</v>
      </c>
      <c r="AH9" s="12">
        <v>69</v>
      </c>
      <c r="AI9" s="25">
        <v>0.6347305389221557</v>
      </c>
      <c r="AJ9" s="33">
        <v>0</v>
      </c>
      <c r="AK9" s="12">
        <v>2256</v>
      </c>
      <c r="AL9" s="12">
        <v>1925</v>
      </c>
      <c r="AM9" s="12">
        <v>312</v>
      </c>
      <c r="AN9" s="25">
        <v>0.85328014184397161</v>
      </c>
    </row>
    <row r="10" spans="2:40" x14ac:dyDescent="0.25">
      <c r="B10" s="10">
        <v>44202</v>
      </c>
      <c r="C10" s="12">
        <v>288</v>
      </c>
      <c r="D10" s="12">
        <v>196</v>
      </c>
      <c r="E10" s="12">
        <v>79</v>
      </c>
      <c r="F10" s="25">
        <v>0.68055555555555558</v>
      </c>
      <c r="G10" s="12">
        <v>1336</v>
      </c>
      <c r="H10" s="12">
        <v>686</v>
      </c>
      <c r="I10" s="12">
        <v>589</v>
      </c>
      <c r="J10" s="25">
        <v>0.51347305389221554</v>
      </c>
      <c r="K10" s="32">
        <v>0</v>
      </c>
      <c r="L10" s="12">
        <v>6825</v>
      </c>
      <c r="M10" s="12">
        <v>5783</v>
      </c>
      <c r="N10" s="12">
        <v>1967</v>
      </c>
      <c r="O10" s="25">
        <v>0.84732600732600738</v>
      </c>
      <c r="P10" s="12">
        <v>368</v>
      </c>
      <c r="Q10" s="12">
        <v>193</v>
      </c>
      <c r="R10" s="12">
        <v>146</v>
      </c>
      <c r="S10" s="25">
        <v>0.52445652173913049</v>
      </c>
      <c r="T10" s="12">
        <v>77</v>
      </c>
      <c r="U10" s="12">
        <v>52</v>
      </c>
      <c r="V10" s="12">
        <v>36</v>
      </c>
      <c r="W10" s="25">
        <v>0.67532467532467533</v>
      </c>
      <c r="X10" s="12">
        <v>405</v>
      </c>
      <c r="Y10" s="12">
        <v>241</v>
      </c>
      <c r="Z10" s="12">
        <v>147</v>
      </c>
      <c r="AA10" s="25">
        <v>0.59506172839506177</v>
      </c>
      <c r="AB10" s="12">
        <v>253</v>
      </c>
      <c r="AC10" s="12">
        <v>199</v>
      </c>
      <c r="AD10" s="12">
        <v>61</v>
      </c>
      <c r="AE10" s="25">
        <v>0.7865612648221344</v>
      </c>
      <c r="AF10" s="12">
        <v>167</v>
      </c>
      <c r="AG10" s="12">
        <v>110</v>
      </c>
      <c r="AH10" s="12">
        <v>65</v>
      </c>
      <c r="AI10" s="25">
        <v>0.6586826347305389</v>
      </c>
      <c r="AJ10" s="33">
        <v>0</v>
      </c>
      <c r="AK10" s="12">
        <v>2265</v>
      </c>
      <c r="AL10" s="12">
        <v>1958</v>
      </c>
      <c r="AM10" s="12">
        <v>292</v>
      </c>
      <c r="AN10" s="25">
        <v>0.86445916114790289</v>
      </c>
    </row>
    <row r="11" spans="2:40" x14ac:dyDescent="0.25">
      <c r="B11" s="10">
        <v>44203</v>
      </c>
      <c r="C11" s="12">
        <v>288</v>
      </c>
      <c r="D11" s="12">
        <v>192</v>
      </c>
      <c r="E11" s="12">
        <v>87</v>
      </c>
      <c r="F11" s="25">
        <v>0.66666666666666663</v>
      </c>
      <c r="G11" s="12">
        <v>1336</v>
      </c>
      <c r="H11" s="12">
        <v>742</v>
      </c>
      <c r="I11" s="12">
        <v>518</v>
      </c>
      <c r="J11" s="25">
        <v>0.55538922155688619</v>
      </c>
      <c r="K11" s="32">
        <v>0</v>
      </c>
      <c r="L11" s="12">
        <v>6825</v>
      </c>
      <c r="M11" s="12">
        <v>5608</v>
      </c>
      <c r="N11" s="12">
        <v>1000</v>
      </c>
      <c r="O11" s="25">
        <v>0.82168498168498172</v>
      </c>
      <c r="P11" s="12">
        <v>368</v>
      </c>
      <c r="Q11" s="12">
        <v>206</v>
      </c>
      <c r="R11" s="12">
        <v>128</v>
      </c>
      <c r="S11" s="25">
        <v>0.55978260869565222</v>
      </c>
      <c r="T11" s="12">
        <v>77</v>
      </c>
      <c r="U11" s="12">
        <v>55</v>
      </c>
      <c r="V11" s="12">
        <v>34</v>
      </c>
      <c r="W11" s="25">
        <v>0.7142857142857143</v>
      </c>
      <c r="X11" s="12">
        <v>409</v>
      </c>
      <c r="Y11" s="12">
        <v>272</v>
      </c>
      <c r="Z11" s="12">
        <v>111</v>
      </c>
      <c r="AA11" s="25">
        <v>0.66503667481662587</v>
      </c>
      <c r="AB11" s="12">
        <v>253</v>
      </c>
      <c r="AC11" s="12">
        <v>188</v>
      </c>
      <c r="AD11" s="12">
        <v>66</v>
      </c>
      <c r="AE11" s="25">
        <v>0.74308300395256921</v>
      </c>
      <c r="AF11" s="12">
        <v>167</v>
      </c>
      <c r="AG11" s="12">
        <v>104</v>
      </c>
      <c r="AH11" s="12">
        <v>71</v>
      </c>
      <c r="AI11" s="25">
        <v>0.6227544910179641</v>
      </c>
      <c r="AJ11" s="33">
        <v>-12</v>
      </c>
      <c r="AK11" s="12">
        <v>2289</v>
      </c>
      <c r="AL11" s="12">
        <v>1999</v>
      </c>
      <c r="AM11" s="12">
        <v>254</v>
      </c>
      <c r="AN11" s="25">
        <v>0.87330712101354302</v>
      </c>
    </row>
    <row r="12" spans="2:40" x14ac:dyDescent="0.25">
      <c r="B12" s="10">
        <v>44204</v>
      </c>
      <c r="C12" s="12">
        <v>288</v>
      </c>
      <c r="D12" s="12">
        <v>202</v>
      </c>
      <c r="E12" s="12">
        <v>81</v>
      </c>
      <c r="F12" s="25">
        <v>0.70138888888888884</v>
      </c>
      <c r="G12" s="12">
        <v>1336</v>
      </c>
      <c r="H12" s="12">
        <v>767</v>
      </c>
      <c r="I12" s="12">
        <v>490</v>
      </c>
      <c r="J12" s="25">
        <v>0.57410179640718562</v>
      </c>
      <c r="K12" s="32">
        <v>-12</v>
      </c>
      <c r="L12" s="12">
        <v>6825</v>
      </c>
      <c r="M12" s="12">
        <v>5736</v>
      </c>
      <c r="N12" s="12">
        <v>850</v>
      </c>
      <c r="O12" s="25">
        <v>0.84043956043956047</v>
      </c>
      <c r="P12" s="12">
        <v>368</v>
      </c>
      <c r="Q12" s="12">
        <v>224</v>
      </c>
      <c r="R12" s="12">
        <v>111</v>
      </c>
      <c r="S12" s="25">
        <v>0.60869565217391308</v>
      </c>
      <c r="T12" s="12">
        <v>77</v>
      </c>
      <c r="U12" s="12">
        <v>57</v>
      </c>
      <c r="V12" s="12">
        <v>32</v>
      </c>
      <c r="W12" s="25">
        <v>0.74025974025974028</v>
      </c>
      <c r="X12" s="12">
        <v>409</v>
      </c>
      <c r="Y12" s="12">
        <v>263</v>
      </c>
      <c r="Z12" s="12">
        <v>114</v>
      </c>
      <c r="AA12" s="25">
        <v>0.64303178484107582</v>
      </c>
      <c r="AB12" s="12">
        <v>253</v>
      </c>
      <c r="AC12" s="12">
        <v>184</v>
      </c>
      <c r="AD12" s="12">
        <v>78</v>
      </c>
      <c r="AE12" s="25">
        <v>0.72727272727272729</v>
      </c>
      <c r="AF12" s="12">
        <v>155</v>
      </c>
      <c r="AG12" s="12">
        <v>106</v>
      </c>
      <c r="AH12" s="12">
        <v>57</v>
      </c>
      <c r="AI12" s="25">
        <v>0.68387096774193545</v>
      </c>
      <c r="AJ12" s="33">
        <v>0</v>
      </c>
      <c r="AK12" s="12">
        <v>2325</v>
      </c>
      <c r="AL12" s="12">
        <v>2071</v>
      </c>
      <c r="AM12" s="12">
        <v>205</v>
      </c>
      <c r="AN12" s="25">
        <v>0.89075268817204301</v>
      </c>
    </row>
    <row r="13" spans="2:40" x14ac:dyDescent="0.25">
      <c r="B13" s="10">
        <v>44205</v>
      </c>
      <c r="C13" s="12">
        <v>288</v>
      </c>
      <c r="D13" s="12">
        <v>190</v>
      </c>
      <c r="E13" s="12">
        <v>87</v>
      </c>
      <c r="F13" s="25">
        <v>0.65972222222222221</v>
      </c>
      <c r="G13" s="12">
        <v>1324</v>
      </c>
      <c r="H13" s="12">
        <v>746</v>
      </c>
      <c r="I13" s="12">
        <v>517</v>
      </c>
      <c r="J13" s="25">
        <v>0.56344410876132933</v>
      </c>
      <c r="K13" s="32">
        <v>0</v>
      </c>
      <c r="L13" s="12">
        <v>6835</v>
      </c>
      <c r="M13" s="12">
        <v>5739</v>
      </c>
      <c r="N13" s="12">
        <v>861</v>
      </c>
      <c r="O13" s="25">
        <v>0.83964886613021217</v>
      </c>
      <c r="P13" s="12">
        <v>368</v>
      </c>
      <c r="Q13" s="12">
        <v>204</v>
      </c>
      <c r="R13" s="12">
        <v>135</v>
      </c>
      <c r="S13" s="25">
        <v>0.55434782608695654</v>
      </c>
      <c r="T13" s="12">
        <v>77</v>
      </c>
      <c r="U13" s="12">
        <v>48</v>
      </c>
      <c r="V13" s="12">
        <v>41</v>
      </c>
      <c r="W13" s="25">
        <v>0.62337662337662336</v>
      </c>
      <c r="X13" s="12">
        <v>409</v>
      </c>
      <c r="Y13" s="12">
        <v>266</v>
      </c>
      <c r="Z13" s="12">
        <v>115</v>
      </c>
      <c r="AA13" s="25">
        <v>0.65036674816625917</v>
      </c>
      <c r="AB13" s="12">
        <v>253</v>
      </c>
      <c r="AC13" s="12">
        <v>178</v>
      </c>
      <c r="AD13" s="12">
        <v>84</v>
      </c>
      <c r="AE13" s="25">
        <v>0.70355731225296447</v>
      </c>
      <c r="AF13" s="12">
        <v>155</v>
      </c>
      <c r="AG13" s="12">
        <v>100</v>
      </c>
      <c r="AH13" s="12">
        <v>61</v>
      </c>
      <c r="AI13" s="25">
        <v>0.64516129032258063</v>
      </c>
      <c r="AJ13" s="33">
        <v>0</v>
      </c>
      <c r="AK13" s="12">
        <v>2323</v>
      </c>
      <c r="AL13" s="12">
        <v>2090</v>
      </c>
      <c r="AM13" s="12">
        <v>193</v>
      </c>
      <c r="AN13" s="25">
        <v>0.89969866551872579</v>
      </c>
    </row>
    <row r="14" spans="2:40" x14ac:dyDescent="0.25">
      <c r="B14" s="10">
        <v>44206</v>
      </c>
      <c r="C14" s="12">
        <v>288</v>
      </c>
      <c r="D14" s="12">
        <v>188</v>
      </c>
      <c r="E14" s="12">
        <v>87</v>
      </c>
      <c r="F14" s="25">
        <v>0.65277777777777779</v>
      </c>
      <c r="G14" s="12">
        <v>1324</v>
      </c>
      <c r="H14" s="12">
        <v>796</v>
      </c>
      <c r="I14" s="12">
        <v>477</v>
      </c>
      <c r="J14" s="25">
        <v>0.6012084592145015</v>
      </c>
      <c r="K14" s="32">
        <v>0</v>
      </c>
      <c r="L14" s="12">
        <v>6835</v>
      </c>
      <c r="M14" s="12">
        <v>5672</v>
      </c>
      <c r="N14" s="12">
        <v>938</v>
      </c>
      <c r="O14" s="25">
        <v>0.82984637893196778</v>
      </c>
      <c r="P14" s="12">
        <v>368</v>
      </c>
      <c r="Q14" s="12">
        <v>206</v>
      </c>
      <c r="R14" s="12">
        <v>126</v>
      </c>
      <c r="S14" s="25">
        <v>0.55978260869565222</v>
      </c>
      <c r="T14" s="12">
        <v>77</v>
      </c>
      <c r="U14" s="12">
        <v>49</v>
      </c>
      <c r="V14" s="12">
        <v>40</v>
      </c>
      <c r="W14" s="25">
        <v>0.63636363636363635</v>
      </c>
      <c r="X14" s="12">
        <v>409</v>
      </c>
      <c r="Y14" s="12">
        <v>268</v>
      </c>
      <c r="Z14" s="12">
        <v>108</v>
      </c>
      <c r="AA14" s="25">
        <v>0.65525672371638144</v>
      </c>
      <c r="AB14" s="12">
        <v>253</v>
      </c>
      <c r="AC14" s="12">
        <v>198</v>
      </c>
      <c r="AD14" s="12">
        <v>62</v>
      </c>
      <c r="AE14" s="25">
        <v>0.78260869565217395</v>
      </c>
      <c r="AF14" s="12">
        <v>155</v>
      </c>
      <c r="AG14" s="12">
        <v>106</v>
      </c>
      <c r="AH14" s="12">
        <v>57</v>
      </c>
      <c r="AI14" s="25">
        <v>0.68387096774193545</v>
      </c>
      <c r="AJ14" s="33">
        <v>0</v>
      </c>
      <c r="AK14" s="12">
        <v>2330</v>
      </c>
      <c r="AL14" s="12">
        <v>2085</v>
      </c>
      <c r="AM14" s="12">
        <v>212</v>
      </c>
      <c r="AN14" s="25">
        <v>0.89484978540772531</v>
      </c>
    </row>
    <row r="15" spans="2:40" x14ac:dyDescent="0.25">
      <c r="B15" s="10">
        <v>44207</v>
      </c>
      <c r="C15" s="12">
        <v>288</v>
      </c>
      <c r="D15" s="12">
        <v>189</v>
      </c>
      <c r="E15" s="12">
        <v>89</v>
      </c>
      <c r="F15" s="25">
        <v>0.65625</v>
      </c>
      <c r="G15" s="12">
        <v>1324</v>
      </c>
      <c r="H15" s="12">
        <v>745</v>
      </c>
      <c r="I15" s="12">
        <v>502</v>
      </c>
      <c r="J15" s="25">
        <v>0.56268882175226587</v>
      </c>
      <c r="K15" s="32">
        <v>0</v>
      </c>
      <c r="L15" s="12">
        <v>6835</v>
      </c>
      <c r="M15" s="12">
        <v>5712</v>
      </c>
      <c r="N15" s="12">
        <v>886</v>
      </c>
      <c r="O15" s="25">
        <v>0.83569861009509872</v>
      </c>
      <c r="P15" s="12">
        <v>368</v>
      </c>
      <c r="Q15" s="12">
        <v>220</v>
      </c>
      <c r="R15" s="12">
        <v>115</v>
      </c>
      <c r="S15" s="25">
        <v>0.59782608695652173</v>
      </c>
      <c r="T15" s="12">
        <v>77</v>
      </c>
      <c r="U15" s="12">
        <v>54</v>
      </c>
      <c r="V15" s="12">
        <v>37</v>
      </c>
      <c r="W15" s="25">
        <v>0.70129870129870131</v>
      </c>
      <c r="X15" s="12">
        <v>409</v>
      </c>
      <c r="Y15" s="12">
        <v>274</v>
      </c>
      <c r="Z15" s="12">
        <v>110</v>
      </c>
      <c r="AA15" s="25">
        <v>0.66992665036674814</v>
      </c>
      <c r="AB15" s="12">
        <v>253</v>
      </c>
      <c r="AC15" s="12">
        <v>180</v>
      </c>
      <c r="AD15" s="12">
        <v>79</v>
      </c>
      <c r="AE15" s="25">
        <v>0.71146245059288538</v>
      </c>
      <c r="AF15" s="12">
        <v>155</v>
      </c>
      <c r="AG15" s="12">
        <v>102</v>
      </c>
      <c r="AH15" s="12">
        <v>59</v>
      </c>
      <c r="AI15" s="25">
        <v>0.65806451612903227</v>
      </c>
      <c r="AJ15" s="33">
        <v>0</v>
      </c>
      <c r="AK15" s="12">
        <v>2330</v>
      </c>
      <c r="AL15" s="12">
        <v>2136</v>
      </c>
      <c r="AM15" s="12">
        <v>171</v>
      </c>
      <c r="AN15" s="25">
        <v>0.91673819742489271</v>
      </c>
    </row>
    <row r="16" spans="2:40" x14ac:dyDescent="0.25">
      <c r="B16" s="10">
        <v>44208</v>
      </c>
      <c r="C16" s="12">
        <v>288</v>
      </c>
      <c r="D16" s="12">
        <v>194</v>
      </c>
      <c r="E16" s="12">
        <v>80</v>
      </c>
      <c r="F16" s="25">
        <v>0.67361111111111116</v>
      </c>
      <c r="G16" s="12">
        <v>1324</v>
      </c>
      <c r="H16" s="12">
        <v>796</v>
      </c>
      <c r="I16" s="12">
        <v>476</v>
      </c>
      <c r="J16" s="25">
        <v>0.6012084592145015</v>
      </c>
      <c r="K16" s="32">
        <v>0</v>
      </c>
      <c r="L16" s="12">
        <v>6830</v>
      </c>
      <c r="M16" s="12">
        <v>5708</v>
      </c>
      <c r="N16" s="12">
        <v>878</v>
      </c>
      <c r="O16" s="25">
        <v>0.83572474377745243</v>
      </c>
      <c r="P16" s="12">
        <v>368</v>
      </c>
      <c r="Q16" s="12">
        <v>232</v>
      </c>
      <c r="R16" s="12">
        <v>113</v>
      </c>
      <c r="S16" s="25">
        <v>0.63043478260869568</v>
      </c>
      <c r="T16" s="12">
        <v>77</v>
      </c>
      <c r="U16" s="12">
        <v>51</v>
      </c>
      <c r="V16" s="12">
        <v>38</v>
      </c>
      <c r="W16" s="25">
        <v>0.66233766233766234</v>
      </c>
      <c r="X16" s="12">
        <v>409</v>
      </c>
      <c r="Y16" s="12">
        <v>265</v>
      </c>
      <c r="Z16" s="12">
        <v>115</v>
      </c>
      <c r="AA16" s="25">
        <v>0.64792176039119809</v>
      </c>
      <c r="AB16" s="12">
        <v>253</v>
      </c>
      <c r="AC16" s="12">
        <v>182</v>
      </c>
      <c r="AD16" s="12">
        <v>75</v>
      </c>
      <c r="AE16" s="25">
        <v>0.71936758893280628</v>
      </c>
      <c r="AF16" s="12">
        <v>155</v>
      </c>
      <c r="AG16" s="12">
        <v>104</v>
      </c>
      <c r="AH16" s="12">
        <v>58</v>
      </c>
      <c r="AI16" s="25">
        <v>0.67096774193548392</v>
      </c>
      <c r="AJ16" s="33">
        <v>0</v>
      </c>
      <c r="AK16" s="12">
        <v>2330</v>
      </c>
      <c r="AL16" s="12">
        <v>2142</v>
      </c>
      <c r="AM16" s="12">
        <v>160</v>
      </c>
      <c r="AN16" s="25">
        <v>0.91931330472103001</v>
      </c>
    </row>
    <row r="17" spans="2:40" x14ac:dyDescent="0.25">
      <c r="B17" s="10">
        <v>44209</v>
      </c>
      <c r="C17" s="12">
        <v>288</v>
      </c>
      <c r="D17" s="12">
        <v>208</v>
      </c>
      <c r="E17" s="12">
        <v>69</v>
      </c>
      <c r="F17" s="25">
        <v>0.72222222222222221</v>
      </c>
      <c r="G17" s="12">
        <v>1324</v>
      </c>
      <c r="H17" s="12">
        <v>809</v>
      </c>
      <c r="I17" s="12">
        <v>465</v>
      </c>
      <c r="J17" s="25">
        <v>0.61102719033232633</v>
      </c>
      <c r="K17" s="32">
        <v>-9</v>
      </c>
      <c r="L17" s="12">
        <v>6832</v>
      </c>
      <c r="M17" s="12">
        <v>5779</v>
      </c>
      <c r="N17" s="12">
        <v>860</v>
      </c>
      <c r="O17" s="25">
        <v>0.84587236533957844</v>
      </c>
      <c r="P17" s="12">
        <v>368</v>
      </c>
      <c r="Q17" s="12">
        <v>244</v>
      </c>
      <c r="R17" s="12">
        <v>115</v>
      </c>
      <c r="S17" s="25">
        <v>0.66304347826086951</v>
      </c>
      <c r="T17" s="12">
        <v>77</v>
      </c>
      <c r="U17" s="12">
        <v>45</v>
      </c>
      <c r="V17" s="12">
        <v>43</v>
      </c>
      <c r="W17" s="25">
        <v>0.58441558441558439</v>
      </c>
      <c r="X17" s="12">
        <v>413</v>
      </c>
      <c r="Y17" s="12">
        <v>262</v>
      </c>
      <c r="Z17" s="12">
        <v>116</v>
      </c>
      <c r="AA17" s="25">
        <v>0.63438256658595638</v>
      </c>
      <c r="AB17" s="12">
        <v>253</v>
      </c>
      <c r="AC17" s="12">
        <v>171</v>
      </c>
      <c r="AD17" s="12">
        <v>90</v>
      </c>
      <c r="AE17" s="25">
        <v>0.67588932806324109</v>
      </c>
      <c r="AF17" s="12">
        <v>155</v>
      </c>
      <c r="AG17" s="12">
        <v>98</v>
      </c>
      <c r="AH17" s="12">
        <v>63</v>
      </c>
      <c r="AI17" s="25">
        <v>0.63225806451612898</v>
      </c>
      <c r="AJ17" s="33">
        <v>0</v>
      </c>
      <c r="AK17" s="12">
        <v>2342</v>
      </c>
      <c r="AL17" s="12">
        <v>2143</v>
      </c>
      <c r="AM17" s="12">
        <v>178</v>
      </c>
      <c r="AN17" s="25">
        <v>0.91502988898377458</v>
      </c>
    </row>
    <row r="18" spans="2:40" x14ac:dyDescent="0.25">
      <c r="B18" s="10">
        <v>44210</v>
      </c>
      <c r="C18" s="12">
        <v>288</v>
      </c>
      <c r="D18" s="12">
        <v>200</v>
      </c>
      <c r="E18" s="12">
        <v>84</v>
      </c>
      <c r="F18" s="25">
        <v>0.69444444444444442</v>
      </c>
      <c r="G18" s="12">
        <v>1315</v>
      </c>
      <c r="H18" s="12">
        <v>840</v>
      </c>
      <c r="I18" s="12">
        <v>424</v>
      </c>
      <c r="J18" s="25">
        <v>0.63878326996197721</v>
      </c>
      <c r="K18" s="32">
        <v>0</v>
      </c>
      <c r="L18" s="12">
        <v>6832</v>
      </c>
      <c r="M18" s="12">
        <v>5836</v>
      </c>
      <c r="N18" s="12">
        <v>777</v>
      </c>
      <c r="O18" s="25">
        <v>0.85421545667447307</v>
      </c>
      <c r="P18" s="12">
        <v>368</v>
      </c>
      <c r="Q18" s="12">
        <v>226</v>
      </c>
      <c r="R18" s="12">
        <v>118</v>
      </c>
      <c r="S18" s="25">
        <v>0.61413043478260865</v>
      </c>
      <c r="T18" s="12">
        <v>77</v>
      </c>
      <c r="U18" s="12">
        <v>46</v>
      </c>
      <c r="V18" s="12">
        <v>43</v>
      </c>
      <c r="W18" s="25">
        <v>0.59740259740259738</v>
      </c>
      <c r="X18" s="12">
        <v>409</v>
      </c>
      <c r="Y18" s="12">
        <v>267</v>
      </c>
      <c r="Z18" s="12">
        <v>118</v>
      </c>
      <c r="AA18" s="25">
        <v>0.65281173594132025</v>
      </c>
      <c r="AB18" s="12">
        <v>253</v>
      </c>
      <c r="AC18" s="12">
        <v>180</v>
      </c>
      <c r="AD18" s="12">
        <v>69</v>
      </c>
      <c r="AE18" s="25">
        <v>0.71146245059288538</v>
      </c>
      <c r="AF18" s="12">
        <v>155</v>
      </c>
      <c r="AG18" s="12">
        <v>105</v>
      </c>
      <c r="AH18" s="12">
        <v>58</v>
      </c>
      <c r="AI18" s="25">
        <v>0.67741935483870963</v>
      </c>
      <c r="AJ18" s="33">
        <v>0</v>
      </c>
      <c r="AK18" s="12">
        <v>2361</v>
      </c>
      <c r="AL18" s="12">
        <v>2157</v>
      </c>
      <c r="AM18" s="12">
        <v>187</v>
      </c>
      <c r="AN18" s="25">
        <v>0.91359593392630245</v>
      </c>
    </row>
    <row r="19" spans="2:40" x14ac:dyDescent="0.25">
      <c r="B19" s="10">
        <v>44211</v>
      </c>
      <c r="C19" s="12">
        <v>288</v>
      </c>
      <c r="D19" s="12">
        <v>223</v>
      </c>
      <c r="E19" s="12">
        <v>67</v>
      </c>
      <c r="F19" s="25">
        <v>0.77430555555555558</v>
      </c>
      <c r="G19" s="12">
        <v>1315</v>
      </c>
      <c r="H19" s="12">
        <v>798</v>
      </c>
      <c r="I19" s="12">
        <v>475</v>
      </c>
      <c r="J19" s="25">
        <v>0.60684410646387832</v>
      </c>
      <c r="K19" s="32">
        <v>0</v>
      </c>
      <c r="L19" s="12">
        <v>6832</v>
      </c>
      <c r="M19" s="12">
        <v>5790</v>
      </c>
      <c r="N19" s="12">
        <v>824</v>
      </c>
      <c r="O19" s="25">
        <v>0.84748243559718972</v>
      </c>
      <c r="P19" s="12">
        <v>368</v>
      </c>
      <c r="Q19" s="12">
        <v>232</v>
      </c>
      <c r="R19" s="12">
        <v>104</v>
      </c>
      <c r="S19" s="25">
        <v>0.63043478260869568</v>
      </c>
      <c r="T19" s="12">
        <v>77</v>
      </c>
      <c r="U19" s="12">
        <v>56</v>
      </c>
      <c r="V19" s="12">
        <v>34</v>
      </c>
      <c r="W19" s="25">
        <v>0.72727272727272729</v>
      </c>
      <c r="X19" s="12">
        <v>405</v>
      </c>
      <c r="Y19" s="12">
        <v>272</v>
      </c>
      <c r="Z19" s="12">
        <v>109</v>
      </c>
      <c r="AA19" s="25">
        <v>0.67160493827160495</v>
      </c>
      <c r="AB19" s="12">
        <v>253</v>
      </c>
      <c r="AC19" s="12">
        <v>178</v>
      </c>
      <c r="AD19" s="12">
        <v>81</v>
      </c>
      <c r="AE19" s="25">
        <v>0.70355731225296447</v>
      </c>
      <c r="AF19" s="12">
        <v>155</v>
      </c>
      <c r="AG19" s="12">
        <v>96</v>
      </c>
      <c r="AH19" s="12">
        <v>65</v>
      </c>
      <c r="AI19" s="25">
        <v>0.61935483870967745</v>
      </c>
      <c r="AJ19" s="33">
        <v>0</v>
      </c>
      <c r="AK19" s="12">
        <v>2365</v>
      </c>
      <c r="AL19" s="12">
        <v>2182</v>
      </c>
      <c r="AM19" s="12">
        <v>173</v>
      </c>
      <c r="AN19" s="25">
        <v>0.92262156448202959</v>
      </c>
    </row>
    <row r="20" spans="2:40" x14ac:dyDescent="0.25">
      <c r="B20" s="10">
        <v>44212</v>
      </c>
      <c r="C20" s="12">
        <v>288</v>
      </c>
      <c r="D20" s="12">
        <v>212</v>
      </c>
      <c r="E20" s="12">
        <v>70</v>
      </c>
      <c r="F20" s="25">
        <v>0.73611111111111116</v>
      </c>
      <c r="G20" s="12">
        <v>1315</v>
      </c>
      <c r="H20" s="12">
        <v>815</v>
      </c>
      <c r="I20" s="12">
        <v>442</v>
      </c>
      <c r="J20" s="25">
        <v>0.61977186311787069</v>
      </c>
      <c r="K20" s="32">
        <v>0</v>
      </c>
      <c r="L20" s="12">
        <v>6854</v>
      </c>
      <c r="M20" s="12">
        <v>5803</v>
      </c>
      <c r="N20" s="12">
        <v>802</v>
      </c>
      <c r="O20" s="25">
        <v>0.84665888532243949</v>
      </c>
      <c r="P20" s="12">
        <v>368</v>
      </c>
      <c r="Q20" s="12">
        <v>241</v>
      </c>
      <c r="R20" s="12">
        <v>93</v>
      </c>
      <c r="S20" s="25">
        <v>0.65489130434782605</v>
      </c>
      <c r="T20" s="12">
        <v>77</v>
      </c>
      <c r="U20" s="12">
        <v>55</v>
      </c>
      <c r="V20" s="12">
        <v>44</v>
      </c>
      <c r="W20" s="25">
        <v>0.7142857142857143</v>
      </c>
      <c r="X20" s="12">
        <v>405</v>
      </c>
      <c r="Y20" s="12">
        <v>279</v>
      </c>
      <c r="Z20" s="12">
        <v>103</v>
      </c>
      <c r="AA20" s="25">
        <v>0.68888888888888888</v>
      </c>
      <c r="AB20" s="12">
        <v>253</v>
      </c>
      <c r="AC20" s="12">
        <v>183</v>
      </c>
      <c r="AD20" s="12">
        <v>74</v>
      </c>
      <c r="AE20" s="25">
        <v>0.72332015810276684</v>
      </c>
      <c r="AF20" s="12">
        <v>155</v>
      </c>
      <c r="AG20" s="12">
        <v>97</v>
      </c>
      <c r="AH20" s="12">
        <v>57</v>
      </c>
      <c r="AI20" s="25">
        <v>0.62580645161290327</v>
      </c>
      <c r="AJ20" s="33">
        <v>0</v>
      </c>
      <c r="AK20" s="12">
        <v>2381</v>
      </c>
      <c r="AL20" s="12">
        <v>2183</v>
      </c>
      <c r="AM20" s="12">
        <v>174</v>
      </c>
      <c r="AN20" s="25">
        <v>0.91684166316673665</v>
      </c>
    </row>
    <row r="21" spans="2:40" x14ac:dyDescent="0.25">
      <c r="B21" s="10">
        <v>44213</v>
      </c>
      <c r="C21" s="12">
        <v>288</v>
      </c>
      <c r="D21" s="12">
        <v>216</v>
      </c>
      <c r="E21" s="12">
        <v>67</v>
      </c>
      <c r="F21" s="25">
        <v>0.75</v>
      </c>
      <c r="G21" s="12">
        <v>1315</v>
      </c>
      <c r="H21" s="12">
        <v>850</v>
      </c>
      <c r="I21" s="12">
        <v>421</v>
      </c>
      <c r="J21" s="25">
        <v>0.64638783269961975</v>
      </c>
      <c r="K21" s="32">
        <v>0</v>
      </c>
      <c r="L21" s="12">
        <v>6854</v>
      </c>
      <c r="M21" s="12">
        <v>5806</v>
      </c>
      <c r="N21" s="12">
        <v>802</v>
      </c>
      <c r="O21" s="25">
        <v>0.8470965859352203</v>
      </c>
      <c r="P21" s="12">
        <v>368</v>
      </c>
      <c r="Q21" s="12">
        <v>256</v>
      </c>
      <c r="R21" s="12">
        <v>87</v>
      </c>
      <c r="S21" s="25">
        <v>0.69565217391304346</v>
      </c>
      <c r="T21" s="12">
        <v>77</v>
      </c>
      <c r="U21" s="12">
        <v>49</v>
      </c>
      <c r="V21" s="12">
        <v>40</v>
      </c>
      <c r="W21" s="25">
        <v>0.63636363636363635</v>
      </c>
      <c r="X21" s="12">
        <v>405</v>
      </c>
      <c r="Y21" s="12">
        <v>281</v>
      </c>
      <c r="Z21" s="12">
        <v>100</v>
      </c>
      <c r="AA21" s="25">
        <v>0.6938271604938272</v>
      </c>
      <c r="AB21" s="12">
        <v>253</v>
      </c>
      <c r="AC21" s="12">
        <v>173</v>
      </c>
      <c r="AD21" s="12">
        <v>83</v>
      </c>
      <c r="AE21" s="25">
        <v>0.6837944664031621</v>
      </c>
      <c r="AF21" s="12">
        <v>155</v>
      </c>
      <c r="AG21" s="12">
        <v>112</v>
      </c>
      <c r="AH21" s="12">
        <v>51</v>
      </c>
      <c r="AI21" s="25">
        <v>0.72258064516129028</v>
      </c>
      <c r="AJ21" s="33">
        <v>0</v>
      </c>
      <c r="AK21" s="12">
        <v>2384</v>
      </c>
      <c r="AL21" s="12">
        <v>2193</v>
      </c>
      <c r="AM21" s="12">
        <v>182</v>
      </c>
      <c r="AN21" s="25">
        <v>0.91988255033557043</v>
      </c>
    </row>
    <row r="22" spans="2:40" x14ac:dyDescent="0.25">
      <c r="B22" s="10">
        <v>44214</v>
      </c>
      <c r="C22" s="12">
        <v>288</v>
      </c>
      <c r="D22" s="12">
        <v>207</v>
      </c>
      <c r="E22" s="12">
        <v>73</v>
      </c>
      <c r="F22" s="25">
        <v>0.71875</v>
      </c>
      <c r="G22" s="12">
        <v>1315</v>
      </c>
      <c r="H22" s="12">
        <v>823</v>
      </c>
      <c r="I22" s="12">
        <v>435</v>
      </c>
      <c r="J22" s="25">
        <v>0.62585551330798483</v>
      </c>
      <c r="K22" s="32">
        <v>0</v>
      </c>
      <c r="L22" s="12">
        <v>6854</v>
      </c>
      <c r="M22" s="12">
        <v>5712</v>
      </c>
      <c r="N22" s="12">
        <v>898</v>
      </c>
      <c r="O22" s="25">
        <v>0.8333819667347534</v>
      </c>
      <c r="P22" s="12">
        <v>368</v>
      </c>
      <c r="Q22" s="12">
        <v>234</v>
      </c>
      <c r="R22" s="12">
        <v>108</v>
      </c>
      <c r="S22" s="25">
        <v>0.63586956521739135</v>
      </c>
      <c r="T22" s="12">
        <v>77</v>
      </c>
      <c r="U22" s="12">
        <v>47</v>
      </c>
      <c r="V22" s="12">
        <v>42</v>
      </c>
      <c r="W22" s="25">
        <v>0.61038961038961037</v>
      </c>
      <c r="X22" s="12">
        <v>406</v>
      </c>
      <c r="Y22" s="12">
        <v>279</v>
      </c>
      <c r="Z22" s="12">
        <v>104</v>
      </c>
      <c r="AA22" s="25">
        <v>0.68719211822660098</v>
      </c>
      <c r="AB22" s="12">
        <v>253</v>
      </c>
      <c r="AC22" s="12">
        <v>179</v>
      </c>
      <c r="AD22" s="12">
        <v>82</v>
      </c>
      <c r="AE22" s="25">
        <v>0.70750988142292492</v>
      </c>
      <c r="AF22" s="12">
        <v>155</v>
      </c>
      <c r="AG22" s="12">
        <v>113</v>
      </c>
      <c r="AH22" s="12">
        <v>50</v>
      </c>
      <c r="AI22" s="25">
        <v>0.7290322580645161</v>
      </c>
      <c r="AJ22" s="33">
        <v>0</v>
      </c>
      <c r="AK22" s="12">
        <v>2391</v>
      </c>
      <c r="AL22" s="12">
        <v>2200</v>
      </c>
      <c r="AM22" s="12">
        <v>182</v>
      </c>
      <c r="AN22" s="25">
        <v>0.92011710581346717</v>
      </c>
    </row>
    <row r="23" spans="2:40" x14ac:dyDescent="0.25">
      <c r="B23" s="10">
        <v>44215</v>
      </c>
      <c r="C23" s="12">
        <v>288</v>
      </c>
      <c r="D23" s="12">
        <v>213</v>
      </c>
      <c r="E23" s="12">
        <v>69</v>
      </c>
      <c r="F23" s="25">
        <v>0.73958333333333337</v>
      </c>
      <c r="G23" s="12">
        <v>1315</v>
      </c>
      <c r="H23" s="12">
        <v>815</v>
      </c>
      <c r="I23" s="12">
        <v>463</v>
      </c>
      <c r="J23" s="25">
        <v>0.61977186311787069</v>
      </c>
      <c r="K23" s="32">
        <v>0</v>
      </c>
      <c r="L23" s="12">
        <v>6855</v>
      </c>
      <c r="M23" s="12">
        <v>5805</v>
      </c>
      <c r="N23" s="12">
        <v>838</v>
      </c>
      <c r="O23" s="25">
        <v>0.84682713347921224</v>
      </c>
      <c r="P23" s="12">
        <v>368</v>
      </c>
      <c r="Q23" s="12">
        <v>238</v>
      </c>
      <c r="R23" s="12">
        <v>104</v>
      </c>
      <c r="S23" s="25">
        <v>0.64673913043478259</v>
      </c>
      <c r="T23" s="12">
        <v>77</v>
      </c>
      <c r="U23" s="12">
        <v>52</v>
      </c>
      <c r="V23" s="12">
        <v>37</v>
      </c>
      <c r="W23" s="25">
        <v>0.67532467532467533</v>
      </c>
      <c r="X23" s="12">
        <v>410</v>
      </c>
      <c r="Y23" s="12">
        <v>286</v>
      </c>
      <c r="Z23" s="12">
        <v>96</v>
      </c>
      <c r="AA23" s="25">
        <v>0.69756097560975605</v>
      </c>
      <c r="AB23" s="12">
        <v>253</v>
      </c>
      <c r="AC23" s="12">
        <v>161</v>
      </c>
      <c r="AD23" s="12">
        <v>89</v>
      </c>
      <c r="AE23" s="25">
        <v>0.63636363636363635</v>
      </c>
      <c r="AF23" s="12">
        <v>155</v>
      </c>
      <c r="AG23" s="12">
        <v>111</v>
      </c>
      <c r="AH23" s="12">
        <v>50</v>
      </c>
      <c r="AI23" s="25">
        <v>0.71612903225806457</v>
      </c>
      <c r="AJ23" s="33">
        <v>0</v>
      </c>
      <c r="AK23" s="12">
        <v>2411</v>
      </c>
      <c r="AL23" s="12">
        <v>2202</v>
      </c>
      <c r="AM23" s="12">
        <v>197</v>
      </c>
      <c r="AN23" s="25">
        <v>0.91331397760265454</v>
      </c>
    </row>
    <row r="24" spans="2:40" x14ac:dyDescent="0.25">
      <c r="B24" s="10">
        <v>44216</v>
      </c>
      <c r="C24" s="12">
        <v>288</v>
      </c>
      <c r="D24" s="12">
        <v>194</v>
      </c>
      <c r="E24" s="12">
        <v>80</v>
      </c>
      <c r="F24" s="25">
        <v>0.67361111111111116</v>
      </c>
      <c r="G24" s="12">
        <v>1315</v>
      </c>
      <c r="H24" s="12">
        <v>828</v>
      </c>
      <c r="I24" s="12">
        <v>446</v>
      </c>
      <c r="J24" s="25">
        <v>0.62965779467680605</v>
      </c>
      <c r="K24" s="32">
        <v>-38</v>
      </c>
      <c r="L24" s="12">
        <v>6855</v>
      </c>
      <c r="M24" s="12">
        <v>5701</v>
      </c>
      <c r="N24" s="12">
        <v>905</v>
      </c>
      <c r="O24" s="25">
        <v>0.83165572574762947</v>
      </c>
      <c r="P24" s="12">
        <v>368</v>
      </c>
      <c r="Q24" s="12">
        <v>229</v>
      </c>
      <c r="R24" s="12">
        <v>113</v>
      </c>
      <c r="S24" s="25">
        <v>0.62228260869565222</v>
      </c>
      <c r="T24" s="12">
        <v>77</v>
      </c>
      <c r="U24" s="12">
        <v>59</v>
      </c>
      <c r="V24" s="12">
        <v>30</v>
      </c>
      <c r="W24" s="25">
        <v>0.76623376623376627</v>
      </c>
      <c r="X24" s="12">
        <v>404</v>
      </c>
      <c r="Y24" s="12">
        <v>277</v>
      </c>
      <c r="Z24" s="12">
        <v>107</v>
      </c>
      <c r="AA24" s="25">
        <v>0.6856435643564357</v>
      </c>
      <c r="AB24" s="12">
        <v>253</v>
      </c>
      <c r="AC24" s="12">
        <v>169</v>
      </c>
      <c r="AD24" s="12">
        <v>90</v>
      </c>
      <c r="AE24" s="25">
        <v>0.66798418972332019</v>
      </c>
      <c r="AF24" s="12">
        <v>155</v>
      </c>
      <c r="AG24" s="12">
        <v>103</v>
      </c>
      <c r="AH24" s="12">
        <v>60</v>
      </c>
      <c r="AI24" s="25">
        <v>0.6645161290322581</v>
      </c>
      <c r="AJ24" s="33">
        <v>10</v>
      </c>
      <c r="AK24" s="12">
        <v>2415</v>
      </c>
      <c r="AL24" s="12">
        <v>2211</v>
      </c>
      <c r="AM24" s="12">
        <v>191</v>
      </c>
      <c r="AN24" s="25">
        <v>0.915527950310559</v>
      </c>
    </row>
    <row r="25" spans="2:40" x14ac:dyDescent="0.25">
      <c r="B25" s="10">
        <v>44217</v>
      </c>
      <c r="C25" s="12">
        <v>288</v>
      </c>
      <c r="D25" s="12">
        <v>184</v>
      </c>
      <c r="E25" s="12">
        <v>93</v>
      </c>
      <c r="F25" s="25">
        <v>0.63888888888888884</v>
      </c>
      <c r="G25" s="12">
        <v>1277</v>
      </c>
      <c r="H25" s="12">
        <v>835</v>
      </c>
      <c r="I25" s="12">
        <v>425</v>
      </c>
      <c r="J25" s="25">
        <v>0.65387627251370395</v>
      </c>
      <c r="K25" s="32">
        <v>0</v>
      </c>
      <c r="L25" s="12">
        <v>6873</v>
      </c>
      <c r="M25" s="12">
        <v>5719</v>
      </c>
      <c r="N25" s="12">
        <v>916</v>
      </c>
      <c r="O25" s="25">
        <v>0.8320966099228867</v>
      </c>
      <c r="P25" s="12">
        <v>355</v>
      </c>
      <c r="Q25" s="12">
        <v>244</v>
      </c>
      <c r="R25" s="12">
        <v>98</v>
      </c>
      <c r="S25" s="25">
        <v>0.6873239436619718</v>
      </c>
      <c r="T25" s="12">
        <v>90</v>
      </c>
      <c r="U25" s="12">
        <v>50</v>
      </c>
      <c r="V25" s="12">
        <v>38</v>
      </c>
      <c r="W25" s="25">
        <v>0.55555555555555558</v>
      </c>
      <c r="X25" s="12">
        <v>406</v>
      </c>
      <c r="Y25" s="12">
        <v>279</v>
      </c>
      <c r="Z25" s="12">
        <v>95</v>
      </c>
      <c r="AA25" s="25">
        <v>0.68719211822660098</v>
      </c>
      <c r="AB25" s="12">
        <v>245</v>
      </c>
      <c r="AC25" s="12">
        <v>182</v>
      </c>
      <c r="AD25" s="12">
        <v>72</v>
      </c>
      <c r="AE25" s="25">
        <v>0.74285714285714288</v>
      </c>
      <c r="AF25" s="12">
        <v>165</v>
      </c>
      <c r="AG25" s="12">
        <v>113</v>
      </c>
      <c r="AH25" s="12">
        <v>50</v>
      </c>
      <c r="AI25" s="25">
        <v>0.68484848484848482</v>
      </c>
      <c r="AJ25" s="33">
        <v>0</v>
      </c>
      <c r="AK25" s="12">
        <v>2429</v>
      </c>
      <c r="AL25" s="12">
        <v>2222</v>
      </c>
      <c r="AM25" s="12">
        <v>183</v>
      </c>
      <c r="AN25" s="25">
        <v>0.91477974475092627</v>
      </c>
    </row>
    <row r="26" spans="2:40" x14ac:dyDescent="0.25">
      <c r="B26" s="10">
        <v>44218</v>
      </c>
      <c r="C26" s="12">
        <v>288</v>
      </c>
      <c r="D26" s="12">
        <v>203</v>
      </c>
      <c r="E26" s="12">
        <v>74</v>
      </c>
      <c r="F26" s="25">
        <v>0.70486111111111116</v>
      </c>
      <c r="G26" s="12">
        <v>1277</v>
      </c>
      <c r="H26" s="12">
        <v>831</v>
      </c>
      <c r="I26" s="12">
        <v>437</v>
      </c>
      <c r="J26" s="25">
        <v>0.6507439310884886</v>
      </c>
      <c r="K26" s="32">
        <v>-12</v>
      </c>
      <c r="L26" s="12">
        <v>6873</v>
      </c>
      <c r="M26" s="12">
        <v>5772</v>
      </c>
      <c r="N26" s="12">
        <v>828</v>
      </c>
      <c r="O26" s="25">
        <v>0.83980794412920123</v>
      </c>
      <c r="P26" s="12">
        <v>355</v>
      </c>
      <c r="Q26" s="12">
        <v>238</v>
      </c>
      <c r="R26" s="12">
        <v>100</v>
      </c>
      <c r="S26" s="25">
        <v>0.6704225352112676</v>
      </c>
      <c r="T26" s="12">
        <v>90</v>
      </c>
      <c r="U26" s="12">
        <v>55</v>
      </c>
      <c r="V26" s="12">
        <v>34</v>
      </c>
      <c r="W26" s="25">
        <v>0.61111111111111116</v>
      </c>
      <c r="X26" s="12">
        <v>407</v>
      </c>
      <c r="Y26" s="12">
        <v>296</v>
      </c>
      <c r="Z26" s="12">
        <v>89</v>
      </c>
      <c r="AA26" s="25">
        <v>0.72727272727272729</v>
      </c>
      <c r="AB26" s="12">
        <v>245</v>
      </c>
      <c r="AC26" s="12">
        <v>165</v>
      </c>
      <c r="AD26" s="12">
        <v>84</v>
      </c>
      <c r="AE26" s="25">
        <v>0.67346938775510201</v>
      </c>
      <c r="AF26" s="12">
        <v>165</v>
      </c>
      <c r="AG26" s="12">
        <v>116</v>
      </c>
      <c r="AH26" s="12">
        <v>47</v>
      </c>
      <c r="AI26" s="25">
        <v>0.70303030303030301</v>
      </c>
      <c r="AJ26" s="33">
        <v>0</v>
      </c>
      <c r="AK26" s="12">
        <v>2437</v>
      </c>
      <c r="AL26" s="12">
        <v>2234</v>
      </c>
      <c r="AM26" s="12">
        <v>181</v>
      </c>
      <c r="AN26" s="25">
        <v>0.91670086171522358</v>
      </c>
    </row>
    <row r="27" spans="2:40" x14ac:dyDescent="0.25">
      <c r="B27" s="10">
        <v>44219</v>
      </c>
      <c r="C27" s="12">
        <v>288</v>
      </c>
      <c r="D27" s="12">
        <v>199</v>
      </c>
      <c r="E27" s="12">
        <v>66</v>
      </c>
      <c r="F27" s="25">
        <v>0.69097222222222221</v>
      </c>
      <c r="G27" s="12">
        <v>1265</v>
      </c>
      <c r="H27" s="12">
        <v>819</v>
      </c>
      <c r="I27" s="12">
        <v>432</v>
      </c>
      <c r="J27" s="25">
        <v>0.64743083003952573</v>
      </c>
      <c r="K27" s="32">
        <v>0</v>
      </c>
      <c r="L27" s="12">
        <v>6872</v>
      </c>
      <c r="M27" s="12">
        <v>5785</v>
      </c>
      <c r="N27" s="12">
        <v>844</v>
      </c>
      <c r="O27" s="25">
        <v>0.84182188591385332</v>
      </c>
      <c r="P27" s="12">
        <v>355</v>
      </c>
      <c r="Q27" s="12">
        <v>247</v>
      </c>
      <c r="R27" s="12">
        <v>93</v>
      </c>
      <c r="S27" s="25">
        <v>0.6957746478873239</v>
      </c>
      <c r="T27" s="12">
        <v>90</v>
      </c>
      <c r="U27" s="12">
        <v>59</v>
      </c>
      <c r="V27" s="12">
        <v>30</v>
      </c>
      <c r="W27" s="25">
        <v>0.65555555555555556</v>
      </c>
      <c r="X27" s="12">
        <v>407</v>
      </c>
      <c r="Y27" s="12">
        <v>304</v>
      </c>
      <c r="Z27" s="12">
        <v>86</v>
      </c>
      <c r="AA27" s="25">
        <v>0.74692874692874689</v>
      </c>
      <c r="AB27" s="12">
        <v>245</v>
      </c>
      <c r="AC27" s="12">
        <v>183</v>
      </c>
      <c r="AD27" s="12">
        <v>78</v>
      </c>
      <c r="AE27" s="25">
        <v>0.74693877551020404</v>
      </c>
      <c r="AF27" s="12">
        <v>165</v>
      </c>
      <c r="AG27" s="12">
        <v>115</v>
      </c>
      <c r="AH27" s="12">
        <v>39</v>
      </c>
      <c r="AI27" s="25">
        <v>0.69696969696969702</v>
      </c>
      <c r="AJ27" s="33">
        <v>0</v>
      </c>
      <c r="AK27" s="12">
        <v>2437</v>
      </c>
      <c r="AL27" s="12">
        <v>2230</v>
      </c>
      <c r="AM27" s="12">
        <v>193</v>
      </c>
      <c r="AN27" s="25">
        <v>0.91505949938448916</v>
      </c>
    </row>
    <row r="28" spans="2:40" x14ac:dyDescent="0.25">
      <c r="B28" s="10">
        <v>44220</v>
      </c>
      <c r="C28" s="12">
        <v>288</v>
      </c>
      <c r="D28" s="12">
        <v>191</v>
      </c>
      <c r="E28" s="12">
        <v>81</v>
      </c>
      <c r="F28" s="25">
        <v>0.66319444444444442</v>
      </c>
      <c r="G28" s="12">
        <v>1265</v>
      </c>
      <c r="H28" s="12">
        <v>809</v>
      </c>
      <c r="I28" s="12">
        <v>435</v>
      </c>
      <c r="J28" s="25">
        <v>0.63952569169960471</v>
      </c>
      <c r="K28" s="32">
        <v>0</v>
      </c>
      <c r="L28" s="12">
        <v>6872</v>
      </c>
      <c r="M28" s="12">
        <v>5695</v>
      </c>
      <c r="N28" s="12">
        <v>907</v>
      </c>
      <c r="O28" s="25">
        <v>0.82872526193247964</v>
      </c>
      <c r="P28" s="12">
        <v>355</v>
      </c>
      <c r="Q28" s="12">
        <v>225</v>
      </c>
      <c r="R28" s="12">
        <v>106</v>
      </c>
      <c r="S28" s="25">
        <v>0.63380281690140849</v>
      </c>
      <c r="T28" s="12">
        <v>90</v>
      </c>
      <c r="U28" s="12">
        <v>50</v>
      </c>
      <c r="V28" s="12">
        <v>38</v>
      </c>
      <c r="W28" s="25">
        <v>0.55555555555555558</v>
      </c>
      <c r="X28" s="12">
        <v>407</v>
      </c>
      <c r="Y28" s="12">
        <v>297</v>
      </c>
      <c r="Z28" s="12">
        <v>91</v>
      </c>
      <c r="AA28" s="25">
        <v>0.72972972972972971</v>
      </c>
      <c r="AB28" s="12">
        <v>245</v>
      </c>
      <c r="AC28" s="12">
        <v>160</v>
      </c>
      <c r="AD28" s="12">
        <v>105</v>
      </c>
      <c r="AE28" s="25">
        <v>0.65306122448979587</v>
      </c>
      <c r="AF28" s="12">
        <v>165</v>
      </c>
      <c r="AG28" s="12">
        <v>126</v>
      </c>
      <c r="AH28" s="12">
        <v>37</v>
      </c>
      <c r="AI28" s="25">
        <v>0.76363636363636367</v>
      </c>
      <c r="AJ28" s="33">
        <v>-3</v>
      </c>
      <c r="AK28" s="12">
        <v>2437</v>
      </c>
      <c r="AL28" s="12">
        <v>2231</v>
      </c>
      <c r="AM28" s="12">
        <v>192</v>
      </c>
      <c r="AN28" s="25">
        <v>0.91546983996717279</v>
      </c>
    </row>
    <row r="29" spans="2:40" x14ac:dyDescent="0.25">
      <c r="B29" s="10">
        <v>44221</v>
      </c>
      <c r="C29" s="12">
        <v>288</v>
      </c>
      <c r="D29" s="12">
        <v>204</v>
      </c>
      <c r="E29" s="12">
        <v>77</v>
      </c>
      <c r="F29" s="25">
        <v>0.70833333333333337</v>
      </c>
      <c r="G29" s="12">
        <v>1265</v>
      </c>
      <c r="H29" s="12">
        <v>800</v>
      </c>
      <c r="I29" s="12">
        <v>473</v>
      </c>
      <c r="J29" s="25">
        <v>0.6324110671936759</v>
      </c>
      <c r="K29" s="32">
        <v>0</v>
      </c>
      <c r="L29" s="12">
        <v>6870</v>
      </c>
      <c r="M29" s="12">
        <v>5722</v>
      </c>
      <c r="N29" s="12">
        <v>910</v>
      </c>
      <c r="O29" s="25">
        <v>0.83289665211062591</v>
      </c>
      <c r="P29" s="12">
        <v>355</v>
      </c>
      <c r="Q29" s="12">
        <v>231</v>
      </c>
      <c r="R29" s="12">
        <v>107</v>
      </c>
      <c r="S29" s="25">
        <v>0.6507042253521127</v>
      </c>
      <c r="T29" s="12">
        <v>90</v>
      </c>
      <c r="U29" s="12">
        <v>51</v>
      </c>
      <c r="V29" s="12">
        <v>38</v>
      </c>
      <c r="W29" s="25">
        <v>0.56666666666666665</v>
      </c>
      <c r="X29" s="12">
        <v>407</v>
      </c>
      <c r="Y29" s="12">
        <v>295</v>
      </c>
      <c r="Z29" s="12">
        <v>90</v>
      </c>
      <c r="AA29" s="25">
        <v>0.72481572481572487</v>
      </c>
      <c r="AB29" s="12">
        <v>245</v>
      </c>
      <c r="AC29" s="12">
        <v>177</v>
      </c>
      <c r="AD29" s="12">
        <v>84</v>
      </c>
      <c r="AE29" s="25">
        <v>0.72244897959183674</v>
      </c>
      <c r="AF29" s="12">
        <v>162</v>
      </c>
      <c r="AG29" s="12">
        <v>116</v>
      </c>
      <c r="AH29" s="12">
        <v>45</v>
      </c>
      <c r="AI29" s="25">
        <v>0.71604938271604934</v>
      </c>
      <c r="AJ29" s="33">
        <v>0</v>
      </c>
      <c r="AK29" s="12">
        <v>2437</v>
      </c>
      <c r="AL29" s="12">
        <v>2233</v>
      </c>
      <c r="AM29" s="12">
        <v>191</v>
      </c>
      <c r="AN29" s="25">
        <v>0.91629052113254006</v>
      </c>
    </row>
    <row r="30" spans="2:40" x14ac:dyDescent="0.25">
      <c r="B30" s="10">
        <v>44222</v>
      </c>
      <c r="C30" s="12">
        <v>288</v>
      </c>
      <c r="D30" s="12">
        <v>197</v>
      </c>
      <c r="E30" s="12">
        <v>81</v>
      </c>
      <c r="F30" s="25">
        <v>0.68402777777777779</v>
      </c>
      <c r="G30" s="12">
        <v>1265</v>
      </c>
      <c r="H30" s="12">
        <v>862</v>
      </c>
      <c r="I30" s="12">
        <v>410</v>
      </c>
      <c r="J30" s="25">
        <v>0.68142292490118572</v>
      </c>
      <c r="K30" s="32">
        <v>0</v>
      </c>
      <c r="L30" s="12">
        <v>6868</v>
      </c>
      <c r="M30" s="12">
        <v>5643</v>
      </c>
      <c r="N30" s="12">
        <v>958</v>
      </c>
      <c r="O30" s="25">
        <v>0.82163657542224811</v>
      </c>
      <c r="P30" s="12">
        <v>355</v>
      </c>
      <c r="Q30" s="12">
        <v>231</v>
      </c>
      <c r="R30" s="12">
        <v>111</v>
      </c>
      <c r="S30" s="25">
        <v>0.6507042253521127</v>
      </c>
      <c r="T30" s="12">
        <v>90</v>
      </c>
      <c r="U30" s="12">
        <v>52</v>
      </c>
      <c r="V30" s="12">
        <v>36</v>
      </c>
      <c r="W30" s="25">
        <v>0.57777777777777772</v>
      </c>
      <c r="X30" s="12">
        <v>410</v>
      </c>
      <c r="Y30" s="12">
        <v>304</v>
      </c>
      <c r="Z30" s="12">
        <v>82</v>
      </c>
      <c r="AA30" s="25">
        <v>0.74146341463414633</v>
      </c>
      <c r="AB30" s="12">
        <v>245</v>
      </c>
      <c r="AC30" s="12">
        <v>184</v>
      </c>
      <c r="AD30" s="12">
        <v>76</v>
      </c>
      <c r="AE30" s="25">
        <v>0.75102040816326532</v>
      </c>
      <c r="AF30" s="12">
        <v>162</v>
      </c>
      <c r="AG30" s="12">
        <v>106</v>
      </c>
      <c r="AH30" s="12">
        <v>46</v>
      </c>
      <c r="AI30" s="25">
        <v>0.65432098765432101</v>
      </c>
      <c r="AJ30" s="33">
        <v>0</v>
      </c>
      <c r="AK30" s="12">
        <v>2441</v>
      </c>
      <c r="AL30" s="12">
        <v>2215</v>
      </c>
      <c r="AM30" s="12">
        <v>209</v>
      </c>
      <c r="AN30" s="25">
        <v>0.90741499385497748</v>
      </c>
    </row>
    <row r="31" spans="2:40" x14ac:dyDescent="0.25">
      <c r="B31" s="10">
        <v>44223</v>
      </c>
      <c r="C31" s="12">
        <v>288</v>
      </c>
      <c r="D31" s="12">
        <v>204</v>
      </c>
      <c r="E31" s="12">
        <v>73</v>
      </c>
      <c r="F31" s="25">
        <v>0.70833333333333337</v>
      </c>
      <c r="G31" s="12">
        <v>1265</v>
      </c>
      <c r="H31" s="12">
        <v>858</v>
      </c>
      <c r="I31" s="12">
        <v>418</v>
      </c>
      <c r="J31" s="25">
        <v>0.67826086956521736</v>
      </c>
      <c r="K31" s="32">
        <v>0</v>
      </c>
      <c r="L31" s="12">
        <v>6886</v>
      </c>
      <c r="M31" s="12">
        <v>5598</v>
      </c>
      <c r="N31" s="12">
        <v>1066</v>
      </c>
      <c r="O31" s="25">
        <v>0.81295381934359567</v>
      </c>
      <c r="P31" s="12">
        <v>355</v>
      </c>
      <c r="Q31" s="12">
        <v>243</v>
      </c>
      <c r="R31" s="12">
        <v>101</v>
      </c>
      <c r="S31" s="25">
        <v>0.6845070422535211</v>
      </c>
      <c r="T31" s="12">
        <v>90</v>
      </c>
      <c r="U31" s="12">
        <v>53</v>
      </c>
      <c r="V31" s="12">
        <v>36</v>
      </c>
      <c r="W31" s="25">
        <v>0.58888888888888891</v>
      </c>
      <c r="X31" s="12">
        <v>410</v>
      </c>
      <c r="Y31" s="12">
        <v>288</v>
      </c>
      <c r="Z31" s="12">
        <v>98</v>
      </c>
      <c r="AA31" s="25">
        <v>0.70243902439024386</v>
      </c>
      <c r="AB31" s="12">
        <v>245</v>
      </c>
      <c r="AC31" s="12">
        <v>183</v>
      </c>
      <c r="AD31" s="12">
        <v>75</v>
      </c>
      <c r="AE31" s="25">
        <v>0.74693877551020404</v>
      </c>
      <c r="AF31" s="12">
        <v>162</v>
      </c>
      <c r="AG31" s="12">
        <v>108</v>
      </c>
      <c r="AH31" s="12">
        <v>53</v>
      </c>
      <c r="AI31" s="25">
        <v>0.66666666666666663</v>
      </c>
      <c r="AJ31" s="33">
        <v>0</v>
      </c>
      <c r="AK31" s="12">
        <v>2441</v>
      </c>
      <c r="AL31" s="12">
        <v>2186</v>
      </c>
      <c r="AM31" s="12">
        <v>237</v>
      </c>
      <c r="AN31" s="25">
        <v>0.89553461696026215</v>
      </c>
    </row>
    <row r="32" spans="2:40" x14ac:dyDescent="0.25">
      <c r="B32" s="10">
        <v>44224</v>
      </c>
      <c r="C32" s="12">
        <v>288</v>
      </c>
      <c r="D32" s="12">
        <v>190</v>
      </c>
      <c r="E32" s="12">
        <v>94</v>
      </c>
      <c r="F32" s="25">
        <v>0.65972222222222221</v>
      </c>
      <c r="G32" s="12">
        <v>1265</v>
      </c>
      <c r="H32" s="12">
        <v>897</v>
      </c>
      <c r="I32" s="12">
        <v>373</v>
      </c>
      <c r="J32" s="25">
        <v>0.70909090909090911</v>
      </c>
      <c r="K32" s="32">
        <v>0</v>
      </c>
      <c r="L32" s="12">
        <v>6886</v>
      </c>
      <c r="M32" s="12">
        <v>5555</v>
      </c>
      <c r="N32" s="12">
        <v>1109</v>
      </c>
      <c r="O32" s="25">
        <v>0.80670926517571884</v>
      </c>
      <c r="P32" s="12">
        <v>355</v>
      </c>
      <c r="Q32" s="12">
        <v>231</v>
      </c>
      <c r="R32" s="12">
        <v>96</v>
      </c>
      <c r="S32" s="25">
        <v>0.6507042253521127</v>
      </c>
      <c r="T32" s="12">
        <v>90</v>
      </c>
      <c r="U32" s="12">
        <v>58</v>
      </c>
      <c r="V32" s="12">
        <v>39</v>
      </c>
      <c r="W32" s="25">
        <v>0.64444444444444449</v>
      </c>
      <c r="X32" s="12">
        <v>409</v>
      </c>
      <c r="Y32" s="12">
        <v>297</v>
      </c>
      <c r="Z32" s="12">
        <v>93</v>
      </c>
      <c r="AA32" s="25">
        <v>0.72616136919315399</v>
      </c>
      <c r="AB32" s="12">
        <v>245</v>
      </c>
      <c r="AC32" s="12">
        <v>168</v>
      </c>
      <c r="AD32" s="12">
        <v>93</v>
      </c>
      <c r="AE32" s="25">
        <v>0.68571428571428572</v>
      </c>
      <c r="AF32" s="12">
        <v>162</v>
      </c>
      <c r="AG32" s="12">
        <v>118</v>
      </c>
      <c r="AH32" s="12">
        <v>45</v>
      </c>
      <c r="AI32" s="25">
        <v>0.72839506172839508</v>
      </c>
      <c r="AJ32" s="33">
        <v>0</v>
      </c>
      <c r="AK32" s="12">
        <v>2448</v>
      </c>
      <c r="AL32" s="12">
        <v>2141</v>
      </c>
      <c r="AM32" s="12">
        <v>260</v>
      </c>
      <c r="AN32" s="25">
        <v>0.87459150326797386</v>
      </c>
    </row>
    <row r="33" spans="2:40" x14ac:dyDescent="0.25">
      <c r="B33" s="10">
        <v>44225</v>
      </c>
      <c r="C33" s="12">
        <v>273</v>
      </c>
      <c r="D33" s="12">
        <v>202</v>
      </c>
      <c r="E33" s="12">
        <v>77</v>
      </c>
      <c r="F33" s="25">
        <v>0.73992673992673996</v>
      </c>
      <c r="G33" s="12">
        <v>1265</v>
      </c>
      <c r="H33" s="12">
        <v>856</v>
      </c>
      <c r="I33" s="12">
        <v>415</v>
      </c>
      <c r="J33" s="25">
        <v>0.67667984189723318</v>
      </c>
      <c r="K33" s="32">
        <v>0</v>
      </c>
      <c r="L33" s="12">
        <v>6885</v>
      </c>
      <c r="M33" s="12">
        <v>5592</v>
      </c>
      <c r="N33" s="12">
        <v>1152</v>
      </c>
      <c r="O33" s="25">
        <v>0.81220043572984746</v>
      </c>
      <c r="P33" s="12">
        <v>355</v>
      </c>
      <c r="Q33" s="12">
        <v>271</v>
      </c>
      <c r="R33" s="12">
        <v>75</v>
      </c>
      <c r="S33" s="25">
        <v>0.76338028169014083</v>
      </c>
      <c r="T33" s="12">
        <v>90</v>
      </c>
      <c r="U33" s="12">
        <v>49</v>
      </c>
      <c r="V33" s="12">
        <v>40</v>
      </c>
      <c r="W33" s="25">
        <v>0.5444444444444444</v>
      </c>
      <c r="X33" s="12">
        <v>409</v>
      </c>
      <c r="Y33" s="12">
        <v>269</v>
      </c>
      <c r="Z33" s="12">
        <v>118</v>
      </c>
      <c r="AA33" s="25">
        <v>0.65770171149144252</v>
      </c>
      <c r="AB33" s="12">
        <v>245</v>
      </c>
      <c r="AC33" s="12">
        <v>174</v>
      </c>
      <c r="AD33" s="12">
        <v>86</v>
      </c>
      <c r="AE33" s="25">
        <v>0.71020408163265303</v>
      </c>
      <c r="AF33" s="12">
        <v>162</v>
      </c>
      <c r="AG33" s="12">
        <v>112</v>
      </c>
      <c r="AH33" s="12">
        <v>40</v>
      </c>
      <c r="AI33" s="25">
        <v>0.69135802469135799</v>
      </c>
      <c r="AJ33" s="33">
        <v>0</v>
      </c>
      <c r="AK33" s="12">
        <v>2448</v>
      </c>
      <c r="AL33" s="12">
        <v>2106</v>
      </c>
      <c r="AM33" s="12">
        <v>332</v>
      </c>
      <c r="AN33" s="25">
        <v>0.86029411764705888</v>
      </c>
    </row>
    <row r="34" spans="2:40" x14ac:dyDescent="0.25">
      <c r="B34" s="10">
        <v>44226</v>
      </c>
      <c r="C34" s="12">
        <v>273</v>
      </c>
      <c r="D34" s="12">
        <v>220</v>
      </c>
      <c r="E34" s="12">
        <v>73</v>
      </c>
      <c r="F34" s="25">
        <v>0.80586080586080588</v>
      </c>
      <c r="G34" s="12">
        <v>1265</v>
      </c>
      <c r="H34" s="12">
        <v>832</v>
      </c>
      <c r="I34" s="12">
        <v>432</v>
      </c>
      <c r="J34" s="25">
        <v>0.6577075098814229</v>
      </c>
      <c r="K34" s="32">
        <v>0</v>
      </c>
      <c r="L34" s="12">
        <v>6885</v>
      </c>
      <c r="M34" s="12">
        <v>5577</v>
      </c>
      <c r="N34" s="12">
        <v>1129</v>
      </c>
      <c r="O34" s="25">
        <v>0.81002178649237477</v>
      </c>
      <c r="P34" s="12">
        <v>355</v>
      </c>
      <c r="Q34" s="12">
        <v>235</v>
      </c>
      <c r="R34" s="12">
        <v>96</v>
      </c>
      <c r="S34" s="25">
        <v>0.6619718309859155</v>
      </c>
      <c r="T34" s="12">
        <v>90</v>
      </c>
      <c r="U34" s="12">
        <v>55</v>
      </c>
      <c r="V34" s="12">
        <v>34</v>
      </c>
      <c r="W34" s="25">
        <v>0.61111111111111116</v>
      </c>
      <c r="X34" s="12">
        <v>409</v>
      </c>
      <c r="Y34" s="12">
        <v>273</v>
      </c>
      <c r="Z34" s="12">
        <v>113</v>
      </c>
      <c r="AA34" s="25">
        <v>0.66748166259168706</v>
      </c>
      <c r="AB34" s="12">
        <v>245</v>
      </c>
      <c r="AC34" s="12">
        <v>195</v>
      </c>
      <c r="AD34" s="12">
        <v>66</v>
      </c>
      <c r="AE34" s="25">
        <v>0.79591836734693877</v>
      </c>
      <c r="AF34" s="12">
        <v>162</v>
      </c>
      <c r="AG34" s="12">
        <v>114</v>
      </c>
      <c r="AH34" s="12">
        <v>44</v>
      </c>
      <c r="AI34" s="25">
        <v>0.70370370370370372</v>
      </c>
      <c r="AJ34" s="33">
        <v>0</v>
      </c>
      <c r="AK34" s="12">
        <v>2448</v>
      </c>
      <c r="AL34" s="12">
        <v>2060</v>
      </c>
      <c r="AM34" s="12">
        <v>380</v>
      </c>
      <c r="AN34" s="25">
        <v>0.84150326797385622</v>
      </c>
    </row>
    <row r="35" spans="2:40" x14ac:dyDescent="0.25">
      <c r="B35" s="10">
        <v>44227</v>
      </c>
      <c r="C35" s="12">
        <v>273</v>
      </c>
      <c r="D35" s="12">
        <v>202</v>
      </c>
      <c r="E35" s="12">
        <v>79</v>
      </c>
      <c r="F35" s="25">
        <v>0.73992673992673996</v>
      </c>
      <c r="G35" s="12">
        <v>1265</v>
      </c>
      <c r="H35" s="12">
        <v>847</v>
      </c>
      <c r="I35" s="12">
        <v>422</v>
      </c>
      <c r="J35" s="25">
        <v>0.66956521739130437</v>
      </c>
      <c r="K35" s="32">
        <f>G36-G35</f>
        <v>0</v>
      </c>
      <c r="L35" s="12">
        <v>6885</v>
      </c>
      <c r="M35" s="12">
        <v>5497</v>
      </c>
      <c r="N35" s="12">
        <v>1238</v>
      </c>
      <c r="O35" s="25">
        <v>0.79840232389251997</v>
      </c>
      <c r="P35" s="12">
        <v>355</v>
      </c>
      <c r="Q35" s="12">
        <v>263</v>
      </c>
      <c r="R35" s="12">
        <v>66</v>
      </c>
      <c r="S35" s="25">
        <v>0.74084507042253522</v>
      </c>
      <c r="T35" s="12">
        <v>90</v>
      </c>
      <c r="U35" s="12">
        <v>62</v>
      </c>
      <c r="V35" s="12">
        <v>36</v>
      </c>
      <c r="W35" s="25">
        <v>0.68888888888888888</v>
      </c>
      <c r="X35" s="12">
        <v>409</v>
      </c>
      <c r="Y35" s="12">
        <v>272</v>
      </c>
      <c r="Z35" s="12">
        <v>112</v>
      </c>
      <c r="AA35" s="25">
        <v>0.66503667481662587</v>
      </c>
      <c r="AB35" s="12">
        <v>245</v>
      </c>
      <c r="AC35" s="12">
        <v>175</v>
      </c>
      <c r="AD35" s="12">
        <v>86</v>
      </c>
      <c r="AE35" s="25">
        <v>0.7142857142857143</v>
      </c>
      <c r="AF35" s="12">
        <v>162</v>
      </c>
      <c r="AG35" s="12">
        <v>115</v>
      </c>
      <c r="AH35" s="12">
        <v>48</v>
      </c>
      <c r="AI35" s="25">
        <v>0.70987654320987659</v>
      </c>
      <c r="AJ35" s="33" t="e">
        <v>#REF!</v>
      </c>
      <c r="AK35" s="12">
        <v>2448</v>
      </c>
      <c r="AL35" s="12">
        <v>2049</v>
      </c>
      <c r="AM35" s="12">
        <v>392</v>
      </c>
      <c r="AN35" s="25">
        <v>0.83700980392156865</v>
      </c>
    </row>
    <row r="36" spans="2:40" x14ac:dyDescent="0.25">
      <c r="B36" s="10">
        <v>44228</v>
      </c>
      <c r="C36" s="12">
        <v>273</v>
      </c>
      <c r="D36" s="12">
        <v>188</v>
      </c>
      <c r="E36" s="12">
        <v>89</v>
      </c>
      <c r="F36" s="25">
        <v>0.68864468864468864</v>
      </c>
      <c r="G36" s="12">
        <v>1265</v>
      </c>
      <c r="H36" s="12">
        <v>846</v>
      </c>
      <c r="I36" s="12">
        <v>411</v>
      </c>
      <c r="J36" s="25">
        <v>0.66877470355731228</v>
      </c>
      <c r="K36" s="32">
        <v>0</v>
      </c>
      <c r="L36" s="12">
        <v>6885</v>
      </c>
      <c r="M36" s="12">
        <v>5578</v>
      </c>
      <c r="N36" s="12">
        <v>1121</v>
      </c>
      <c r="O36" s="25">
        <v>0.81016702977487287</v>
      </c>
      <c r="P36" s="12">
        <v>355</v>
      </c>
      <c r="Q36" s="12">
        <v>261</v>
      </c>
      <c r="R36" s="12">
        <v>78</v>
      </c>
      <c r="S36" s="25">
        <v>0.73521126760563382</v>
      </c>
      <c r="T36" s="12">
        <v>90</v>
      </c>
      <c r="U36" s="12">
        <v>59</v>
      </c>
      <c r="V36" s="12">
        <v>30</v>
      </c>
      <c r="W36" s="25">
        <v>0.65555555555555556</v>
      </c>
      <c r="X36" s="12">
        <v>409</v>
      </c>
      <c r="Y36" s="12">
        <v>274</v>
      </c>
      <c r="Z36" s="12">
        <v>124</v>
      </c>
      <c r="AA36" s="25">
        <v>0.66992665036674814</v>
      </c>
      <c r="AB36" s="12">
        <v>245</v>
      </c>
      <c r="AC36" s="12">
        <v>188</v>
      </c>
      <c r="AD36" s="12">
        <v>72</v>
      </c>
      <c r="AE36" s="25">
        <v>0.76734693877551019</v>
      </c>
      <c r="AF36" s="12">
        <v>162</v>
      </c>
      <c r="AG36" s="12">
        <v>116</v>
      </c>
      <c r="AH36" s="12">
        <v>45</v>
      </c>
      <c r="AI36" s="25">
        <v>0.71604938271604934</v>
      </c>
      <c r="AJ36" s="33">
        <v>0</v>
      </c>
      <c r="AK36" s="12">
        <v>2448</v>
      </c>
      <c r="AL36" s="12">
        <v>2020</v>
      </c>
      <c r="AM36" s="12">
        <v>418</v>
      </c>
      <c r="AN36" s="25">
        <v>0.82516339869281041</v>
      </c>
    </row>
    <row r="37" spans="2:40" x14ac:dyDescent="0.25">
      <c r="B37" s="10">
        <v>44229</v>
      </c>
      <c r="C37" s="12">
        <v>273</v>
      </c>
      <c r="D37" s="12">
        <v>223</v>
      </c>
      <c r="E37" s="12">
        <v>63</v>
      </c>
      <c r="F37" s="25">
        <v>0.81684981684981683</v>
      </c>
      <c r="G37" s="12">
        <v>1265</v>
      </c>
      <c r="H37" s="12">
        <v>841</v>
      </c>
      <c r="I37" s="12">
        <v>415</v>
      </c>
      <c r="J37" s="25">
        <v>0.66482213438735183</v>
      </c>
      <c r="K37" s="32">
        <v>0</v>
      </c>
      <c r="L37" s="12">
        <v>6885</v>
      </c>
      <c r="M37" s="12">
        <v>5600</v>
      </c>
      <c r="N37" s="12">
        <v>1087</v>
      </c>
      <c r="O37" s="25">
        <v>0.81336238198983302</v>
      </c>
      <c r="P37" s="12">
        <v>355</v>
      </c>
      <c r="Q37" s="12">
        <v>240</v>
      </c>
      <c r="R37" s="12">
        <v>95</v>
      </c>
      <c r="S37" s="25">
        <v>0.676056338028169</v>
      </c>
      <c r="T37" s="12">
        <v>90</v>
      </c>
      <c r="U37" s="12">
        <v>59</v>
      </c>
      <c r="V37" s="12">
        <v>30</v>
      </c>
      <c r="W37" s="25">
        <v>0.65555555555555556</v>
      </c>
      <c r="X37" s="12">
        <v>409</v>
      </c>
      <c r="Y37" s="12">
        <v>268</v>
      </c>
      <c r="Z37" s="12">
        <v>124</v>
      </c>
      <c r="AA37" s="25">
        <v>0.65525672371638144</v>
      </c>
      <c r="AB37" s="12">
        <v>245</v>
      </c>
      <c r="AC37" s="12">
        <v>180</v>
      </c>
      <c r="AD37" s="12">
        <v>78</v>
      </c>
      <c r="AE37" s="25">
        <v>0.73469387755102045</v>
      </c>
      <c r="AF37" s="12">
        <v>162</v>
      </c>
      <c r="AG37" s="12">
        <v>121</v>
      </c>
      <c r="AH37" s="12">
        <v>40</v>
      </c>
      <c r="AI37" s="25">
        <v>0.74691358024691357</v>
      </c>
      <c r="AJ37" s="33">
        <v>0</v>
      </c>
      <c r="AK37" s="12">
        <v>2448</v>
      </c>
      <c r="AL37" s="12">
        <v>1965</v>
      </c>
      <c r="AM37" s="12">
        <v>473</v>
      </c>
      <c r="AN37" s="25">
        <v>0.80269607843137258</v>
      </c>
    </row>
    <row r="38" spans="2:40" x14ac:dyDescent="0.25">
      <c r="B38" s="10">
        <v>44230</v>
      </c>
      <c r="C38" s="12">
        <v>273</v>
      </c>
      <c r="D38" s="12">
        <v>201</v>
      </c>
      <c r="E38" s="12">
        <v>87</v>
      </c>
      <c r="F38" s="25">
        <v>0.73626373626373631</v>
      </c>
      <c r="G38" s="12">
        <v>1265</v>
      </c>
      <c r="H38" s="12">
        <v>860</v>
      </c>
      <c r="I38" s="12">
        <v>406</v>
      </c>
      <c r="J38" s="25">
        <v>0.67984189723320154</v>
      </c>
      <c r="K38" s="32">
        <v>0</v>
      </c>
      <c r="L38" s="12">
        <v>6885</v>
      </c>
      <c r="M38" s="12">
        <v>5536</v>
      </c>
      <c r="N38" s="12">
        <v>1108</v>
      </c>
      <c r="O38" s="25">
        <v>0.80406681190994922</v>
      </c>
      <c r="P38" s="12">
        <v>355</v>
      </c>
      <c r="Q38" s="12">
        <v>248</v>
      </c>
      <c r="R38" s="12">
        <v>93</v>
      </c>
      <c r="S38" s="25">
        <v>0.69859154929577461</v>
      </c>
      <c r="T38" s="12">
        <v>90</v>
      </c>
      <c r="U38" s="12">
        <v>62</v>
      </c>
      <c r="V38" s="12">
        <v>27</v>
      </c>
      <c r="W38" s="25">
        <v>0.68888888888888888</v>
      </c>
      <c r="X38" s="12">
        <v>409</v>
      </c>
      <c r="Y38" s="12">
        <v>287</v>
      </c>
      <c r="Z38" s="12">
        <v>113</v>
      </c>
      <c r="AA38" s="25">
        <v>0.70171149144254275</v>
      </c>
      <c r="AB38" s="12">
        <v>245</v>
      </c>
      <c r="AC38" s="12">
        <v>192</v>
      </c>
      <c r="AD38" s="12">
        <v>65</v>
      </c>
      <c r="AE38" s="25">
        <v>0.78367346938775506</v>
      </c>
      <c r="AF38" s="12">
        <v>162</v>
      </c>
      <c r="AG38" s="12">
        <v>126</v>
      </c>
      <c r="AH38" s="12">
        <v>35</v>
      </c>
      <c r="AI38" s="25">
        <v>0.77777777777777779</v>
      </c>
      <c r="AJ38" s="33">
        <v>0</v>
      </c>
      <c r="AK38" s="12">
        <v>2448</v>
      </c>
      <c r="AL38" s="12">
        <v>1917</v>
      </c>
      <c r="AM38" s="12">
        <v>517</v>
      </c>
      <c r="AN38" s="25">
        <v>0.78308823529411764</v>
      </c>
    </row>
    <row r="39" spans="2:40" x14ac:dyDescent="0.25">
      <c r="B39" s="10">
        <v>44231</v>
      </c>
      <c r="C39" s="12">
        <v>273</v>
      </c>
      <c r="D39" s="12">
        <v>204</v>
      </c>
      <c r="E39" s="12">
        <v>79</v>
      </c>
      <c r="F39" s="25">
        <v>0.74725274725274726</v>
      </c>
      <c r="G39" s="12">
        <v>1265</v>
      </c>
      <c r="H39" s="12">
        <v>877</v>
      </c>
      <c r="I39" s="12">
        <v>372</v>
      </c>
      <c r="J39" s="25">
        <v>0.69328063241106719</v>
      </c>
      <c r="K39" s="32">
        <v>0</v>
      </c>
      <c r="L39" s="12">
        <v>6913</v>
      </c>
      <c r="M39" s="12">
        <v>5567</v>
      </c>
      <c r="N39" s="12">
        <v>1076</v>
      </c>
      <c r="O39" s="25">
        <v>0.80529437292058437</v>
      </c>
      <c r="P39" s="12">
        <v>355</v>
      </c>
      <c r="Q39" s="12">
        <v>235</v>
      </c>
      <c r="R39" s="12">
        <v>86</v>
      </c>
      <c r="S39" s="25">
        <v>0.6619718309859155</v>
      </c>
      <c r="T39" s="12">
        <v>90</v>
      </c>
      <c r="U39" s="12">
        <v>59</v>
      </c>
      <c r="V39" s="12">
        <v>30</v>
      </c>
      <c r="W39" s="25">
        <v>0.65555555555555556</v>
      </c>
      <c r="X39" s="12">
        <v>411</v>
      </c>
      <c r="Y39" s="12">
        <v>261</v>
      </c>
      <c r="Z39" s="12">
        <v>138</v>
      </c>
      <c r="AA39" s="25">
        <v>0.63503649635036497</v>
      </c>
      <c r="AB39" s="12">
        <v>245</v>
      </c>
      <c r="AC39" s="12">
        <v>183</v>
      </c>
      <c r="AD39" s="12">
        <v>68</v>
      </c>
      <c r="AE39" s="25">
        <v>0.74693877551020404</v>
      </c>
      <c r="AF39" s="12">
        <v>162</v>
      </c>
      <c r="AG39" s="12">
        <v>129</v>
      </c>
      <c r="AH39" s="12">
        <v>43</v>
      </c>
      <c r="AI39" s="25">
        <v>0.79629629629629628</v>
      </c>
      <c r="AJ39" s="33">
        <v>0</v>
      </c>
      <c r="AK39" s="12">
        <v>2466</v>
      </c>
      <c r="AL39" s="12">
        <v>1884</v>
      </c>
      <c r="AM39" s="12">
        <v>544</v>
      </c>
      <c r="AN39" s="25">
        <v>0.76399026763990263</v>
      </c>
    </row>
    <row r="40" spans="2:40" x14ac:dyDescent="0.25">
      <c r="B40" s="10">
        <v>44232</v>
      </c>
      <c r="C40" s="12">
        <v>273</v>
      </c>
      <c r="D40" s="12">
        <v>199</v>
      </c>
      <c r="E40" s="12">
        <v>86</v>
      </c>
      <c r="F40" s="25">
        <v>0.7289377289377289</v>
      </c>
      <c r="G40" s="12">
        <v>1265</v>
      </c>
      <c r="H40" s="12">
        <v>847</v>
      </c>
      <c r="I40" s="12">
        <v>428</v>
      </c>
      <c r="J40" s="25">
        <v>0.66956521739130437</v>
      </c>
      <c r="K40" s="32">
        <v>0</v>
      </c>
      <c r="L40" s="12">
        <v>6921</v>
      </c>
      <c r="M40" s="12">
        <v>5570</v>
      </c>
      <c r="N40" s="12">
        <v>1088</v>
      </c>
      <c r="O40" s="25">
        <v>0.80479699465395171</v>
      </c>
      <c r="P40" s="12">
        <v>355</v>
      </c>
      <c r="Q40" s="12">
        <v>228</v>
      </c>
      <c r="R40" s="12">
        <v>109</v>
      </c>
      <c r="S40" s="25">
        <v>0.6422535211267606</v>
      </c>
      <c r="T40" s="12">
        <v>90</v>
      </c>
      <c r="U40" s="12">
        <v>57</v>
      </c>
      <c r="V40" s="12">
        <v>32</v>
      </c>
      <c r="W40" s="25">
        <v>0.6333333333333333</v>
      </c>
      <c r="X40" s="12">
        <v>421</v>
      </c>
      <c r="Y40" s="12">
        <v>268</v>
      </c>
      <c r="Z40" s="12">
        <v>123</v>
      </c>
      <c r="AA40" s="25">
        <v>0.63657957244655583</v>
      </c>
      <c r="AB40" s="12">
        <v>245</v>
      </c>
      <c r="AC40" s="12">
        <v>186</v>
      </c>
      <c r="AD40" s="12">
        <v>73</v>
      </c>
      <c r="AE40" s="25">
        <v>0.75918367346938775</v>
      </c>
      <c r="AF40" s="12">
        <v>162</v>
      </c>
      <c r="AG40" s="12">
        <v>124</v>
      </c>
      <c r="AH40" s="12">
        <v>49</v>
      </c>
      <c r="AI40" s="25">
        <v>0.76543209876543206</v>
      </c>
      <c r="AJ40" s="33">
        <v>0</v>
      </c>
      <c r="AK40" s="12">
        <v>2466</v>
      </c>
      <c r="AL40" s="12">
        <v>1869</v>
      </c>
      <c r="AM40" s="12">
        <v>569</v>
      </c>
      <c r="AN40" s="25">
        <v>0.75790754257907544</v>
      </c>
    </row>
    <row r="41" spans="2:40" x14ac:dyDescent="0.25">
      <c r="B41" s="10">
        <v>44233</v>
      </c>
      <c r="C41" s="12">
        <v>273</v>
      </c>
      <c r="D41" s="12">
        <v>212</v>
      </c>
      <c r="E41" s="12">
        <v>73</v>
      </c>
      <c r="F41" s="25">
        <v>0.77655677655677657</v>
      </c>
      <c r="G41" s="12">
        <v>1265</v>
      </c>
      <c r="H41" s="12">
        <v>853</v>
      </c>
      <c r="I41" s="12">
        <v>398</v>
      </c>
      <c r="J41" s="25">
        <v>0.67430830039525691</v>
      </c>
      <c r="K41" s="32">
        <v>0</v>
      </c>
      <c r="L41" s="12">
        <v>6921</v>
      </c>
      <c r="M41" s="12">
        <v>5493</v>
      </c>
      <c r="N41" s="12">
        <v>1221</v>
      </c>
      <c r="O41" s="25">
        <v>0.79367143476376245</v>
      </c>
      <c r="P41" s="12">
        <v>355</v>
      </c>
      <c r="Q41" s="12">
        <v>232</v>
      </c>
      <c r="R41" s="12">
        <v>101</v>
      </c>
      <c r="S41" s="25">
        <v>0.6535211267605634</v>
      </c>
      <c r="T41" s="12">
        <v>90</v>
      </c>
      <c r="U41" s="12">
        <v>53</v>
      </c>
      <c r="V41" s="12">
        <v>37</v>
      </c>
      <c r="W41" s="25">
        <v>0.58888888888888891</v>
      </c>
      <c r="X41" s="12">
        <v>421</v>
      </c>
      <c r="Y41" s="12">
        <v>268</v>
      </c>
      <c r="Z41" s="12">
        <v>122</v>
      </c>
      <c r="AA41" s="25">
        <v>0.63657957244655583</v>
      </c>
      <c r="AB41" s="12">
        <v>245</v>
      </c>
      <c r="AC41" s="12">
        <v>180</v>
      </c>
      <c r="AD41" s="12">
        <v>75</v>
      </c>
      <c r="AE41" s="25">
        <v>0.73469387755102045</v>
      </c>
      <c r="AF41" s="12">
        <v>162</v>
      </c>
      <c r="AG41" s="12">
        <v>121</v>
      </c>
      <c r="AH41" s="12">
        <v>54</v>
      </c>
      <c r="AI41" s="25">
        <v>0.74691358024691357</v>
      </c>
      <c r="AJ41" s="33">
        <v>0</v>
      </c>
      <c r="AK41" s="12">
        <v>2466</v>
      </c>
      <c r="AL41" s="12">
        <v>1839</v>
      </c>
      <c r="AM41" s="12">
        <v>593</v>
      </c>
      <c r="AN41" s="25">
        <v>0.74574209245742096</v>
      </c>
    </row>
    <row r="42" spans="2:40" x14ac:dyDescent="0.25">
      <c r="B42" s="10">
        <v>44234</v>
      </c>
      <c r="C42" s="12">
        <v>273</v>
      </c>
      <c r="D42" s="12">
        <v>199</v>
      </c>
      <c r="E42" s="12">
        <v>83</v>
      </c>
      <c r="F42" s="25">
        <v>0.7289377289377289</v>
      </c>
      <c r="G42" s="12">
        <v>1265</v>
      </c>
      <c r="H42" s="12">
        <v>821</v>
      </c>
      <c r="I42" s="12">
        <v>457</v>
      </c>
      <c r="J42" s="25">
        <v>0.64901185770750991</v>
      </c>
      <c r="K42" s="32">
        <v>30</v>
      </c>
      <c r="L42" s="12">
        <v>6921</v>
      </c>
      <c r="M42" s="12">
        <v>5466</v>
      </c>
      <c r="N42" s="12">
        <v>1227</v>
      </c>
      <c r="O42" s="25">
        <v>0.78977026441265719</v>
      </c>
      <c r="P42" s="12">
        <v>355</v>
      </c>
      <c r="Q42" s="12">
        <v>235</v>
      </c>
      <c r="R42" s="12">
        <v>88</v>
      </c>
      <c r="S42" s="25">
        <v>0.6619718309859155</v>
      </c>
      <c r="T42" s="12">
        <v>90</v>
      </c>
      <c r="U42" s="12">
        <v>53</v>
      </c>
      <c r="V42" s="12">
        <v>36</v>
      </c>
      <c r="W42" s="25">
        <v>0.58888888888888891</v>
      </c>
      <c r="X42" s="12">
        <v>421</v>
      </c>
      <c r="Y42" s="12">
        <v>269</v>
      </c>
      <c r="Z42" s="12">
        <v>119</v>
      </c>
      <c r="AA42" s="25">
        <v>0.63895486935866985</v>
      </c>
      <c r="AB42" s="12">
        <v>245</v>
      </c>
      <c r="AC42" s="12">
        <v>185</v>
      </c>
      <c r="AD42" s="12">
        <v>80</v>
      </c>
      <c r="AE42" s="25">
        <v>0.75510204081632648</v>
      </c>
      <c r="AF42" s="12">
        <v>162</v>
      </c>
      <c r="AG42" s="12">
        <v>124</v>
      </c>
      <c r="AH42" s="12">
        <v>49</v>
      </c>
      <c r="AI42" s="25">
        <v>0.76543209876543206</v>
      </c>
      <c r="AJ42" s="33">
        <v>9</v>
      </c>
      <c r="AK42" s="12">
        <v>2466</v>
      </c>
      <c r="AL42" s="12">
        <v>1828</v>
      </c>
      <c r="AM42" s="12">
        <v>604</v>
      </c>
      <c r="AN42" s="25">
        <v>0.74128142741281422</v>
      </c>
    </row>
    <row r="43" spans="2:40" x14ac:dyDescent="0.25">
      <c r="B43" s="10">
        <v>44235</v>
      </c>
      <c r="C43" s="12">
        <v>280</v>
      </c>
      <c r="D43" s="12">
        <v>205</v>
      </c>
      <c r="E43" s="12">
        <v>83</v>
      </c>
      <c r="F43" s="25">
        <v>0.7321428571428571</v>
      </c>
      <c r="G43" s="12">
        <v>1295</v>
      </c>
      <c r="H43" s="12">
        <v>871</v>
      </c>
      <c r="I43" s="12">
        <v>404</v>
      </c>
      <c r="J43" s="25">
        <v>0.67258687258687255</v>
      </c>
      <c r="K43" s="32">
        <v>0</v>
      </c>
      <c r="L43" s="12">
        <v>6915</v>
      </c>
      <c r="M43" s="12">
        <v>5549</v>
      </c>
      <c r="N43" s="12">
        <v>1121</v>
      </c>
      <c r="O43" s="25">
        <v>0.80245842371655818</v>
      </c>
      <c r="P43" s="12">
        <v>369</v>
      </c>
      <c r="Q43" s="12">
        <v>241</v>
      </c>
      <c r="R43" s="12">
        <v>93</v>
      </c>
      <c r="S43" s="25">
        <v>0.65311653116531165</v>
      </c>
      <c r="T43" s="12">
        <v>92</v>
      </c>
      <c r="U43" s="12">
        <v>59</v>
      </c>
      <c r="V43" s="12">
        <v>30</v>
      </c>
      <c r="W43" s="25">
        <v>0.64130434782608692</v>
      </c>
      <c r="X43" s="12">
        <v>426</v>
      </c>
      <c r="Y43" s="12">
        <v>253</v>
      </c>
      <c r="Z43" s="12">
        <v>136</v>
      </c>
      <c r="AA43" s="25">
        <v>0.5938967136150235</v>
      </c>
      <c r="AB43" s="12">
        <v>245</v>
      </c>
      <c r="AC43" s="12">
        <v>170</v>
      </c>
      <c r="AD43" s="12">
        <v>83</v>
      </c>
      <c r="AE43" s="25">
        <v>0.69387755102040816</v>
      </c>
      <c r="AF43" s="12">
        <v>171</v>
      </c>
      <c r="AG43" s="12">
        <v>123</v>
      </c>
      <c r="AH43" s="12">
        <v>50</v>
      </c>
      <c r="AI43" s="25">
        <v>0.7192982456140351</v>
      </c>
      <c r="AJ43" s="33">
        <v>4</v>
      </c>
      <c r="AK43" s="12">
        <v>2459</v>
      </c>
      <c r="AL43" s="12">
        <v>1818</v>
      </c>
      <c r="AM43" s="12">
        <v>614</v>
      </c>
      <c r="AN43" s="25">
        <v>0.73932492883285894</v>
      </c>
    </row>
    <row r="44" spans="2:40" x14ac:dyDescent="0.25">
      <c r="B44" s="10">
        <v>44236</v>
      </c>
      <c r="C44" s="12">
        <v>280</v>
      </c>
      <c r="D44" s="12">
        <v>199</v>
      </c>
      <c r="E44" s="12">
        <v>88</v>
      </c>
      <c r="F44" s="25">
        <v>0.71071428571428574</v>
      </c>
      <c r="G44" s="12">
        <v>1295</v>
      </c>
      <c r="H44" s="12">
        <v>896</v>
      </c>
      <c r="I44" s="12">
        <v>392</v>
      </c>
      <c r="J44" s="25">
        <v>0.69189189189189193</v>
      </c>
      <c r="K44" s="32">
        <v>0</v>
      </c>
      <c r="L44" s="12">
        <v>6925</v>
      </c>
      <c r="M44" s="12">
        <v>5577</v>
      </c>
      <c r="N44" s="12">
        <v>1079</v>
      </c>
      <c r="O44" s="25">
        <v>0.8053429602888087</v>
      </c>
      <c r="P44" s="12">
        <v>369</v>
      </c>
      <c r="Q44" s="12">
        <v>236</v>
      </c>
      <c r="R44" s="12">
        <v>95</v>
      </c>
      <c r="S44" s="25">
        <v>0.63956639566395668</v>
      </c>
      <c r="T44" s="12">
        <v>92</v>
      </c>
      <c r="U44" s="12">
        <v>57</v>
      </c>
      <c r="V44" s="12">
        <v>35</v>
      </c>
      <c r="W44" s="25">
        <v>0.61956521739130432</v>
      </c>
      <c r="X44" s="12">
        <v>426</v>
      </c>
      <c r="Y44" s="12">
        <v>268</v>
      </c>
      <c r="Z44" s="12">
        <v>126</v>
      </c>
      <c r="AA44" s="25">
        <v>0.62910798122065725</v>
      </c>
      <c r="AB44" s="12">
        <v>258</v>
      </c>
      <c r="AC44" s="12">
        <v>176</v>
      </c>
      <c r="AD44" s="12">
        <v>81</v>
      </c>
      <c r="AE44" s="25">
        <v>0.68217054263565891</v>
      </c>
      <c r="AF44" s="12">
        <v>175</v>
      </c>
      <c r="AG44" s="12">
        <v>127</v>
      </c>
      <c r="AH44" s="12">
        <v>46</v>
      </c>
      <c r="AI44" s="25">
        <v>0.72571428571428576</v>
      </c>
      <c r="AJ44" s="33">
        <v>0</v>
      </c>
      <c r="AK44" s="12">
        <v>2452</v>
      </c>
      <c r="AL44" s="12">
        <v>1785</v>
      </c>
      <c r="AM44" s="12">
        <v>633</v>
      </c>
      <c r="AN44" s="25">
        <v>0.72797716150081571</v>
      </c>
    </row>
    <row r="45" spans="2:40" x14ac:dyDescent="0.25">
      <c r="B45" s="10">
        <v>44237</v>
      </c>
      <c r="C45" s="12">
        <v>280</v>
      </c>
      <c r="D45" s="12">
        <v>198</v>
      </c>
      <c r="E45" s="12">
        <v>92</v>
      </c>
      <c r="F45" s="25">
        <v>0.70714285714285718</v>
      </c>
      <c r="G45" s="12">
        <v>1295</v>
      </c>
      <c r="H45" s="12">
        <v>900</v>
      </c>
      <c r="I45" s="12">
        <v>386</v>
      </c>
      <c r="J45" s="25">
        <v>0.69498069498069504</v>
      </c>
      <c r="K45" s="32">
        <v>0</v>
      </c>
      <c r="L45" s="12">
        <v>6925</v>
      </c>
      <c r="M45" s="12">
        <v>5582</v>
      </c>
      <c r="N45" s="12">
        <v>1094</v>
      </c>
      <c r="O45" s="25">
        <v>0.80606498194945853</v>
      </c>
      <c r="P45" s="12">
        <v>373</v>
      </c>
      <c r="Q45" s="12">
        <v>219</v>
      </c>
      <c r="R45" s="12">
        <v>109</v>
      </c>
      <c r="S45" s="25">
        <v>0.58713136729222515</v>
      </c>
      <c r="T45" s="12">
        <v>92</v>
      </c>
      <c r="U45" s="12">
        <v>50</v>
      </c>
      <c r="V45" s="12">
        <v>42</v>
      </c>
      <c r="W45" s="25">
        <v>0.54347826086956519</v>
      </c>
      <c r="X45" s="12">
        <v>426</v>
      </c>
      <c r="Y45" s="12">
        <v>257</v>
      </c>
      <c r="Z45" s="12">
        <v>143</v>
      </c>
      <c r="AA45" s="25">
        <v>0.60328638497652587</v>
      </c>
      <c r="AB45" s="12">
        <v>264</v>
      </c>
      <c r="AC45" s="12">
        <v>170</v>
      </c>
      <c r="AD45" s="12">
        <v>91</v>
      </c>
      <c r="AE45" s="25">
        <v>0.64393939393939392</v>
      </c>
      <c r="AF45" s="12">
        <v>175</v>
      </c>
      <c r="AG45" s="12">
        <v>124</v>
      </c>
      <c r="AH45" s="12">
        <v>49</v>
      </c>
      <c r="AI45" s="25">
        <v>0.70857142857142852</v>
      </c>
      <c r="AJ45" s="33">
        <v>0</v>
      </c>
      <c r="AK45" s="12">
        <v>2452</v>
      </c>
      <c r="AL45" s="12">
        <v>1766</v>
      </c>
      <c r="AM45" s="12">
        <v>655</v>
      </c>
      <c r="AN45" s="25">
        <v>0.72022838499184338</v>
      </c>
    </row>
    <row r="46" spans="2:40" x14ac:dyDescent="0.25">
      <c r="B46" s="10">
        <v>44238</v>
      </c>
      <c r="C46" s="12">
        <v>280</v>
      </c>
      <c r="D46" s="12">
        <v>196</v>
      </c>
      <c r="E46" s="12">
        <v>88</v>
      </c>
      <c r="F46" s="25">
        <v>0.7</v>
      </c>
      <c r="G46" s="12">
        <v>1295</v>
      </c>
      <c r="H46" s="12">
        <v>927</v>
      </c>
      <c r="I46" s="12">
        <v>373</v>
      </c>
      <c r="J46" s="25">
        <v>0.7158301158301158</v>
      </c>
      <c r="K46" s="32">
        <v>0</v>
      </c>
      <c r="L46" s="12">
        <v>6925</v>
      </c>
      <c r="M46" s="12">
        <v>5595</v>
      </c>
      <c r="N46" s="12">
        <v>1101</v>
      </c>
      <c r="O46" s="25">
        <v>0.80794223826714806</v>
      </c>
      <c r="P46" s="12">
        <v>373</v>
      </c>
      <c r="Q46" s="12">
        <v>241</v>
      </c>
      <c r="R46" s="12">
        <v>93</v>
      </c>
      <c r="S46" s="25">
        <v>0.64611260053619302</v>
      </c>
      <c r="T46" s="12">
        <v>92</v>
      </c>
      <c r="U46" s="12">
        <v>49</v>
      </c>
      <c r="V46" s="12">
        <v>43</v>
      </c>
      <c r="W46" s="25">
        <v>0.53260869565217395</v>
      </c>
      <c r="X46" s="12">
        <v>429</v>
      </c>
      <c r="Y46" s="12">
        <v>256</v>
      </c>
      <c r="Z46" s="12">
        <v>143</v>
      </c>
      <c r="AA46" s="25">
        <v>0.59673659673659674</v>
      </c>
      <c r="AB46" s="12">
        <v>264</v>
      </c>
      <c r="AC46" s="12">
        <v>179</v>
      </c>
      <c r="AD46" s="12">
        <v>85</v>
      </c>
      <c r="AE46" s="25">
        <v>0.67803030303030298</v>
      </c>
      <c r="AF46" s="12">
        <v>175</v>
      </c>
      <c r="AG46" s="12">
        <v>121</v>
      </c>
      <c r="AH46" s="12">
        <v>44</v>
      </c>
      <c r="AI46" s="25">
        <v>0.69142857142857139</v>
      </c>
      <c r="AJ46" s="33">
        <v>0</v>
      </c>
      <c r="AK46" s="12">
        <v>2452</v>
      </c>
      <c r="AL46" s="12">
        <v>1684</v>
      </c>
      <c r="AM46" s="12">
        <v>724</v>
      </c>
      <c r="AN46" s="25">
        <v>0.68678629690048942</v>
      </c>
    </row>
    <row r="47" spans="2:40" x14ac:dyDescent="0.25">
      <c r="B47" s="10">
        <v>44239</v>
      </c>
      <c r="C47" s="12">
        <v>280</v>
      </c>
      <c r="D47" s="12">
        <v>212</v>
      </c>
      <c r="E47" s="12">
        <v>75</v>
      </c>
      <c r="F47" s="25">
        <v>0.75714285714285712</v>
      </c>
      <c r="G47" s="12">
        <v>1295</v>
      </c>
      <c r="H47" s="12">
        <v>921</v>
      </c>
      <c r="I47" s="12">
        <v>369</v>
      </c>
      <c r="J47" s="25">
        <v>0.7111969111969112</v>
      </c>
      <c r="K47" s="32">
        <v>0</v>
      </c>
      <c r="L47" s="12">
        <v>6925</v>
      </c>
      <c r="M47" s="12">
        <v>5546</v>
      </c>
      <c r="N47" s="12">
        <v>1155</v>
      </c>
      <c r="O47" s="25">
        <v>0.8008664259927798</v>
      </c>
      <c r="P47" s="12">
        <v>373</v>
      </c>
      <c r="Q47" s="12">
        <v>239</v>
      </c>
      <c r="R47" s="12">
        <v>105</v>
      </c>
      <c r="S47" s="25">
        <v>0.64075067024128685</v>
      </c>
      <c r="T47" s="12">
        <v>92</v>
      </c>
      <c r="U47" s="12">
        <v>58</v>
      </c>
      <c r="V47" s="12">
        <v>31</v>
      </c>
      <c r="W47" s="25">
        <v>0.63043478260869568</v>
      </c>
      <c r="X47" s="12">
        <v>426</v>
      </c>
      <c r="Y47" s="12">
        <v>248</v>
      </c>
      <c r="Z47" s="12">
        <v>152</v>
      </c>
      <c r="AA47" s="25">
        <v>0.5821596244131455</v>
      </c>
      <c r="AB47" s="12">
        <v>264</v>
      </c>
      <c r="AC47" s="12">
        <v>188</v>
      </c>
      <c r="AD47" s="12">
        <v>74</v>
      </c>
      <c r="AE47" s="25">
        <v>0.71212121212121215</v>
      </c>
      <c r="AF47" s="12">
        <v>175</v>
      </c>
      <c r="AG47" s="12">
        <v>128</v>
      </c>
      <c r="AH47" s="12">
        <v>45</v>
      </c>
      <c r="AI47" s="25">
        <v>0.73142857142857143</v>
      </c>
      <c r="AJ47" s="33">
        <v>0</v>
      </c>
      <c r="AK47" s="12">
        <v>2443</v>
      </c>
      <c r="AL47" s="12">
        <v>1698</v>
      </c>
      <c r="AM47" s="12">
        <v>720</v>
      </c>
      <c r="AN47" s="25">
        <v>0.69504707327056903</v>
      </c>
    </row>
    <row r="48" spans="2:40" x14ac:dyDescent="0.25">
      <c r="B48" s="10">
        <v>44240</v>
      </c>
      <c r="C48" s="12">
        <v>280</v>
      </c>
      <c r="D48" s="12">
        <v>202</v>
      </c>
      <c r="E48" s="12">
        <v>82</v>
      </c>
      <c r="F48" s="25">
        <v>0.72142857142857142</v>
      </c>
      <c r="G48" s="12">
        <v>1295</v>
      </c>
      <c r="H48" s="12">
        <v>887</v>
      </c>
      <c r="I48" s="12">
        <v>410</v>
      </c>
      <c r="J48" s="25">
        <v>0.68494208494208497</v>
      </c>
      <c r="K48" s="32">
        <v>0</v>
      </c>
      <c r="L48" s="12">
        <v>6925</v>
      </c>
      <c r="M48" s="12">
        <v>5589</v>
      </c>
      <c r="N48" s="12">
        <v>1073</v>
      </c>
      <c r="O48" s="25">
        <v>0.8070758122743682</v>
      </c>
      <c r="P48" s="12">
        <v>373</v>
      </c>
      <c r="Q48" s="12">
        <v>231</v>
      </c>
      <c r="R48" s="12">
        <v>113</v>
      </c>
      <c r="S48" s="25">
        <v>0.61930294906166217</v>
      </c>
      <c r="T48" s="12">
        <v>92</v>
      </c>
      <c r="U48" s="12">
        <v>58</v>
      </c>
      <c r="V48" s="12">
        <v>29</v>
      </c>
      <c r="W48" s="25">
        <v>0.63043478260869568</v>
      </c>
      <c r="X48" s="12">
        <v>426</v>
      </c>
      <c r="Y48" s="12">
        <v>244</v>
      </c>
      <c r="Z48" s="12">
        <v>169</v>
      </c>
      <c r="AA48" s="25">
        <v>0.57276995305164324</v>
      </c>
      <c r="AB48" s="12">
        <v>264</v>
      </c>
      <c r="AC48" s="12">
        <v>174</v>
      </c>
      <c r="AD48" s="12">
        <v>81</v>
      </c>
      <c r="AE48" s="25">
        <v>0.65909090909090906</v>
      </c>
      <c r="AF48" s="12">
        <v>175</v>
      </c>
      <c r="AG48" s="12">
        <v>125</v>
      </c>
      <c r="AH48" s="12">
        <v>45</v>
      </c>
      <c r="AI48" s="25">
        <v>0.7142857142857143</v>
      </c>
      <c r="AJ48" s="33">
        <v>0</v>
      </c>
      <c r="AK48" s="12">
        <v>2443</v>
      </c>
      <c r="AL48" s="12">
        <v>1672</v>
      </c>
      <c r="AM48" s="12">
        <v>740</v>
      </c>
      <c r="AN48" s="25">
        <v>0.68440442079410557</v>
      </c>
    </row>
    <row r="49" spans="2:40" x14ac:dyDescent="0.25">
      <c r="B49" s="10">
        <v>44241</v>
      </c>
      <c r="C49" s="12">
        <v>280</v>
      </c>
      <c r="D49" s="12">
        <v>216</v>
      </c>
      <c r="E49" s="12">
        <v>68</v>
      </c>
      <c r="F49" s="25">
        <v>0.77142857142857146</v>
      </c>
      <c r="G49" s="12">
        <v>1295</v>
      </c>
      <c r="H49" s="12">
        <v>883</v>
      </c>
      <c r="I49" s="12">
        <v>415</v>
      </c>
      <c r="J49" s="25">
        <v>0.68185328185328187</v>
      </c>
      <c r="K49" s="32">
        <v>0</v>
      </c>
      <c r="L49" s="12">
        <v>6925</v>
      </c>
      <c r="M49" s="12">
        <v>5584</v>
      </c>
      <c r="N49" s="12">
        <v>1160</v>
      </c>
      <c r="O49" s="25">
        <v>0.80635379061371837</v>
      </c>
      <c r="P49" s="12">
        <v>373</v>
      </c>
      <c r="Q49" s="12">
        <v>221</v>
      </c>
      <c r="R49" s="12">
        <v>115</v>
      </c>
      <c r="S49" s="25">
        <v>0.59249329758713132</v>
      </c>
      <c r="T49" s="12">
        <v>92</v>
      </c>
      <c r="U49" s="12">
        <v>60</v>
      </c>
      <c r="V49" s="12">
        <v>31</v>
      </c>
      <c r="W49" s="25">
        <v>0.65217391304347827</v>
      </c>
      <c r="X49" s="12">
        <v>426</v>
      </c>
      <c r="Y49" s="12">
        <v>266</v>
      </c>
      <c r="Z49" s="12">
        <v>136</v>
      </c>
      <c r="AA49" s="25">
        <v>0.62441314553990612</v>
      </c>
      <c r="AB49" s="12">
        <v>264</v>
      </c>
      <c r="AC49" s="12">
        <v>165</v>
      </c>
      <c r="AD49" s="12">
        <v>92</v>
      </c>
      <c r="AE49" s="25">
        <v>0.625</v>
      </c>
      <c r="AF49" s="12">
        <v>175</v>
      </c>
      <c r="AG49" s="12">
        <v>116</v>
      </c>
      <c r="AH49" s="12">
        <v>54</v>
      </c>
      <c r="AI49" s="25">
        <v>0.66285714285714281</v>
      </c>
      <c r="AJ49" s="33">
        <v>0</v>
      </c>
      <c r="AK49" s="12">
        <v>2443</v>
      </c>
      <c r="AL49" s="12">
        <v>1666</v>
      </c>
      <c r="AM49" s="12">
        <v>746</v>
      </c>
      <c r="AN49" s="25">
        <v>0.68194842406876788</v>
      </c>
    </row>
    <row r="50" spans="2:40" x14ac:dyDescent="0.25">
      <c r="B50" s="10">
        <v>44242</v>
      </c>
      <c r="C50" s="12">
        <v>280</v>
      </c>
      <c r="D50" s="12">
        <v>212</v>
      </c>
      <c r="E50" s="12">
        <v>76</v>
      </c>
      <c r="F50" s="25">
        <v>0.75714285714285712</v>
      </c>
      <c r="G50" s="12">
        <v>1295</v>
      </c>
      <c r="H50" s="12">
        <v>911</v>
      </c>
      <c r="I50" s="12">
        <v>391</v>
      </c>
      <c r="J50" s="25">
        <v>0.70347490347490349</v>
      </c>
      <c r="K50" s="32">
        <v>12</v>
      </c>
      <c r="L50" s="12">
        <v>6926</v>
      </c>
      <c r="M50" s="12">
        <v>5549</v>
      </c>
      <c r="N50" s="12">
        <v>1094</v>
      </c>
      <c r="O50" s="25">
        <v>0.80118394455674269</v>
      </c>
      <c r="P50" s="12">
        <v>373</v>
      </c>
      <c r="Q50" s="12">
        <v>238</v>
      </c>
      <c r="R50" s="12">
        <v>98</v>
      </c>
      <c r="S50" s="25">
        <v>0.63806970509383376</v>
      </c>
      <c r="T50" s="12">
        <v>92</v>
      </c>
      <c r="U50" s="12">
        <v>62</v>
      </c>
      <c r="V50" s="12">
        <v>26</v>
      </c>
      <c r="W50" s="25">
        <v>0.67391304347826086</v>
      </c>
      <c r="X50" s="12">
        <v>426</v>
      </c>
      <c r="Y50" s="12">
        <v>245</v>
      </c>
      <c r="Z50" s="12">
        <v>159</v>
      </c>
      <c r="AA50" s="25">
        <v>0.57511737089201875</v>
      </c>
      <c r="AB50" s="12">
        <v>264</v>
      </c>
      <c r="AC50" s="12">
        <v>190</v>
      </c>
      <c r="AD50" s="12">
        <v>77</v>
      </c>
      <c r="AE50" s="25">
        <v>0.71969696969696972</v>
      </c>
      <c r="AF50" s="12">
        <v>175</v>
      </c>
      <c r="AG50" s="12">
        <v>125</v>
      </c>
      <c r="AH50" s="12">
        <v>45</v>
      </c>
      <c r="AI50" s="25">
        <v>0.7142857142857143</v>
      </c>
      <c r="AJ50" s="33">
        <v>0</v>
      </c>
      <c r="AK50" s="12">
        <v>2426</v>
      </c>
      <c r="AL50" s="12">
        <v>1707</v>
      </c>
      <c r="AM50" s="12">
        <v>686</v>
      </c>
      <c r="AN50" s="25">
        <v>0.70362737015663646</v>
      </c>
    </row>
    <row r="51" spans="2:40" x14ac:dyDescent="0.25">
      <c r="B51" s="10">
        <v>44243</v>
      </c>
      <c r="C51" s="12">
        <v>280</v>
      </c>
      <c r="D51" s="12">
        <v>207</v>
      </c>
      <c r="E51" s="12">
        <v>77</v>
      </c>
      <c r="F51" s="25">
        <v>0.73928571428571432</v>
      </c>
      <c r="G51" s="12">
        <v>1307</v>
      </c>
      <c r="H51" s="12">
        <v>925</v>
      </c>
      <c r="I51" s="12">
        <v>384</v>
      </c>
      <c r="J51" s="25">
        <v>0.70772762050497318</v>
      </c>
      <c r="K51" s="32">
        <v>0</v>
      </c>
      <c r="L51" s="12">
        <v>6906</v>
      </c>
      <c r="M51" s="12">
        <v>5605</v>
      </c>
      <c r="N51" s="12">
        <v>1055</v>
      </c>
      <c r="O51" s="25">
        <v>0.81161309006660876</v>
      </c>
      <c r="P51" s="12">
        <v>373</v>
      </c>
      <c r="Q51" s="12">
        <v>229</v>
      </c>
      <c r="R51" s="12">
        <v>106</v>
      </c>
      <c r="S51" s="25">
        <v>0.613941018766756</v>
      </c>
      <c r="T51" s="12">
        <v>92</v>
      </c>
      <c r="U51" s="12">
        <v>64</v>
      </c>
      <c r="V51" s="12">
        <v>25</v>
      </c>
      <c r="W51" s="25">
        <v>0.69565217391304346</v>
      </c>
      <c r="X51" s="12">
        <v>426</v>
      </c>
      <c r="Y51" s="12">
        <v>249</v>
      </c>
      <c r="Z51" s="12">
        <v>155</v>
      </c>
      <c r="AA51" s="25">
        <v>0.58450704225352113</v>
      </c>
      <c r="AB51" s="12">
        <v>264</v>
      </c>
      <c r="AC51" s="12">
        <v>201</v>
      </c>
      <c r="AD51" s="12">
        <v>65</v>
      </c>
      <c r="AE51" s="25">
        <v>0.76136363636363635</v>
      </c>
      <c r="AF51" s="12">
        <v>175</v>
      </c>
      <c r="AG51" s="12">
        <v>123</v>
      </c>
      <c r="AH51" s="12">
        <v>50</v>
      </c>
      <c r="AI51" s="25">
        <v>0.70285714285714285</v>
      </c>
      <c r="AJ51" s="33">
        <v>0</v>
      </c>
      <c r="AK51" s="12">
        <v>2426</v>
      </c>
      <c r="AL51" s="12">
        <v>1667</v>
      </c>
      <c r="AM51" s="12">
        <v>723</v>
      </c>
      <c r="AN51" s="25">
        <v>0.68713932399010713</v>
      </c>
    </row>
    <row r="52" spans="2:40" x14ac:dyDescent="0.25">
      <c r="B52" s="10">
        <v>44244</v>
      </c>
      <c r="C52" s="12">
        <v>280</v>
      </c>
      <c r="D52" s="12">
        <v>199</v>
      </c>
      <c r="E52" s="12">
        <v>81</v>
      </c>
      <c r="F52" s="25">
        <v>0.71071428571428574</v>
      </c>
      <c r="G52" s="12">
        <v>1307</v>
      </c>
      <c r="H52" s="12">
        <v>939</v>
      </c>
      <c r="I52" s="12">
        <v>369</v>
      </c>
      <c r="J52" s="25">
        <v>0.71843917368018362</v>
      </c>
      <c r="K52" s="32">
        <v>0</v>
      </c>
      <c r="L52" s="12">
        <v>6910</v>
      </c>
      <c r="M52" s="12">
        <v>5490</v>
      </c>
      <c r="N52" s="12">
        <v>1169</v>
      </c>
      <c r="O52" s="25">
        <v>0.79450072358900148</v>
      </c>
      <c r="P52" s="12">
        <v>373</v>
      </c>
      <c r="Q52" s="12">
        <v>228</v>
      </c>
      <c r="R52" s="12">
        <v>110</v>
      </c>
      <c r="S52" s="25">
        <v>0.61126005361930291</v>
      </c>
      <c r="T52" s="12">
        <v>92</v>
      </c>
      <c r="U52" s="12">
        <v>60</v>
      </c>
      <c r="V52" s="12">
        <v>28</v>
      </c>
      <c r="W52" s="25">
        <v>0.65217391304347827</v>
      </c>
      <c r="X52" s="12">
        <v>426</v>
      </c>
      <c r="Y52" s="12">
        <v>246</v>
      </c>
      <c r="Z52" s="12">
        <v>153</v>
      </c>
      <c r="AA52" s="25">
        <v>0.57746478873239437</v>
      </c>
      <c r="AB52" s="12">
        <v>264</v>
      </c>
      <c r="AC52" s="12">
        <v>196</v>
      </c>
      <c r="AD52" s="12">
        <v>69</v>
      </c>
      <c r="AE52" s="25">
        <v>0.74242424242424243</v>
      </c>
      <c r="AF52" s="12">
        <v>175</v>
      </c>
      <c r="AG52" s="12">
        <v>135</v>
      </c>
      <c r="AH52" s="12">
        <v>35</v>
      </c>
      <c r="AI52" s="25">
        <v>0.77142857142857146</v>
      </c>
      <c r="AJ52" s="33">
        <v>0</v>
      </c>
      <c r="AK52" s="12">
        <v>2426</v>
      </c>
      <c r="AL52" s="12">
        <v>1658</v>
      </c>
      <c r="AM52" s="12">
        <v>732</v>
      </c>
      <c r="AN52" s="25">
        <v>0.68342951360263804</v>
      </c>
    </row>
    <row r="53" spans="2:40" x14ac:dyDescent="0.25">
      <c r="B53" s="10">
        <v>44245</v>
      </c>
      <c r="C53" s="12">
        <v>280</v>
      </c>
      <c r="D53" s="12">
        <v>192</v>
      </c>
      <c r="E53" s="12">
        <v>76</v>
      </c>
      <c r="F53" s="25">
        <v>0.68571428571428572</v>
      </c>
      <c r="G53" s="12">
        <v>1307</v>
      </c>
      <c r="H53" s="12">
        <v>944</v>
      </c>
      <c r="I53" s="12">
        <v>374</v>
      </c>
      <c r="J53" s="25">
        <v>0.72226472838561595</v>
      </c>
      <c r="K53" s="32">
        <v>0</v>
      </c>
      <c r="L53" s="12">
        <v>6910</v>
      </c>
      <c r="M53" s="12">
        <v>5620</v>
      </c>
      <c r="N53" s="12">
        <v>1045</v>
      </c>
      <c r="O53" s="25">
        <v>0.81331403762662813</v>
      </c>
      <c r="P53" s="12">
        <v>373</v>
      </c>
      <c r="Q53" s="12">
        <v>231</v>
      </c>
      <c r="R53" s="12">
        <v>112</v>
      </c>
      <c r="S53" s="25">
        <v>0.61930294906166217</v>
      </c>
      <c r="T53" s="12">
        <v>92</v>
      </c>
      <c r="U53" s="12">
        <v>66</v>
      </c>
      <c r="V53" s="12">
        <v>22</v>
      </c>
      <c r="W53" s="25">
        <v>0.71739130434782605</v>
      </c>
      <c r="X53" s="12">
        <v>426</v>
      </c>
      <c r="Y53" s="12">
        <v>234</v>
      </c>
      <c r="Z53" s="12">
        <v>168</v>
      </c>
      <c r="AA53" s="25">
        <v>0.54929577464788737</v>
      </c>
      <c r="AB53" s="12">
        <v>264</v>
      </c>
      <c r="AC53" s="12">
        <v>190</v>
      </c>
      <c r="AD53" s="12">
        <v>72</v>
      </c>
      <c r="AE53" s="25">
        <v>0.71969696969696972</v>
      </c>
      <c r="AF53" s="12">
        <v>175</v>
      </c>
      <c r="AG53" s="12">
        <v>118</v>
      </c>
      <c r="AH53" s="12">
        <v>41</v>
      </c>
      <c r="AI53" s="25">
        <v>0.67428571428571427</v>
      </c>
      <c r="AJ53" s="33">
        <v>0</v>
      </c>
      <c r="AK53" s="12">
        <v>2424</v>
      </c>
      <c r="AL53" s="12">
        <v>1593</v>
      </c>
      <c r="AM53" s="12">
        <v>795</v>
      </c>
      <c r="AN53" s="25">
        <v>0.65717821782178221</v>
      </c>
    </row>
    <row r="54" spans="2:40" x14ac:dyDescent="0.25">
      <c r="B54" s="10">
        <v>44246</v>
      </c>
      <c r="C54" s="12">
        <v>280</v>
      </c>
      <c r="D54" s="12">
        <v>173</v>
      </c>
      <c r="E54" s="12">
        <v>96</v>
      </c>
      <c r="F54" s="25">
        <v>0.61785714285714288</v>
      </c>
      <c r="G54" s="12">
        <v>1307</v>
      </c>
      <c r="H54" s="12">
        <v>909</v>
      </c>
      <c r="I54" s="12">
        <v>403</v>
      </c>
      <c r="J54" s="25">
        <v>0.69548584544758985</v>
      </c>
      <c r="K54" s="32">
        <v>0</v>
      </c>
      <c r="L54" s="12">
        <v>6890</v>
      </c>
      <c r="M54" s="12">
        <v>5646</v>
      </c>
      <c r="N54" s="12">
        <v>1073</v>
      </c>
      <c r="O54" s="25">
        <v>0.81944847605224969</v>
      </c>
      <c r="P54" s="12">
        <v>373</v>
      </c>
      <c r="Q54" s="12">
        <v>208</v>
      </c>
      <c r="R54" s="12">
        <v>132</v>
      </c>
      <c r="S54" s="25">
        <v>0.55764075067024133</v>
      </c>
      <c r="T54" s="12">
        <v>92</v>
      </c>
      <c r="U54" s="12">
        <v>65</v>
      </c>
      <c r="V54" s="12">
        <v>24</v>
      </c>
      <c r="W54" s="25">
        <v>0.70652173913043481</v>
      </c>
      <c r="X54" s="12">
        <v>402</v>
      </c>
      <c r="Y54" s="12">
        <v>246</v>
      </c>
      <c r="Z54" s="12">
        <v>154</v>
      </c>
      <c r="AA54" s="25">
        <v>0.61194029850746268</v>
      </c>
      <c r="AB54" s="12">
        <v>264</v>
      </c>
      <c r="AC54" s="12">
        <v>188</v>
      </c>
      <c r="AD54" s="12">
        <v>78</v>
      </c>
      <c r="AE54" s="25">
        <v>0.71212121212121215</v>
      </c>
      <c r="AF54" s="12">
        <v>175</v>
      </c>
      <c r="AG54" s="12">
        <v>122</v>
      </c>
      <c r="AH54" s="12">
        <v>48</v>
      </c>
      <c r="AI54" s="25">
        <v>0.69714285714285718</v>
      </c>
      <c r="AJ54" s="33">
        <v>0</v>
      </c>
      <c r="AK54" s="12">
        <v>2389</v>
      </c>
      <c r="AL54" s="12">
        <v>1569</v>
      </c>
      <c r="AM54" s="12">
        <v>790</v>
      </c>
      <c r="AN54" s="25">
        <v>0.65676015069066551</v>
      </c>
    </row>
    <row r="55" spans="2:40" x14ac:dyDescent="0.25">
      <c r="B55" s="10">
        <v>44247</v>
      </c>
      <c r="C55" s="12">
        <v>280</v>
      </c>
      <c r="D55" s="12">
        <v>205</v>
      </c>
      <c r="E55" s="12">
        <v>79</v>
      </c>
      <c r="F55" s="25">
        <v>0.7321428571428571</v>
      </c>
      <c r="G55" s="12">
        <v>1307</v>
      </c>
      <c r="H55" s="12">
        <v>912</v>
      </c>
      <c r="I55" s="12">
        <v>388</v>
      </c>
      <c r="J55" s="25">
        <v>0.69778117827084929</v>
      </c>
      <c r="K55" s="32">
        <v>0</v>
      </c>
      <c r="L55" s="12">
        <v>6890</v>
      </c>
      <c r="M55" s="12">
        <v>5550</v>
      </c>
      <c r="N55" s="12">
        <v>1163</v>
      </c>
      <c r="O55" s="25">
        <v>0.80551523947750359</v>
      </c>
      <c r="P55" s="12">
        <v>373</v>
      </c>
      <c r="Q55" s="12">
        <v>222</v>
      </c>
      <c r="R55" s="12">
        <v>117</v>
      </c>
      <c r="S55" s="25">
        <v>0.5951742627345844</v>
      </c>
      <c r="T55" s="12">
        <v>92</v>
      </c>
      <c r="U55" s="12">
        <v>62</v>
      </c>
      <c r="V55" s="12">
        <v>27</v>
      </c>
      <c r="W55" s="25">
        <v>0.67391304347826086</v>
      </c>
      <c r="X55" s="12">
        <v>402</v>
      </c>
      <c r="Y55" s="12">
        <v>256</v>
      </c>
      <c r="Z55" s="12">
        <v>145</v>
      </c>
      <c r="AA55" s="25">
        <v>0.63681592039800994</v>
      </c>
      <c r="AB55" s="12">
        <v>264</v>
      </c>
      <c r="AC55" s="12">
        <v>186</v>
      </c>
      <c r="AD55" s="12">
        <v>79</v>
      </c>
      <c r="AE55" s="25">
        <v>0.70454545454545459</v>
      </c>
      <c r="AF55" s="12">
        <v>175</v>
      </c>
      <c r="AG55" s="12">
        <v>119</v>
      </c>
      <c r="AH55" s="12">
        <v>51</v>
      </c>
      <c r="AI55" s="25">
        <v>0.68</v>
      </c>
      <c r="AJ55" s="33">
        <v>0</v>
      </c>
      <c r="AK55" s="12">
        <v>2389</v>
      </c>
      <c r="AL55" s="12">
        <v>1537</v>
      </c>
      <c r="AM55" s="12">
        <v>821</v>
      </c>
      <c r="AN55" s="25">
        <v>0.64336542486395987</v>
      </c>
    </row>
    <row r="56" spans="2:40" x14ac:dyDescent="0.25">
      <c r="B56" s="10">
        <v>44248</v>
      </c>
      <c r="C56" s="12">
        <v>280</v>
      </c>
      <c r="D56" s="12">
        <v>188</v>
      </c>
      <c r="E56" s="12">
        <v>87</v>
      </c>
      <c r="F56" s="25">
        <v>0.67142857142857137</v>
      </c>
      <c r="G56" s="12">
        <v>1307</v>
      </c>
      <c r="H56" s="12">
        <v>927</v>
      </c>
      <c r="I56" s="12">
        <v>368</v>
      </c>
      <c r="J56" s="25">
        <v>0.70925784238714618</v>
      </c>
      <c r="K56" s="32">
        <v>0</v>
      </c>
      <c r="L56" s="12">
        <v>6890</v>
      </c>
      <c r="M56" s="12">
        <v>5577</v>
      </c>
      <c r="N56" s="12">
        <v>1145</v>
      </c>
      <c r="O56" s="25">
        <v>0.80943396226415099</v>
      </c>
      <c r="P56" s="12">
        <v>373</v>
      </c>
      <c r="Q56" s="12">
        <v>214</v>
      </c>
      <c r="R56" s="12">
        <v>119</v>
      </c>
      <c r="S56" s="25">
        <v>0.57372654155495983</v>
      </c>
      <c r="T56" s="12">
        <v>92</v>
      </c>
      <c r="U56" s="12">
        <v>56</v>
      </c>
      <c r="V56" s="12">
        <v>32</v>
      </c>
      <c r="W56" s="25">
        <v>0.60869565217391308</v>
      </c>
      <c r="X56" s="12">
        <v>402</v>
      </c>
      <c r="Y56" s="12">
        <v>239</v>
      </c>
      <c r="Z56" s="12">
        <v>164</v>
      </c>
      <c r="AA56" s="25">
        <v>0.59452736318407962</v>
      </c>
      <c r="AB56" s="12">
        <v>264</v>
      </c>
      <c r="AC56" s="12">
        <v>193</v>
      </c>
      <c r="AD56" s="12">
        <v>64</v>
      </c>
      <c r="AE56" s="25">
        <v>0.73106060606060608</v>
      </c>
      <c r="AF56" s="12">
        <v>175</v>
      </c>
      <c r="AG56" s="12">
        <v>112</v>
      </c>
      <c r="AH56" s="12">
        <v>57</v>
      </c>
      <c r="AI56" s="25">
        <v>0.64</v>
      </c>
      <c r="AJ56" s="33">
        <v>0</v>
      </c>
      <c r="AK56" s="12">
        <v>2389</v>
      </c>
      <c r="AL56" s="12">
        <v>1525</v>
      </c>
      <c r="AM56" s="12">
        <v>828</v>
      </c>
      <c r="AN56" s="25">
        <v>0.63834240267894515</v>
      </c>
    </row>
    <row r="57" spans="2:40" x14ac:dyDescent="0.25">
      <c r="B57" s="10">
        <v>44249</v>
      </c>
      <c r="C57" s="12">
        <v>280</v>
      </c>
      <c r="D57" s="12">
        <v>194</v>
      </c>
      <c r="E57" s="12">
        <v>82</v>
      </c>
      <c r="F57" s="25">
        <v>0.69285714285714284</v>
      </c>
      <c r="G57" s="12">
        <v>1307</v>
      </c>
      <c r="H57" s="12">
        <v>966</v>
      </c>
      <c r="I57" s="12">
        <v>346</v>
      </c>
      <c r="J57" s="25">
        <v>0.73909716908951795</v>
      </c>
      <c r="K57" s="32">
        <v>0</v>
      </c>
      <c r="L57" s="12">
        <v>6890</v>
      </c>
      <c r="M57" s="12">
        <v>5516</v>
      </c>
      <c r="N57" s="12">
        <v>1205</v>
      </c>
      <c r="O57" s="25">
        <v>0.8005805515239478</v>
      </c>
      <c r="P57" s="12">
        <v>373</v>
      </c>
      <c r="Q57" s="12">
        <v>224</v>
      </c>
      <c r="R57" s="12">
        <v>116</v>
      </c>
      <c r="S57" s="25">
        <v>0.60053619302949057</v>
      </c>
      <c r="T57" s="12">
        <v>92</v>
      </c>
      <c r="U57" s="12">
        <v>61</v>
      </c>
      <c r="V57" s="12">
        <v>28</v>
      </c>
      <c r="W57" s="25">
        <v>0.66304347826086951</v>
      </c>
      <c r="X57" s="12">
        <v>402</v>
      </c>
      <c r="Y57" s="12">
        <v>247</v>
      </c>
      <c r="Z57" s="12">
        <v>154</v>
      </c>
      <c r="AA57" s="25">
        <v>0.61442786069651745</v>
      </c>
      <c r="AB57" s="12">
        <v>264</v>
      </c>
      <c r="AC57" s="12">
        <v>191</v>
      </c>
      <c r="AD57" s="12">
        <v>75</v>
      </c>
      <c r="AE57" s="25">
        <v>0.72348484848484851</v>
      </c>
      <c r="AF57" s="12">
        <v>175</v>
      </c>
      <c r="AG57" s="12">
        <v>116</v>
      </c>
      <c r="AH57" s="12">
        <v>54</v>
      </c>
      <c r="AI57" s="25">
        <v>0.66285714285714281</v>
      </c>
      <c r="AJ57" s="33">
        <v>0</v>
      </c>
      <c r="AK57" s="12">
        <v>2389</v>
      </c>
      <c r="AL57" s="12">
        <v>1539</v>
      </c>
      <c r="AM57" s="12">
        <v>818</v>
      </c>
      <c r="AN57" s="25">
        <v>0.64420259522812895</v>
      </c>
    </row>
    <row r="58" spans="2:40" x14ac:dyDescent="0.25">
      <c r="B58" s="10">
        <v>44250</v>
      </c>
      <c r="C58" s="12">
        <v>280</v>
      </c>
      <c r="D58" s="12">
        <v>176</v>
      </c>
      <c r="E58" s="12">
        <v>85</v>
      </c>
      <c r="F58" s="25">
        <v>0.62857142857142856</v>
      </c>
      <c r="G58" s="12">
        <v>1307</v>
      </c>
      <c r="H58" s="12">
        <v>978</v>
      </c>
      <c r="I58" s="12">
        <v>333</v>
      </c>
      <c r="J58" s="25">
        <v>0.7482785003825555</v>
      </c>
      <c r="K58" s="32">
        <v>0</v>
      </c>
      <c r="L58" s="12">
        <v>6890</v>
      </c>
      <c r="M58" s="12">
        <v>5609</v>
      </c>
      <c r="N58" s="12">
        <v>1111</v>
      </c>
      <c r="O58" s="25">
        <v>0.81407837445573294</v>
      </c>
      <c r="P58" s="12">
        <v>373</v>
      </c>
      <c r="Q58" s="12">
        <v>240</v>
      </c>
      <c r="R58" s="12">
        <v>99</v>
      </c>
      <c r="S58" s="25">
        <v>0.64343163538873993</v>
      </c>
      <c r="T58" s="12">
        <v>92</v>
      </c>
      <c r="U58" s="12">
        <v>60</v>
      </c>
      <c r="V58" s="12">
        <v>29</v>
      </c>
      <c r="W58" s="25">
        <v>0.65217391304347827</v>
      </c>
      <c r="X58" s="12">
        <v>402</v>
      </c>
      <c r="Y58" s="12">
        <v>241</v>
      </c>
      <c r="Z58" s="12">
        <v>154</v>
      </c>
      <c r="AA58" s="25">
        <v>0.59950248756218905</v>
      </c>
      <c r="AB58" s="12">
        <v>264</v>
      </c>
      <c r="AC58" s="12">
        <v>193</v>
      </c>
      <c r="AD58" s="12">
        <v>67</v>
      </c>
      <c r="AE58" s="25">
        <v>0.73106060606060608</v>
      </c>
      <c r="AF58" s="12">
        <v>175</v>
      </c>
      <c r="AG58" s="12">
        <v>120</v>
      </c>
      <c r="AH58" s="12">
        <v>50</v>
      </c>
      <c r="AI58" s="25">
        <v>0.68571428571428572</v>
      </c>
      <c r="AJ58" s="33">
        <v>0</v>
      </c>
      <c r="AK58" s="12">
        <v>2389</v>
      </c>
      <c r="AL58" s="12">
        <v>1515</v>
      </c>
      <c r="AM58" s="12">
        <v>836</v>
      </c>
      <c r="AN58" s="25">
        <v>0.63415655085809963</v>
      </c>
    </row>
    <row r="59" spans="2:40" x14ac:dyDescent="0.25">
      <c r="B59" s="10">
        <v>44251</v>
      </c>
      <c r="C59" s="12">
        <v>280</v>
      </c>
      <c r="D59" s="12">
        <v>216</v>
      </c>
      <c r="E59" s="12">
        <v>81</v>
      </c>
      <c r="F59" s="25">
        <v>0.77142857142857146</v>
      </c>
      <c r="G59" s="12">
        <v>1307</v>
      </c>
      <c r="H59" s="12">
        <v>968</v>
      </c>
      <c r="I59" s="12">
        <v>340</v>
      </c>
      <c r="J59" s="25">
        <v>0.74062739097169095</v>
      </c>
      <c r="K59" s="32">
        <v>0</v>
      </c>
      <c r="L59" s="12">
        <v>6890</v>
      </c>
      <c r="M59" s="12">
        <v>5735</v>
      </c>
      <c r="N59" s="12">
        <v>977</v>
      </c>
      <c r="O59" s="25">
        <v>0.83236574746008707</v>
      </c>
      <c r="P59" s="12">
        <v>373</v>
      </c>
      <c r="Q59" s="12">
        <v>237</v>
      </c>
      <c r="R59" s="12">
        <v>88</v>
      </c>
      <c r="S59" s="25">
        <v>0.63538873994638068</v>
      </c>
      <c r="T59" s="12">
        <v>92</v>
      </c>
      <c r="U59" s="12">
        <v>60</v>
      </c>
      <c r="V59" s="12">
        <v>31</v>
      </c>
      <c r="W59" s="25">
        <v>0.65217391304347827</v>
      </c>
      <c r="X59" s="12">
        <v>402</v>
      </c>
      <c r="Y59" s="12">
        <v>247</v>
      </c>
      <c r="Z59" s="12">
        <v>190</v>
      </c>
      <c r="AA59" s="25">
        <v>0.61442786069651745</v>
      </c>
      <c r="AB59" s="12">
        <v>264</v>
      </c>
      <c r="AC59" s="12">
        <v>194</v>
      </c>
      <c r="AD59" s="12">
        <v>67</v>
      </c>
      <c r="AE59" s="25">
        <v>0.73484848484848486</v>
      </c>
      <c r="AF59" s="12">
        <v>175</v>
      </c>
      <c r="AG59" s="12">
        <v>124</v>
      </c>
      <c r="AH59" s="12">
        <v>46</v>
      </c>
      <c r="AI59" s="25">
        <v>0.70857142857142852</v>
      </c>
      <c r="AJ59" s="33">
        <v>0</v>
      </c>
      <c r="AK59" s="12">
        <v>2389</v>
      </c>
      <c r="AL59" s="12">
        <v>1514</v>
      </c>
      <c r="AM59" s="12">
        <v>844</v>
      </c>
      <c r="AN59" s="25">
        <v>0.63373796567601504</v>
      </c>
    </row>
    <row r="60" spans="2:40" x14ac:dyDescent="0.25">
      <c r="B60" s="10">
        <v>44252</v>
      </c>
      <c r="C60" s="12">
        <v>280</v>
      </c>
      <c r="D60" s="12">
        <v>218</v>
      </c>
      <c r="E60" s="12">
        <v>77</v>
      </c>
      <c r="F60" s="25">
        <v>0.77857142857142858</v>
      </c>
      <c r="G60" s="12">
        <v>1307</v>
      </c>
      <c r="H60" s="12">
        <v>947</v>
      </c>
      <c r="I60" s="12">
        <v>359</v>
      </c>
      <c r="J60" s="25">
        <v>0.72456006120887528</v>
      </c>
      <c r="K60" s="32">
        <v>0</v>
      </c>
      <c r="L60" s="12">
        <v>6890</v>
      </c>
      <c r="M60" s="12">
        <v>5648</v>
      </c>
      <c r="N60" s="12">
        <v>1082</v>
      </c>
      <c r="O60" s="25">
        <v>0.81973875181422351</v>
      </c>
      <c r="P60" s="12">
        <v>373</v>
      </c>
      <c r="Q60" s="12">
        <v>230</v>
      </c>
      <c r="R60" s="12">
        <v>97</v>
      </c>
      <c r="S60" s="25">
        <v>0.61662198391420908</v>
      </c>
      <c r="T60" s="12">
        <v>92</v>
      </c>
      <c r="U60" s="12">
        <v>57</v>
      </c>
      <c r="V60" s="12">
        <v>29</v>
      </c>
      <c r="W60" s="25">
        <v>0.61956521739130432</v>
      </c>
      <c r="X60" s="12">
        <v>402</v>
      </c>
      <c r="Y60" s="12">
        <v>240</v>
      </c>
      <c r="Z60" s="12">
        <v>163</v>
      </c>
      <c r="AA60" s="25">
        <v>0.59701492537313428</v>
      </c>
      <c r="AB60" s="12">
        <v>264</v>
      </c>
      <c r="AC60" s="12">
        <v>196</v>
      </c>
      <c r="AD60" s="12">
        <v>60</v>
      </c>
      <c r="AE60" s="25">
        <v>0.74242424242424243</v>
      </c>
      <c r="AF60" s="12">
        <v>175</v>
      </c>
      <c r="AG60" s="12">
        <v>130</v>
      </c>
      <c r="AH60" s="12">
        <v>40</v>
      </c>
      <c r="AI60" s="25">
        <v>0.74285714285714288</v>
      </c>
      <c r="AJ60" s="33">
        <v>0</v>
      </c>
      <c r="AK60" s="12">
        <v>2389</v>
      </c>
      <c r="AL60" s="12">
        <v>1494</v>
      </c>
      <c r="AM60" s="12">
        <v>859</v>
      </c>
      <c r="AN60" s="25">
        <v>0.62536626203432399</v>
      </c>
    </row>
    <row r="61" spans="2:40" x14ac:dyDescent="0.25">
      <c r="B61" s="10">
        <v>44253</v>
      </c>
      <c r="C61" s="12">
        <v>280</v>
      </c>
      <c r="D61" s="12">
        <v>211</v>
      </c>
      <c r="E61" s="12">
        <v>83</v>
      </c>
      <c r="F61" s="25">
        <v>0.75357142857142856</v>
      </c>
      <c r="G61" s="12">
        <v>1307</v>
      </c>
      <c r="H61" s="12">
        <v>961</v>
      </c>
      <c r="I61" s="12">
        <v>341</v>
      </c>
      <c r="J61" s="25">
        <v>0.73527161438408573</v>
      </c>
      <c r="K61" s="32">
        <v>0</v>
      </c>
      <c r="L61" s="12">
        <v>6890</v>
      </c>
      <c r="M61" s="12">
        <v>5566</v>
      </c>
      <c r="N61" s="12">
        <v>1092</v>
      </c>
      <c r="O61" s="25">
        <v>0.80783744557329462</v>
      </c>
      <c r="P61" s="12">
        <v>373</v>
      </c>
      <c r="Q61" s="12">
        <v>263</v>
      </c>
      <c r="R61" s="12">
        <v>64</v>
      </c>
      <c r="S61" s="25">
        <v>0.70509383378016088</v>
      </c>
      <c r="T61" s="12">
        <v>92</v>
      </c>
      <c r="U61" s="12">
        <v>62</v>
      </c>
      <c r="V61" s="12">
        <v>27</v>
      </c>
      <c r="W61" s="25">
        <v>0.67391304347826086</v>
      </c>
      <c r="X61" s="12">
        <v>402</v>
      </c>
      <c r="Y61" s="12">
        <v>216</v>
      </c>
      <c r="Z61" s="12">
        <v>150</v>
      </c>
      <c r="AA61" s="25">
        <v>0.53731343283582089</v>
      </c>
      <c r="AB61" s="12">
        <v>264</v>
      </c>
      <c r="AC61" s="12">
        <v>174</v>
      </c>
      <c r="AD61" s="12">
        <v>87</v>
      </c>
      <c r="AE61" s="25">
        <v>0.65909090909090906</v>
      </c>
      <c r="AF61" s="12">
        <v>175</v>
      </c>
      <c r="AG61" s="12">
        <v>125</v>
      </c>
      <c r="AH61" s="12">
        <v>45</v>
      </c>
      <c r="AI61" s="25">
        <v>0.7142857142857143</v>
      </c>
      <c r="AJ61" s="33">
        <v>0</v>
      </c>
      <c r="AK61" s="12">
        <v>2389</v>
      </c>
      <c r="AL61" s="12">
        <v>1502</v>
      </c>
      <c r="AM61" s="12">
        <v>852</v>
      </c>
      <c r="AN61" s="25">
        <v>0.62871494349100043</v>
      </c>
    </row>
    <row r="62" spans="2:40" x14ac:dyDescent="0.25">
      <c r="B62" s="10">
        <v>44254</v>
      </c>
      <c r="C62" s="12">
        <v>280</v>
      </c>
      <c r="D62" s="12">
        <v>215</v>
      </c>
      <c r="E62" s="12">
        <v>96</v>
      </c>
      <c r="F62" s="25">
        <v>0.7678571428571429</v>
      </c>
      <c r="G62" s="12">
        <v>1307</v>
      </c>
      <c r="H62" s="12">
        <v>909</v>
      </c>
      <c r="I62" s="12">
        <v>375</v>
      </c>
      <c r="J62" s="25">
        <v>0.69548584544758985</v>
      </c>
      <c r="K62" s="32">
        <v>0</v>
      </c>
      <c r="L62" s="12">
        <v>6914</v>
      </c>
      <c r="M62" s="12">
        <v>5589</v>
      </c>
      <c r="N62" s="12">
        <v>1103</v>
      </c>
      <c r="O62" s="25">
        <v>0.80835984958056117</v>
      </c>
      <c r="P62" s="12">
        <v>373</v>
      </c>
      <c r="Q62" s="12">
        <v>234</v>
      </c>
      <c r="R62" s="12">
        <v>100</v>
      </c>
      <c r="S62" s="25">
        <v>0.62734584450402142</v>
      </c>
      <c r="T62" s="12">
        <v>92</v>
      </c>
      <c r="U62" s="12">
        <v>60</v>
      </c>
      <c r="V62" s="12">
        <v>33</v>
      </c>
      <c r="W62" s="25">
        <v>0.65217391304347827</v>
      </c>
      <c r="X62" s="12">
        <v>424</v>
      </c>
      <c r="Y62" s="12">
        <v>238</v>
      </c>
      <c r="Z62" s="12">
        <v>165</v>
      </c>
      <c r="AA62" s="25">
        <v>0.56132075471698117</v>
      </c>
      <c r="AB62" s="12">
        <v>264</v>
      </c>
      <c r="AC62" s="12">
        <v>192</v>
      </c>
      <c r="AD62" s="12">
        <v>72</v>
      </c>
      <c r="AE62" s="25">
        <v>0.72727272727272729</v>
      </c>
      <c r="AF62" s="12">
        <v>175</v>
      </c>
      <c r="AG62" s="12">
        <v>123</v>
      </c>
      <c r="AH62" s="12">
        <v>50</v>
      </c>
      <c r="AI62" s="25">
        <v>0.70285714285714285</v>
      </c>
      <c r="AJ62" s="33">
        <v>0</v>
      </c>
      <c r="AK62" s="12">
        <v>2389</v>
      </c>
      <c r="AL62" s="12">
        <v>1480</v>
      </c>
      <c r="AM62" s="12">
        <v>860</v>
      </c>
      <c r="AN62" s="25">
        <v>0.6195060694851402</v>
      </c>
    </row>
    <row r="63" spans="2:40" x14ac:dyDescent="0.25">
      <c r="B63" s="10">
        <v>44255</v>
      </c>
      <c r="C63" s="12">
        <v>280</v>
      </c>
      <c r="D63" s="12">
        <v>218</v>
      </c>
      <c r="E63" s="12">
        <v>75</v>
      </c>
      <c r="F63" s="25">
        <v>0.77857142857142858</v>
      </c>
      <c r="G63" s="12">
        <v>1307</v>
      </c>
      <c r="H63" s="12">
        <v>923</v>
      </c>
      <c r="I63" s="12">
        <v>364</v>
      </c>
      <c r="J63" s="25">
        <v>0.70619739862280029</v>
      </c>
      <c r="K63" s="32">
        <f t="shared" ref="K63" si="0">G64-G63</f>
        <v>0</v>
      </c>
      <c r="L63" s="12">
        <v>6914</v>
      </c>
      <c r="M63" s="12">
        <v>5629</v>
      </c>
      <c r="N63" s="12">
        <v>1072</v>
      </c>
      <c r="O63" s="25">
        <v>0.81414521261209138</v>
      </c>
      <c r="P63" s="12">
        <v>373</v>
      </c>
      <c r="Q63" s="12">
        <v>227</v>
      </c>
      <c r="R63" s="12">
        <v>101</v>
      </c>
      <c r="S63" s="25">
        <v>0.60857908847184983</v>
      </c>
      <c r="T63" s="12">
        <v>92</v>
      </c>
      <c r="U63" s="12">
        <v>58</v>
      </c>
      <c r="V63" s="12">
        <v>35</v>
      </c>
      <c r="W63" s="25">
        <v>0.63043478260869568</v>
      </c>
      <c r="X63" s="12">
        <v>424</v>
      </c>
      <c r="Y63" s="12">
        <v>242</v>
      </c>
      <c r="Z63" s="12">
        <v>164</v>
      </c>
      <c r="AA63" s="25">
        <v>0.57075471698113212</v>
      </c>
      <c r="AB63" s="12">
        <v>264</v>
      </c>
      <c r="AC63" s="12">
        <v>185</v>
      </c>
      <c r="AD63" s="12">
        <v>77</v>
      </c>
      <c r="AE63" s="25">
        <v>0.7007575757575758</v>
      </c>
      <c r="AF63" s="12">
        <v>175</v>
      </c>
      <c r="AG63" s="12">
        <v>118</v>
      </c>
      <c r="AH63" s="12">
        <v>56</v>
      </c>
      <c r="AI63" s="25">
        <v>0.67428571428571427</v>
      </c>
      <c r="AJ63" s="33">
        <f t="shared" ref="AJ63" si="1">AF64-AF63</f>
        <v>0</v>
      </c>
      <c r="AK63" s="12">
        <v>2389</v>
      </c>
      <c r="AL63" s="12">
        <v>1486</v>
      </c>
      <c r="AM63" s="12">
        <v>861</v>
      </c>
      <c r="AN63" s="25">
        <v>0.62201758057764756</v>
      </c>
    </row>
    <row r="64" spans="2:40" x14ac:dyDescent="0.25">
      <c r="B64" s="10">
        <v>44256</v>
      </c>
      <c r="C64" s="12">
        <v>280</v>
      </c>
      <c r="D64" s="12">
        <v>200</v>
      </c>
      <c r="E64" s="12">
        <v>100</v>
      </c>
      <c r="F64" s="25">
        <v>0.7142857142857143</v>
      </c>
      <c r="G64" s="12">
        <v>1307</v>
      </c>
      <c r="H64" s="12">
        <v>948</v>
      </c>
      <c r="I64" s="12">
        <v>358</v>
      </c>
      <c r="J64" s="25">
        <v>0.72532517214996173</v>
      </c>
      <c r="K64" s="32">
        <v>0</v>
      </c>
      <c r="L64" s="12">
        <v>6914</v>
      </c>
      <c r="M64" s="12">
        <v>5452</v>
      </c>
      <c r="N64" s="12">
        <v>1195</v>
      </c>
      <c r="O64" s="25">
        <v>0.78854498119757011</v>
      </c>
      <c r="P64" s="12">
        <v>373</v>
      </c>
      <c r="Q64" s="12">
        <v>247</v>
      </c>
      <c r="R64" s="12">
        <v>93</v>
      </c>
      <c r="S64" s="25">
        <v>0.66219839142091153</v>
      </c>
      <c r="T64" s="12">
        <v>92</v>
      </c>
      <c r="U64" s="12">
        <v>58</v>
      </c>
      <c r="V64" s="12">
        <v>35</v>
      </c>
      <c r="W64" s="25">
        <v>0.63043478260869568</v>
      </c>
      <c r="X64" s="12">
        <v>420</v>
      </c>
      <c r="Y64" s="12">
        <v>232</v>
      </c>
      <c r="Z64" s="12">
        <v>172</v>
      </c>
      <c r="AA64" s="25">
        <v>0.55238095238095242</v>
      </c>
      <c r="AB64" s="12">
        <v>264</v>
      </c>
      <c r="AC64" s="12">
        <v>189</v>
      </c>
      <c r="AD64" s="12">
        <v>69</v>
      </c>
      <c r="AE64" s="25">
        <v>0.71590909090909094</v>
      </c>
      <c r="AF64" s="12">
        <v>175</v>
      </c>
      <c r="AG64" s="12">
        <v>125</v>
      </c>
      <c r="AH64" s="12">
        <v>49</v>
      </c>
      <c r="AI64" s="25">
        <v>0.7142857142857143</v>
      </c>
      <c r="AJ64" s="33">
        <v>0</v>
      </c>
      <c r="AK64" s="12">
        <v>2383</v>
      </c>
      <c r="AL64" s="12">
        <v>1514</v>
      </c>
      <c r="AM64" s="12">
        <v>832</v>
      </c>
      <c r="AN64" s="25">
        <v>0.63533361309274028</v>
      </c>
    </row>
    <row r="65" spans="2:40" x14ac:dyDescent="0.25">
      <c r="B65" s="10">
        <v>44257</v>
      </c>
      <c r="C65" s="12">
        <v>280</v>
      </c>
      <c r="D65" s="12">
        <v>204</v>
      </c>
      <c r="E65" s="12">
        <v>97</v>
      </c>
      <c r="F65" s="25">
        <v>0.72857142857142854</v>
      </c>
      <c r="G65" s="12">
        <v>1307</v>
      </c>
      <c r="H65" s="12">
        <v>975</v>
      </c>
      <c r="I65" s="12">
        <v>335</v>
      </c>
      <c r="J65" s="25">
        <v>0.74598316755929606</v>
      </c>
      <c r="K65" s="32">
        <v>0</v>
      </c>
      <c r="L65" s="12">
        <v>6914</v>
      </c>
      <c r="M65" s="12">
        <v>5702</v>
      </c>
      <c r="N65" s="12">
        <v>1011</v>
      </c>
      <c r="O65" s="25">
        <v>0.82470350014463412</v>
      </c>
      <c r="P65" s="12">
        <v>373</v>
      </c>
      <c r="Q65" s="12">
        <v>237</v>
      </c>
      <c r="R65" s="12">
        <v>109</v>
      </c>
      <c r="S65" s="25">
        <v>0.63538873994638068</v>
      </c>
      <c r="T65" s="12">
        <v>92</v>
      </c>
      <c r="U65" s="12">
        <v>60</v>
      </c>
      <c r="V65" s="12">
        <v>33</v>
      </c>
      <c r="W65" s="25">
        <v>0.65217391304347827</v>
      </c>
      <c r="X65" s="12">
        <v>420</v>
      </c>
      <c r="Y65" s="12">
        <v>231</v>
      </c>
      <c r="Z65" s="12">
        <v>172</v>
      </c>
      <c r="AA65" s="25">
        <v>0.55000000000000004</v>
      </c>
      <c r="AB65" s="12">
        <v>264</v>
      </c>
      <c r="AC65" s="12">
        <v>194</v>
      </c>
      <c r="AD65" s="12">
        <v>70</v>
      </c>
      <c r="AE65" s="25">
        <v>0.73484848484848486</v>
      </c>
      <c r="AF65" s="12">
        <v>175</v>
      </c>
      <c r="AG65" s="12">
        <v>126</v>
      </c>
      <c r="AH65" s="12">
        <v>48</v>
      </c>
      <c r="AI65" s="25">
        <v>0.72</v>
      </c>
      <c r="AJ65" s="33">
        <v>0</v>
      </c>
      <c r="AK65" s="12">
        <v>2383</v>
      </c>
      <c r="AL65" s="12">
        <v>1493</v>
      </c>
      <c r="AM65" s="12">
        <v>854</v>
      </c>
      <c r="AN65" s="25">
        <v>0.62652119177507348</v>
      </c>
    </row>
    <row r="66" spans="2:40" x14ac:dyDescent="0.25">
      <c r="B66" s="10">
        <v>44258</v>
      </c>
      <c r="C66" s="12">
        <v>280</v>
      </c>
      <c r="D66" s="12">
        <v>228</v>
      </c>
      <c r="E66" s="12">
        <v>71</v>
      </c>
      <c r="F66" s="25">
        <v>0.81428571428571428</v>
      </c>
      <c r="G66" s="12">
        <v>1307</v>
      </c>
      <c r="H66" s="12">
        <v>1004</v>
      </c>
      <c r="I66" s="12">
        <v>302</v>
      </c>
      <c r="J66" s="25">
        <v>0.76817138485080338</v>
      </c>
      <c r="K66" s="32">
        <v>0</v>
      </c>
      <c r="L66" s="12">
        <v>6914</v>
      </c>
      <c r="M66" s="12">
        <v>5700</v>
      </c>
      <c r="N66" s="12">
        <v>913</v>
      </c>
      <c r="O66" s="25">
        <v>0.82441423199305752</v>
      </c>
      <c r="P66" s="12">
        <v>373</v>
      </c>
      <c r="Q66" s="12">
        <v>242</v>
      </c>
      <c r="R66" s="12">
        <v>106</v>
      </c>
      <c r="S66" s="25">
        <v>0.6487935656836461</v>
      </c>
      <c r="T66" s="12">
        <v>92</v>
      </c>
      <c r="U66" s="12">
        <v>60</v>
      </c>
      <c r="V66" s="12">
        <v>33</v>
      </c>
      <c r="W66" s="25">
        <v>0.65217391304347827</v>
      </c>
      <c r="X66" s="12">
        <v>420</v>
      </c>
      <c r="Y66" s="12">
        <v>234</v>
      </c>
      <c r="Z66" s="12">
        <v>169</v>
      </c>
      <c r="AA66" s="25">
        <v>0.55714285714285716</v>
      </c>
      <c r="AB66" s="12">
        <v>264</v>
      </c>
      <c r="AC66" s="12">
        <v>182</v>
      </c>
      <c r="AD66" s="12">
        <v>80</v>
      </c>
      <c r="AE66" s="25">
        <v>0.68939393939393945</v>
      </c>
      <c r="AF66" s="12">
        <v>175</v>
      </c>
      <c r="AG66" s="12">
        <v>125</v>
      </c>
      <c r="AH66" s="12">
        <v>48</v>
      </c>
      <c r="AI66" s="25">
        <v>0.7142857142857143</v>
      </c>
      <c r="AJ66" s="33">
        <v>0</v>
      </c>
      <c r="AK66" s="12">
        <v>2383</v>
      </c>
      <c r="AL66" s="12">
        <v>1513</v>
      </c>
      <c r="AM66" s="12">
        <v>823</v>
      </c>
      <c r="AN66" s="25">
        <v>0.63491397398237515</v>
      </c>
    </row>
    <row r="67" spans="2:40" x14ac:dyDescent="0.25">
      <c r="B67" s="10">
        <v>44259</v>
      </c>
      <c r="C67" s="12">
        <v>280</v>
      </c>
      <c r="D67" s="12">
        <v>221</v>
      </c>
      <c r="E67" s="12">
        <v>75</v>
      </c>
      <c r="F67" s="25">
        <v>0.78928571428571426</v>
      </c>
      <c r="G67" s="12">
        <v>1307</v>
      </c>
      <c r="H67" s="12">
        <v>999</v>
      </c>
      <c r="I67" s="12">
        <v>358</v>
      </c>
      <c r="J67" s="25">
        <v>0.76434583014537105</v>
      </c>
      <c r="K67" s="32">
        <v>0</v>
      </c>
      <c r="L67" s="12">
        <v>6914</v>
      </c>
      <c r="M67" s="12">
        <v>5773</v>
      </c>
      <c r="N67" s="12">
        <v>920</v>
      </c>
      <c r="O67" s="25">
        <v>0.83497251952560025</v>
      </c>
      <c r="P67" s="12">
        <v>373</v>
      </c>
      <c r="Q67" s="12">
        <v>238</v>
      </c>
      <c r="R67" s="12">
        <v>112</v>
      </c>
      <c r="S67" s="25">
        <v>0.63806970509383376</v>
      </c>
      <c r="T67" s="12">
        <v>92</v>
      </c>
      <c r="U67" s="12">
        <v>61</v>
      </c>
      <c r="V67" s="12">
        <v>31</v>
      </c>
      <c r="W67" s="25">
        <v>0.66304347826086951</v>
      </c>
      <c r="X67" s="12">
        <v>420</v>
      </c>
      <c r="Y67" s="12">
        <v>239</v>
      </c>
      <c r="Z67" s="12">
        <v>172</v>
      </c>
      <c r="AA67" s="25">
        <v>0.56904761904761902</v>
      </c>
      <c r="AB67" s="12">
        <v>264</v>
      </c>
      <c r="AC67" s="12">
        <v>187</v>
      </c>
      <c r="AD67" s="12">
        <v>77</v>
      </c>
      <c r="AE67" s="25">
        <v>0.70833333333333337</v>
      </c>
      <c r="AF67" s="12">
        <v>175</v>
      </c>
      <c r="AG67" s="12">
        <v>124</v>
      </c>
      <c r="AH67" s="12">
        <v>49</v>
      </c>
      <c r="AI67" s="25">
        <v>0.70857142857142852</v>
      </c>
      <c r="AJ67" s="33">
        <v>0</v>
      </c>
      <c r="AK67" s="12">
        <v>2383</v>
      </c>
      <c r="AL67" s="12">
        <v>1506</v>
      </c>
      <c r="AM67" s="12">
        <v>836</v>
      </c>
      <c r="AN67" s="25">
        <v>0.63197650020981955</v>
      </c>
    </row>
    <row r="68" spans="2:40" x14ac:dyDescent="0.25">
      <c r="B68" s="10">
        <v>44260</v>
      </c>
      <c r="C68" s="12">
        <v>280</v>
      </c>
      <c r="D68" s="12">
        <v>200</v>
      </c>
      <c r="E68" s="12">
        <v>86</v>
      </c>
      <c r="F68" s="25">
        <v>0.7142857142857143</v>
      </c>
      <c r="G68" s="12">
        <v>1307</v>
      </c>
      <c r="H68" s="12">
        <v>965</v>
      </c>
      <c r="I68" s="12">
        <v>405</v>
      </c>
      <c r="J68" s="25">
        <v>0.7383320581484315</v>
      </c>
      <c r="K68" s="32">
        <v>0</v>
      </c>
      <c r="L68" s="12">
        <v>6914</v>
      </c>
      <c r="M68" s="12">
        <v>5790</v>
      </c>
      <c r="N68" s="12">
        <v>875</v>
      </c>
      <c r="O68" s="25">
        <v>0.83743129881400058</v>
      </c>
      <c r="P68" s="12">
        <v>373</v>
      </c>
      <c r="Q68" s="12">
        <v>240</v>
      </c>
      <c r="R68" s="12">
        <v>103</v>
      </c>
      <c r="S68" s="25">
        <v>0.64343163538873993</v>
      </c>
      <c r="T68" s="12">
        <v>92</v>
      </c>
      <c r="U68" s="12">
        <v>64</v>
      </c>
      <c r="V68" s="12">
        <v>29</v>
      </c>
      <c r="W68" s="25">
        <v>0.69565217391304346</v>
      </c>
      <c r="X68" s="12">
        <v>420</v>
      </c>
      <c r="Y68" s="12">
        <v>224</v>
      </c>
      <c r="Z68" s="12">
        <v>173</v>
      </c>
      <c r="AA68" s="25">
        <v>0.53333333333333333</v>
      </c>
      <c r="AB68" s="12">
        <v>264</v>
      </c>
      <c r="AC68" s="12">
        <v>201</v>
      </c>
      <c r="AD68" s="12">
        <v>65</v>
      </c>
      <c r="AE68" s="25">
        <v>0.76136363636363635</v>
      </c>
      <c r="AF68" s="12">
        <v>175</v>
      </c>
      <c r="AG68" s="12">
        <v>135</v>
      </c>
      <c r="AH68" s="12">
        <v>39</v>
      </c>
      <c r="AI68" s="25">
        <v>0.77142857142857146</v>
      </c>
      <c r="AJ68" s="33">
        <v>0</v>
      </c>
      <c r="AK68" s="12">
        <v>2383</v>
      </c>
      <c r="AL68" s="12">
        <v>1477</v>
      </c>
      <c r="AM68" s="12">
        <v>847</v>
      </c>
      <c r="AN68" s="25">
        <v>0.61980696600923202</v>
      </c>
    </row>
    <row r="69" spans="2:40" x14ac:dyDescent="0.25">
      <c r="B69" s="10">
        <v>44261</v>
      </c>
      <c r="C69" s="12">
        <v>280</v>
      </c>
      <c r="D69" s="12">
        <v>206</v>
      </c>
      <c r="E69" s="12">
        <v>85</v>
      </c>
      <c r="F69" s="25">
        <v>0.73571428571428577</v>
      </c>
      <c r="G69" s="12">
        <v>1307</v>
      </c>
      <c r="H69" s="12">
        <v>979</v>
      </c>
      <c r="I69" s="12">
        <v>363</v>
      </c>
      <c r="J69" s="25">
        <v>0.74904361132364194</v>
      </c>
      <c r="K69" s="32">
        <v>0</v>
      </c>
      <c r="L69" s="12">
        <v>6914</v>
      </c>
      <c r="M69" s="12">
        <v>5645</v>
      </c>
      <c r="N69" s="12">
        <v>949</v>
      </c>
      <c r="O69" s="25">
        <v>0.81645935782470347</v>
      </c>
      <c r="P69" s="12">
        <v>373</v>
      </c>
      <c r="Q69" s="12">
        <v>240</v>
      </c>
      <c r="R69" s="12">
        <v>103</v>
      </c>
      <c r="S69" s="25">
        <v>0.64343163538873993</v>
      </c>
      <c r="T69" s="12">
        <v>92</v>
      </c>
      <c r="U69" s="12">
        <v>63</v>
      </c>
      <c r="V69" s="12">
        <v>32</v>
      </c>
      <c r="W69" s="25">
        <v>0.68478260869565222</v>
      </c>
      <c r="X69" s="12">
        <v>420</v>
      </c>
      <c r="Y69" s="12">
        <v>253</v>
      </c>
      <c r="Z69" s="12">
        <v>142</v>
      </c>
      <c r="AA69" s="25">
        <v>0.60238095238095235</v>
      </c>
      <c r="AB69" s="12">
        <v>264</v>
      </c>
      <c r="AC69" s="12">
        <v>179</v>
      </c>
      <c r="AD69" s="12">
        <v>87</v>
      </c>
      <c r="AE69" s="25">
        <v>0.67803030303030298</v>
      </c>
      <c r="AF69" s="12">
        <v>175</v>
      </c>
      <c r="AG69" s="12">
        <v>124</v>
      </c>
      <c r="AH69" s="12">
        <v>50</v>
      </c>
      <c r="AI69" s="25">
        <v>0.70857142857142852</v>
      </c>
      <c r="AJ69" s="33">
        <v>0</v>
      </c>
      <c r="AK69" s="12">
        <v>2383</v>
      </c>
      <c r="AL69" s="12">
        <v>1447</v>
      </c>
      <c r="AM69" s="12">
        <v>882</v>
      </c>
      <c r="AN69" s="25">
        <v>0.60721779269827947</v>
      </c>
    </row>
    <row r="70" spans="2:40" x14ac:dyDescent="0.25">
      <c r="B70" s="10">
        <v>44262</v>
      </c>
      <c r="C70" s="12">
        <v>280</v>
      </c>
      <c r="D70" s="12">
        <v>183</v>
      </c>
      <c r="E70" s="12">
        <v>97</v>
      </c>
      <c r="F70" s="25">
        <v>0.65357142857142858</v>
      </c>
      <c r="G70" s="12">
        <v>1307</v>
      </c>
      <c r="H70" s="12">
        <v>959</v>
      </c>
      <c r="I70" s="12">
        <v>403</v>
      </c>
      <c r="J70" s="25">
        <v>0.73374139250191273</v>
      </c>
      <c r="K70" s="32">
        <v>0</v>
      </c>
      <c r="L70" s="12">
        <v>6914</v>
      </c>
      <c r="M70" s="12">
        <v>5608</v>
      </c>
      <c r="N70" s="12">
        <v>989</v>
      </c>
      <c r="O70" s="25">
        <v>0.81110789702053809</v>
      </c>
      <c r="P70" s="12">
        <v>373</v>
      </c>
      <c r="Q70" s="12">
        <v>233</v>
      </c>
      <c r="R70" s="12">
        <v>122</v>
      </c>
      <c r="S70" s="25">
        <v>0.62466487935656834</v>
      </c>
      <c r="T70" s="12">
        <v>92</v>
      </c>
      <c r="U70" s="12">
        <v>57</v>
      </c>
      <c r="V70" s="12">
        <v>36</v>
      </c>
      <c r="W70" s="25">
        <v>0.61956521739130432</v>
      </c>
      <c r="X70" s="12">
        <v>420</v>
      </c>
      <c r="Y70" s="12">
        <v>220</v>
      </c>
      <c r="Z70" s="12">
        <v>175</v>
      </c>
      <c r="AA70" s="25">
        <v>0.52380952380952384</v>
      </c>
      <c r="AB70" s="12">
        <v>264</v>
      </c>
      <c r="AC70" s="12">
        <v>206</v>
      </c>
      <c r="AD70" s="12">
        <v>59</v>
      </c>
      <c r="AE70" s="25">
        <v>0.78030303030303028</v>
      </c>
      <c r="AF70" s="12">
        <v>175</v>
      </c>
      <c r="AG70" s="12">
        <v>129</v>
      </c>
      <c r="AH70" s="12">
        <v>45</v>
      </c>
      <c r="AI70" s="25">
        <v>0.7371428571428571</v>
      </c>
      <c r="AJ70" s="33">
        <v>0</v>
      </c>
      <c r="AK70" s="12">
        <v>2383</v>
      </c>
      <c r="AL70" s="12">
        <v>1458</v>
      </c>
      <c r="AM70" s="12">
        <v>866</v>
      </c>
      <c r="AN70" s="25">
        <v>0.61183382291229538</v>
      </c>
    </row>
    <row r="71" spans="2:40" x14ac:dyDescent="0.25">
      <c r="B71" s="10">
        <v>44263</v>
      </c>
      <c r="C71" s="12">
        <v>280</v>
      </c>
      <c r="D71" s="12">
        <v>193</v>
      </c>
      <c r="E71" s="12">
        <v>92</v>
      </c>
      <c r="F71" s="25">
        <v>0.68928571428571428</v>
      </c>
      <c r="G71" s="12">
        <v>1307</v>
      </c>
      <c r="H71" s="12">
        <v>959</v>
      </c>
      <c r="I71" s="12">
        <v>405</v>
      </c>
      <c r="J71" s="25">
        <v>0.73374139250191273</v>
      </c>
      <c r="K71" s="32">
        <v>0</v>
      </c>
      <c r="L71" s="12">
        <v>6914</v>
      </c>
      <c r="M71" s="12">
        <v>5632</v>
      </c>
      <c r="N71" s="12">
        <v>1066</v>
      </c>
      <c r="O71" s="25">
        <v>0.81457911483945622</v>
      </c>
      <c r="P71" s="12">
        <v>373</v>
      </c>
      <c r="Q71" s="12">
        <v>234</v>
      </c>
      <c r="R71" s="12">
        <v>122</v>
      </c>
      <c r="S71" s="25">
        <v>0.62734584450402142</v>
      </c>
      <c r="T71" s="12">
        <v>92</v>
      </c>
      <c r="U71" s="12">
        <v>58</v>
      </c>
      <c r="V71" s="12">
        <v>37</v>
      </c>
      <c r="W71" s="25">
        <v>0.63043478260869568</v>
      </c>
      <c r="X71" s="12">
        <v>421</v>
      </c>
      <c r="Y71" s="12">
        <v>242</v>
      </c>
      <c r="Z71" s="12">
        <v>152</v>
      </c>
      <c r="AA71" s="25">
        <v>0.57482185273159148</v>
      </c>
      <c r="AB71" s="12">
        <v>264</v>
      </c>
      <c r="AC71" s="12">
        <v>188</v>
      </c>
      <c r="AD71" s="12">
        <v>75</v>
      </c>
      <c r="AE71" s="25">
        <v>0.71212121212121215</v>
      </c>
      <c r="AF71" s="12">
        <v>175</v>
      </c>
      <c r="AG71" s="12">
        <v>125</v>
      </c>
      <c r="AH71" s="12">
        <v>49</v>
      </c>
      <c r="AI71" s="25">
        <v>0.7142857142857143</v>
      </c>
      <c r="AJ71" s="33">
        <v>0</v>
      </c>
      <c r="AK71" s="12">
        <v>2383</v>
      </c>
      <c r="AL71" s="12">
        <v>1456</v>
      </c>
      <c r="AM71" s="12">
        <v>871</v>
      </c>
      <c r="AN71" s="25">
        <v>0.61099454469156522</v>
      </c>
    </row>
    <row r="72" spans="2:40" x14ac:dyDescent="0.25">
      <c r="B72" s="10">
        <v>44264</v>
      </c>
      <c r="C72" s="12">
        <v>280</v>
      </c>
      <c r="D72" s="12">
        <v>203</v>
      </c>
      <c r="E72" s="12">
        <v>77</v>
      </c>
      <c r="F72" s="25">
        <v>0.72499999999999998</v>
      </c>
      <c r="G72" s="12">
        <v>1307</v>
      </c>
      <c r="H72" s="12">
        <v>1005</v>
      </c>
      <c r="I72" s="12">
        <v>360</v>
      </c>
      <c r="J72" s="25">
        <v>0.76893649579188983</v>
      </c>
      <c r="K72" s="32">
        <v>0</v>
      </c>
      <c r="L72" s="12">
        <v>6914</v>
      </c>
      <c r="M72" s="12">
        <v>5646</v>
      </c>
      <c r="N72" s="12">
        <v>936</v>
      </c>
      <c r="O72" s="25">
        <v>0.81660399190049171</v>
      </c>
      <c r="P72" s="12">
        <v>373</v>
      </c>
      <c r="Q72" s="12">
        <v>244</v>
      </c>
      <c r="R72" s="12">
        <v>111</v>
      </c>
      <c r="S72" s="25">
        <v>0.65415549597855227</v>
      </c>
      <c r="T72" s="12">
        <v>92</v>
      </c>
      <c r="U72" s="12">
        <v>60</v>
      </c>
      <c r="V72" s="12">
        <v>33</v>
      </c>
      <c r="W72" s="25">
        <v>0.65217391304347827</v>
      </c>
      <c r="X72" s="12">
        <v>421</v>
      </c>
      <c r="Y72" s="12">
        <v>224</v>
      </c>
      <c r="Z72" s="12">
        <v>172</v>
      </c>
      <c r="AA72" s="25">
        <v>0.53206650831353919</v>
      </c>
      <c r="AB72" s="12">
        <v>264</v>
      </c>
      <c r="AC72" s="12">
        <v>164</v>
      </c>
      <c r="AD72" s="12">
        <v>100</v>
      </c>
      <c r="AE72" s="25">
        <v>0.62121212121212122</v>
      </c>
      <c r="AF72" s="12">
        <v>175</v>
      </c>
      <c r="AG72" s="12">
        <v>121</v>
      </c>
      <c r="AH72" s="12">
        <v>53</v>
      </c>
      <c r="AI72" s="25">
        <v>0.69142857142857139</v>
      </c>
      <c r="AJ72" s="33">
        <v>0</v>
      </c>
      <c r="AK72" s="12">
        <v>2383</v>
      </c>
      <c r="AL72" s="12">
        <v>1443</v>
      </c>
      <c r="AM72" s="12">
        <v>873</v>
      </c>
      <c r="AN72" s="25">
        <v>0.60553923625681916</v>
      </c>
    </row>
    <row r="73" spans="2:40" x14ac:dyDescent="0.25">
      <c r="B73" s="10">
        <v>44265</v>
      </c>
      <c r="C73" s="12">
        <v>280</v>
      </c>
      <c r="D73" s="12">
        <v>200</v>
      </c>
      <c r="E73" s="12">
        <v>84</v>
      </c>
      <c r="F73" s="25">
        <v>0.7142857142857143</v>
      </c>
      <c r="G73" s="12">
        <v>1307</v>
      </c>
      <c r="H73" s="12">
        <v>1005</v>
      </c>
      <c r="I73" s="12">
        <v>362</v>
      </c>
      <c r="J73" s="25">
        <v>0.76893649579188983</v>
      </c>
      <c r="K73" s="32">
        <v>0</v>
      </c>
      <c r="L73" s="12">
        <v>6914</v>
      </c>
      <c r="M73" s="12">
        <v>5784</v>
      </c>
      <c r="N73" s="12">
        <v>905</v>
      </c>
      <c r="O73" s="25">
        <v>0.83656349435927102</v>
      </c>
      <c r="P73" s="12">
        <v>373</v>
      </c>
      <c r="Q73" s="12">
        <v>239</v>
      </c>
      <c r="R73" s="12">
        <v>114</v>
      </c>
      <c r="S73" s="25">
        <v>0.64075067024128685</v>
      </c>
      <c r="T73" s="12">
        <v>92</v>
      </c>
      <c r="U73" s="12">
        <v>55</v>
      </c>
      <c r="V73" s="12">
        <v>34</v>
      </c>
      <c r="W73" s="25">
        <v>0.59782608695652173</v>
      </c>
      <c r="X73" s="12">
        <v>421</v>
      </c>
      <c r="Y73" s="12">
        <v>246</v>
      </c>
      <c r="Z73" s="12">
        <v>149</v>
      </c>
      <c r="AA73" s="25">
        <v>0.58432304038004745</v>
      </c>
      <c r="AB73" s="12">
        <v>264</v>
      </c>
      <c r="AC73" s="12">
        <v>185</v>
      </c>
      <c r="AD73" s="12">
        <v>77</v>
      </c>
      <c r="AE73" s="25">
        <v>0.7007575757575758</v>
      </c>
      <c r="AF73" s="12">
        <v>175</v>
      </c>
      <c r="AG73" s="12">
        <v>124</v>
      </c>
      <c r="AH73" s="12">
        <v>50</v>
      </c>
      <c r="AI73" s="25">
        <v>0.70857142857142852</v>
      </c>
      <c r="AJ73" s="33">
        <v>0</v>
      </c>
      <c r="AK73" s="12">
        <v>2383</v>
      </c>
      <c r="AL73" s="12">
        <v>1418</v>
      </c>
      <c r="AM73" s="12">
        <v>903</v>
      </c>
      <c r="AN73" s="25">
        <v>0.59504825849769194</v>
      </c>
    </row>
    <row r="74" spans="2:40" x14ac:dyDescent="0.25">
      <c r="B74" s="10">
        <v>44266</v>
      </c>
      <c r="C74" s="12">
        <v>280</v>
      </c>
      <c r="D74" s="12">
        <v>206</v>
      </c>
      <c r="E74" s="12">
        <v>78</v>
      </c>
      <c r="F74" s="25">
        <v>0.73571428571428577</v>
      </c>
      <c r="G74" s="12">
        <v>1307</v>
      </c>
      <c r="H74" s="12">
        <v>1008</v>
      </c>
      <c r="I74" s="12">
        <v>359</v>
      </c>
      <c r="J74" s="25">
        <v>0.77123182861514916</v>
      </c>
      <c r="K74" s="32">
        <v>0</v>
      </c>
      <c r="L74" s="12">
        <v>6914</v>
      </c>
      <c r="M74" s="12">
        <v>5698</v>
      </c>
      <c r="N74" s="12">
        <v>973</v>
      </c>
      <c r="O74" s="25">
        <v>0.82412496384148104</v>
      </c>
      <c r="P74" s="12">
        <v>373</v>
      </c>
      <c r="Q74" s="12">
        <v>235</v>
      </c>
      <c r="R74" s="12">
        <v>114</v>
      </c>
      <c r="S74" s="25">
        <v>0.63002680965147451</v>
      </c>
      <c r="T74" s="12">
        <v>92</v>
      </c>
      <c r="U74" s="12">
        <v>61</v>
      </c>
      <c r="V74" s="12">
        <v>25</v>
      </c>
      <c r="W74" s="25">
        <v>0.66304347826086951</v>
      </c>
      <c r="X74" s="12">
        <v>421</v>
      </c>
      <c r="Y74" s="12">
        <v>253</v>
      </c>
      <c r="Z74" s="12">
        <v>140</v>
      </c>
      <c r="AA74" s="25">
        <v>0.60095011876484561</v>
      </c>
      <c r="AB74" s="12">
        <v>264</v>
      </c>
      <c r="AC74" s="12">
        <v>190</v>
      </c>
      <c r="AD74" s="12">
        <v>78</v>
      </c>
      <c r="AE74" s="25">
        <v>0.71969696969696972</v>
      </c>
      <c r="AF74" s="12">
        <v>175</v>
      </c>
      <c r="AG74" s="12">
        <v>122</v>
      </c>
      <c r="AH74" s="12">
        <v>47</v>
      </c>
      <c r="AI74" s="25">
        <v>0.69714285714285718</v>
      </c>
      <c r="AJ74" s="33">
        <v>0</v>
      </c>
      <c r="AK74" s="12">
        <v>2405</v>
      </c>
      <c r="AL74" s="12">
        <v>1425</v>
      </c>
      <c r="AM74" s="12">
        <v>896</v>
      </c>
      <c r="AN74" s="25">
        <v>0.59251559251559249</v>
      </c>
    </row>
    <row r="75" spans="2:40" x14ac:dyDescent="0.25">
      <c r="B75" s="10">
        <v>44267</v>
      </c>
      <c r="C75" s="12">
        <v>280</v>
      </c>
      <c r="D75" s="12">
        <v>213</v>
      </c>
      <c r="E75" s="12">
        <v>78</v>
      </c>
      <c r="F75" s="25">
        <v>0.76071428571428568</v>
      </c>
      <c r="G75" s="12">
        <v>1307</v>
      </c>
      <c r="H75" s="12">
        <v>987</v>
      </c>
      <c r="I75" s="12">
        <v>380</v>
      </c>
      <c r="J75" s="25">
        <v>0.75516449885233361</v>
      </c>
      <c r="K75" s="32">
        <v>0</v>
      </c>
      <c r="L75" s="12">
        <v>6914</v>
      </c>
      <c r="M75" s="12">
        <v>5735</v>
      </c>
      <c r="N75" s="12">
        <v>975</v>
      </c>
      <c r="O75" s="25">
        <v>0.82947642464564653</v>
      </c>
      <c r="P75" s="12">
        <v>373</v>
      </c>
      <c r="Q75" s="12">
        <v>201</v>
      </c>
      <c r="R75" s="12">
        <v>138</v>
      </c>
      <c r="S75" s="25">
        <v>0.53887399463806973</v>
      </c>
      <c r="T75" s="12">
        <v>92</v>
      </c>
      <c r="U75" s="12">
        <v>69</v>
      </c>
      <c r="V75" s="12">
        <v>20</v>
      </c>
      <c r="W75" s="25">
        <v>0.75</v>
      </c>
      <c r="X75" s="12">
        <v>421</v>
      </c>
      <c r="Y75" s="12">
        <v>246</v>
      </c>
      <c r="Z75" s="12">
        <v>152</v>
      </c>
      <c r="AA75" s="25">
        <v>0.58432304038004745</v>
      </c>
      <c r="AB75" s="12">
        <v>264</v>
      </c>
      <c r="AC75" s="12">
        <v>194</v>
      </c>
      <c r="AD75" s="12">
        <v>77</v>
      </c>
      <c r="AE75" s="25">
        <v>0.73484848484848486</v>
      </c>
      <c r="AF75" s="12">
        <v>175</v>
      </c>
      <c r="AG75" s="12">
        <v>129</v>
      </c>
      <c r="AH75" s="12">
        <v>41</v>
      </c>
      <c r="AI75" s="25">
        <v>0.7371428571428571</v>
      </c>
      <c r="AJ75" s="33">
        <v>0</v>
      </c>
      <c r="AK75" s="12">
        <v>2405</v>
      </c>
      <c r="AL75" s="12">
        <v>1458</v>
      </c>
      <c r="AM75" s="12">
        <v>823</v>
      </c>
      <c r="AN75" s="25">
        <v>0.60623700623700627</v>
      </c>
    </row>
    <row r="76" spans="2:40" x14ac:dyDescent="0.25">
      <c r="B76" s="10">
        <v>44268</v>
      </c>
      <c r="C76" s="12">
        <v>280</v>
      </c>
      <c r="D76" s="12">
        <v>193</v>
      </c>
      <c r="E76" s="12">
        <v>89</v>
      </c>
      <c r="F76" s="25">
        <v>0.68928571428571428</v>
      </c>
      <c r="G76" s="12">
        <v>1307</v>
      </c>
      <c r="H76" s="12">
        <v>973</v>
      </c>
      <c r="I76" s="12">
        <v>389</v>
      </c>
      <c r="J76" s="25">
        <v>0.74445294567712317</v>
      </c>
      <c r="K76" s="32">
        <v>0</v>
      </c>
      <c r="L76" s="12">
        <v>6914</v>
      </c>
      <c r="M76" s="12">
        <v>5624</v>
      </c>
      <c r="N76" s="12">
        <v>1085</v>
      </c>
      <c r="O76" s="25">
        <v>0.81342204223315018</v>
      </c>
      <c r="P76" s="12">
        <v>373</v>
      </c>
      <c r="Q76" s="12">
        <v>228</v>
      </c>
      <c r="R76" s="12">
        <v>121</v>
      </c>
      <c r="S76" s="25">
        <v>0.61126005361930291</v>
      </c>
      <c r="T76" s="12">
        <v>92</v>
      </c>
      <c r="U76" s="12">
        <v>70</v>
      </c>
      <c r="V76" s="12">
        <v>19</v>
      </c>
      <c r="W76" s="25">
        <v>0.76086956521739135</v>
      </c>
      <c r="X76" s="12">
        <v>421</v>
      </c>
      <c r="Y76" s="12">
        <v>245</v>
      </c>
      <c r="Z76" s="12">
        <v>141</v>
      </c>
      <c r="AA76" s="25">
        <v>0.58194774346793354</v>
      </c>
      <c r="AB76" s="12">
        <v>264</v>
      </c>
      <c r="AC76" s="12">
        <v>198</v>
      </c>
      <c r="AD76" s="12">
        <v>70</v>
      </c>
      <c r="AE76" s="25">
        <v>0.75</v>
      </c>
      <c r="AF76" s="12">
        <v>175</v>
      </c>
      <c r="AG76" s="12">
        <v>128</v>
      </c>
      <c r="AH76" s="12">
        <v>42</v>
      </c>
      <c r="AI76" s="25">
        <v>0.73142857142857143</v>
      </c>
      <c r="AJ76" s="33">
        <v>0</v>
      </c>
      <c r="AK76" s="12">
        <v>2405</v>
      </c>
      <c r="AL76" s="12">
        <v>1443</v>
      </c>
      <c r="AM76" s="12">
        <v>870</v>
      </c>
      <c r="AN76" s="25">
        <v>0.6</v>
      </c>
    </row>
    <row r="77" spans="2:40" x14ac:dyDescent="0.25">
      <c r="B77" s="10">
        <v>44269</v>
      </c>
      <c r="C77" s="12">
        <v>280</v>
      </c>
      <c r="D77" s="12">
        <v>214</v>
      </c>
      <c r="E77" s="12">
        <v>111</v>
      </c>
      <c r="F77" s="25">
        <v>0.76428571428571423</v>
      </c>
      <c r="G77" s="12">
        <v>1307</v>
      </c>
      <c r="H77" s="12">
        <v>973</v>
      </c>
      <c r="I77" s="12">
        <v>373</v>
      </c>
      <c r="J77" s="25">
        <v>0.74445294567712317</v>
      </c>
      <c r="K77" s="32">
        <v>0</v>
      </c>
      <c r="L77" s="12">
        <v>6914</v>
      </c>
      <c r="M77" s="12">
        <v>5768</v>
      </c>
      <c r="N77" s="12">
        <v>948</v>
      </c>
      <c r="O77" s="25">
        <v>0.83424934914665894</v>
      </c>
      <c r="P77" s="12">
        <v>373</v>
      </c>
      <c r="Q77" s="12">
        <v>231</v>
      </c>
      <c r="R77" s="12">
        <v>113</v>
      </c>
      <c r="S77" s="25">
        <v>0.61930294906166217</v>
      </c>
      <c r="T77" s="12">
        <v>92</v>
      </c>
      <c r="U77" s="12">
        <v>62</v>
      </c>
      <c r="V77" s="12">
        <v>26</v>
      </c>
      <c r="W77" s="25">
        <v>0.67391304347826086</v>
      </c>
      <c r="X77" s="12">
        <v>421</v>
      </c>
      <c r="Y77" s="12">
        <v>249</v>
      </c>
      <c r="Z77" s="12">
        <v>143</v>
      </c>
      <c r="AA77" s="25">
        <v>0.59144893111638952</v>
      </c>
      <c r="AB77" s="12">
        <v>264</v>
      </c>
      <c r="AC77" s="12">
        <v>189</v>
      </c>
      <c r="AD77" s="12">
        <v>80</v>
      </c>
      <c r="AE77" s="25">
        <v>0.71590909090909094</v>
      </c>
      <c r="AF77" s="12">
        <v>175</v>
      </c>
      <c r="AG77" s="12">
        <v>123</v>
      </c>
      <c r="AH77" s="12">
        <v>47</v>
      </c>
      <c r="AI77" s="25">
        <v>0.70285714285714285</v>
      </c>
      <c r="AJ77" s="33">
        <v>0</v>
      </c>
      <c r="AK77" s="12">
        <v>2405</v>
      </c>
      <c r="AL77" s="12">
        <v>1445</v>
      </c>
      <c r="AM77" s="12">
        <v>885</v>
      </c>
      <c r="AN77" s="25">
        <v>0.60083160083160081</v>
      </c>
    </row>
    <row r="78" spans="2:40" x14ac:dyDescent="0.25">
      <c r="B78" s="10">
        <v>44270</v>
      </c>
      <c r="C78" s="12">
        <v>280</v>
      </c>
      <c r="D78" s="12">
        <v>200</v>
      </c>
      <c r="E78" s="12">
        <v>81</v>
      </c>
      <c r="F78" s="25">
        <v>0.7142857142857143</v>
      </c>
      <c r="G78" s="12">
        <v>1307</v>
      </c>
      <c r="H78" s="12">
        <v>954</v>
      </c>
      <c r="I78" s="12">
        <v>404</v>
      </c>
      <c r="J78" s="25">
        <v>0.7299158377964805</v>
      </c>
      <c r="K78" s="32">
        <v>0</v>
      </c>
      <c r="L78" s="12">
        <v>6914</v>
      </c>
      <c r="M78" s="12">
        <v>5631</v>
      </c>
      <c r="N78" s="12">
        <v>1048</v>
      </c>
      <c r="O78" s="25">
        <v>0.81443448076366787</v>
      </c>
      <c r="P78" s="12">
        <v>373</v>
      </c>
      <c r="Q78" s="12">
        <v>239</v>
      </c>
      <c r="R78" s="12">
        <v>114</v>
      </c>
      <c r="S78" s="25">
        <v>0.64075067024128685</v>
      </c>
      <c r="T78" s="12">
        <v>92</v>
      </c>
      <c r="U78" s="12">
        <v>62</v>
      </c>
      <c r="V78" s="12">
        <v>26</v>
      </c>
      <c r="W78" s="25">
        <v>0.67391304347826086</v>
      </c>
      <c r="X78" s="12">
        <v>420</v>
      </c>
      <c r="Y78" s="12">
        <v>244</v>
      </c>
      <c r="Z78" s="12">
        <v>151</v>
      </c>
      <c r="AA78" s="25">
        <v>0.580952380952381</v>
      </c>
      <c r="AB78" s="12">
        <v>264</v>
      </c>
      <c r="AC78" s="12">
        <v>184</v>
      </c>
      <c r="AD78" s="12">
        <v>83</v>
      </c>
      <c r="AE78" s="25">
        <v>0.69696969696969702</v>
      </c>
      <c r="AF78" s="12">
        <v>175</v>
      </c>
      <c r="AG78" s="12">
        <v>118</v>
      </c>
      <c r="AH78" s="12">
        <v>55</v>
      </c>
      <c r="AI78" s="25">
        <v>0.67428571428571427</v>
      </c>
      <c r="AJ78" s="33">
        <v>0</v>
      </c>
      <c r="AK78" s="12">
        <v>2379</v>
      </c>
      <c r="AL78" s="12">
        <v>1471</v>
      </c>
      <c r="AM78" s="12">
        <v>862</v>
      </c>
      <c r="AN78" s="25">
        <v>0.61832702816309371</v>
      </c>
    </row>
    <row r="79" spans="2:40" x14ac:dyDescent="0.25">
      <c r="B79" s="10">
        <v>44271</v>
      </c>
      <c r="C79" s="12">
        <v>280</v>
      </c>
      <c r="D79" s="12">
        <v>188</v>
      </c>
      <c r="E79" s="12">
        <v>101</v>
      </c>
      <c r="F79" s="25">
        <v>0.67142857142857137</v>
      </c>
      <c r="G79" s="12">
        <v>1307</v>
      </c>
      <c r="H79" s="12">
        <v>1009</v>
      </c>
      <c r="I79" s="12">
        <v>357</v>
      </c>
      <c r="J79" s="25">
        <v>0.77199693955623561</v>
      </c>
      <c r="K79" s="32">
        <v>0</v>
      </c>
      <c r="L79" s="12">
        <v>6944</v>
      </c>
      <c r="M79" s="12">
        <v>5827</v>
      </c>
      <c r="N79" s="12">
        <v>873</v>
      </c>
      <c r="O79" s="25">
        <v>0.83914170506912444</v>
      </c>
      <c r="P79" s="12">
        <v>373</v>
      </c>
      <c r="Q79" s="12">
        <v>239</v>
      </c>
      <c r="R79" s="12">
        <v>108</v>
      </c>
      <c r="S79" s="25">
        <v>0.64075067024128685</v>
      </c>
      <c r="T79" s="12">
        <v>92</v>
      </c>
      <c r="U79" s="12">
        <v>60</v>
      </c>
      <c r="V79" s="12">
        <v>28</v>
      </c>
      <c r="W79" s="25">
        <v>0.65217391304347827</v>
      </c>
      <c r="X79" s="12">
        <v>420</v>
      </c>
      <c r="Y79" s="12">
        <v>236</v>
      </c>
      <c r="Z79" s="12">
        <v>159</v>
      </c>
      <c r="AA79" s="25">
        <v>0.56190476190476191</v>
      </c>
      <c r="AB79" s="12">
        <v>264</v>
      </c>
      <c r="AC79" s="12">
        <v>186</v>
      </c>
      <c r="AD79" s="12">
        <v>82</v>
      </c>
      <c r="AE79" s="25">
        <v>0.70454545454545459</v>
      </c>
      <c r="AF79" s="12">
        <v>175</v>
      </c>
      <c r="AG79" s="12">
        <v>118</v>
      </c>
      <c r="AH79" s="12">
        <v>43</v>
      </c>
      <c r="AI79" s="25">
        <v>0.67428571428571427</v>
      </c>
      <c r="AJ79" s="33">
        <v>0</v>
      </c>
      <c r="AK79" s="12">
        <v>2375</v>
      </c>
      <c r="AL79" s="12">
        <v>1472</v>
      </c>
      <c r="AM79" s="12">
        <v>866</v>
      </c>
      <c r="AN79" s="25">
        <v>0.61978947368421056</v>
      </c>
    </row>
    <row r="80" spans="2:40" x14ac:dyDescent="0.25">
      <c r="B80" s="10">
        <v>44272</v>
      </c>
      <c r="C80" s="12">
        <v>280</v>
      </c>
      <c r="D80" s="12">
        <v>213</v>
      </c>
      <c r="E80" s="12">
        <v>80</v>
      </c>
      <c r="F80" s="25">
        <v>0.76071428571428568</v>
      </c>
      <c r="G80" s="12">
        <v>1307</v>
      </c>
      <c r="H80" s="12">
        <v>968</v>
      </c>
      <c r="I80" s="12">
        <v>394</v>
      </c>
      <c r="J80" s="25">
        <v>0.74062739097169095</v>
      </c>
      <c r="K80" s="32">
        <v>0</v>
      </c>
      <c r="L80" s="12">
        <v>6944</v>
      </c>
      <c r="M80" s="12">
        <v>5707</v>
      </c>
      <c r="N80" s="12">
        <v>993</v>
      </c>
      <c r="O80" s="25">
        <v>0.82186059907834097</v>
      </c>
      <c r="P80" s="12">
        <v>373</v>
      </c>
      <c r="Q80" s="12">
        <v>195</v>
      </c>
      <c r="R80" s="12">
        <v>138</v>
      </c>
      <c r="S80" s="25">
        <v>0.52278820375335122</v>
      </c>
      <c r="T80" s="12">
        <v>92</v>
      </c>
      <c r="U80" s="12">
        <v>60</v>
      </c>
      <c r="V80" s="12">
        <v>32</v>
      </c>
      <c r="W80" s="25">
        <v>0.65217391304347827</v>
      </c>
      <c r="X80" s="12">
        <v>420</v>
      </c>
      <c r="Y80" s="12">
        <v>253</v>
      </c>
      <c r="Z80" s="12">
        <v>142</v>
      </c>
      <c r="AA80" s="25">
        <v>0.60238095238095235</v>
      </c>
      <c r="AB80" s="12">
        <v>264</v>
      </c>
      <c r="AC80" s="12">
        <v>192</v>
      </c>
      <c r="AD80" s="12">
        <v>80</v>
      </c>
      <c r="AE80" s="25">
        <v>0.72727272727272729</v>
      </c>
      <c r="AF80" s="12">
        <v>175</v>
      </c>
      <c r="AG80" s="12">
        <v>120</v>
      </c>
      <c r="AH80" s="12">
        <v>53</v>
      </c>
      <c r="AI80" s="25">
        <v>0.68571428571428572</v>
      </c>
      <c r="AJ80" s="33">
        <v>0</v>
      </c>
      <c r="AK80" s="12">
        <v>2375</v>
      </c>
      <c r="AL80" s="12">
        <v>1429</v>
      </c>
      <c r="AM80" s="12">
        <v>899</v>
      </c>
      <c r="AN80" s="25">
        <v>0.60168421052631582</v>
      </c>
    </row>
    <row r="81" spans="2:40" x14ac:dyDescent="0.25">
      <c r="B81" s="10">
        <v>44273</v>
      </c>
      <c r="C81" s="12">
        <v>280</v>
      </c>
      <c r="D81" s="12">
        <v>209</v>
      </c>
      <c r="E81" s="12">
        <v>74</v>
      </c>
      <c r="F81" s="25">
        <v>0.74642857142857144</v>
      </c>
      <c r="G81" s="12">
        <v>1307</v>
      </c>
      <c r="H81" s="12">
        <v>973</v>
      </c>
      <c r="I81" s="12">
        <v>355</v>
      </c>
      <c r="J81" s="25">
        <v>0.74445294567712317</v>
      </c>
      <c r="K81" s="32">
        <v>0</v>
      </c>
      <c r="L81" s="12">
        <v>6944</v>
      </c>
      <c r="M81" s="12">
        <v>5834</v>
      </c>
      <c r="N81" s="12">
        <v>887</v>
      </c>
      <c r="O81" s="25">
        <v>0.84014976958525345</v>
      </c>
      <c r="P81" s="12">
        <v>373</v>
      </c>
      <c r="Q81" s="12">
        <v>208</v>
      </c>
      <c r="R81" s="12">
        <v>136</v>
      </c>
      <c r="S81" s="25">
        <v>0.55764075067024133</v>
      </c>
      <c r="T81" s="12">
        <v>92</v>
      </c>
      <c r="U81" s="12">
        <v>64</v>
      </c>
      <c r="V81" s="12">
        <v>24</v>
      </c>
      <c r="W81" s="25">
        <v>0.69565217391304346</v>
      </c>
      <c r="X81" s="12">
        <v>420</v>
      </c>
      <c r="Y81" s="12">
        <v>241</v>
      </c>
      <c r="Z81" s="12">
        <v>146</v>
      </c>
      <c r="AA81" s="25">
        <v>0.57380952380952377</v>
      </c>
      <c r="AB81" s="12">
        <v>264</v>
      </c>
      <c r="AC81" s="12">
        <v>199</v>
      </c>
      <c r="AD81" s="12">
        <v>74</v>
      </c>
      <c r="AE81" s="25">
        <v>0.75378787878787878</v>
      </c>
      <c r="AF81" s="12">
        <v>175</v>
      </c>
      <c r="AG81" s="12">
        <v>115</v>
      </c>
      <c r="AH81" s="12">
        <v>46</v>
      </c>
      <c r="AI81" s="25">
        <v>0.65714285714285714</v>
      </c>
      <c r="AJ81" s="33">
        <v>0</v>
      </c>
      <c r="AK81" s="12">
        <v>2367</v>
      </c>
      <c r="AL81" s="12">
        <v>1475</v>
      </c>
      <c r="AM81" s="12">
        <v>857</v>
      </c>
      <c r="AN81" s="25">
        <v>0.62315166877904515</v>
      </c>
    </row>
    <row r="82" spans="2:40" x14ac:dyDescent="0.25">
      <c r="B82" s="10">
        <v>44274</v>
      </c>
      <c r="C82" s="12">
        <v>280</v>
      </c>
      <c r="D82" s="12">
        <v>200</v>
      </c>
      <c r="E82" s="12">
        <v>86</v>
      </c>
      <c r="F82" s="25">
        <v>0.7142857142857143</v>
      </c>
      <c r="G82" s="12">
        <v>1307</v>
      </c>
      <c r="H82" s="12">
        <v>1016</v>
      </c>
      <c r="I82" s="12">
        <v>351</v>
      </c>
      <c r="J82" s="25">
        <v>0.77735271614384083</v>
      </c>
      <c r="K82" s="32">
        <v>0</v>
      </c>
      <c r="L82" s="12">
        <v>6965</v>
      </c>
      <c r="M82" s="12">
        <v>5822</v>
      </c>
      <c r="N82" s="12">
        <v>870</v>
      </c>
      <c r="O82" s="25">
        <v>0.83589375448671932</v>
      </c>
      <c r="P82" s="12">
        <v>373</v>
      </c>
      <c r="Q82" s="12">
        <v>238</v>
      </c>
      <c r="R82" s="12">
        <v>101</v>
      </c>
      <c r="S82" s="25">
        <v>0.63806970509383376</v>
      </c>
      <c r="T82" s="12">
        <v>92</v>
      </c>
      <c r="U82" s="12">
        <v>56</v>
      </c>
      <c r="V82" s="12">
        <v>32</v>
      </c>
      <c r="W82" s="25">
        <v>0.60869565217391308</v>
      </c>
      <c r="X82" s="12">
        <v>416</v>
      </c>
      <c r="Y82" s="12">
        <v>246</v>
      </c>
      <c r="Z82" s="12">
        <v>149</v>
      </c>
      <c r="AA82" s="25">
        <v>0.59134615384615385</v>
      </c>
      <c r="AB82" s="12">
        <v>264</v>
      </c>
      <c r="AC82" s="12">
        <v>181</v>
      </c>
      <c r="AD82" s="12">
        <v>86</v>
      </c>
      <c r="AE82" s="25">
        <v>0.68560606060606055</v>
      </c>
      <c r="AF82" s="12">
        <v>175</v>
      </c>
      <c r="AG82" s="12">
        <v>117</v>
      </c>
      <c r="AH82" s="12">
        <v>40</v>
      </c>
      <c r="AI82" s="25">
        <v>0.66857142857142859</v>
      </c>
      <c r="AJ82" s="33">
        <v>0</v>
      </c>
      <c r="AK82" s="12">
        <v>2354</v>
      </c>
      <c r="AL82" s="12">
        <v>1478</v>
      </c>
      <c r="AM82" s="12">
        <v>852</v>
      </c>
      <c r="AN82" s="25">
        <v>0.6278674596431606</v>
      </c>
    </row>
    <row r="83" spans="2:40" x14ac:dyDescent="0.25">
      <c r="B83" s="10">
        <v>44275</v>
      </c>
      <c r="C83" s="12">
        <v>280</v>
      </c>
      <c r="D83" s="12">
        <v>213</v>
      </c>
      <c r="E83" s="12">
        <v>65</v>
      </c>
      <c r="F83" s="25">
        <v>0.76071428571428568</v>
      </c>
      <c r="G83" s="12">
        <v>1307</v>
      </c>
      <c r="H83" s="12">
        <v>952</v>
      </c>
      <c r="I83" s="12">
        <v>396</v>
      </c>
      <c r="J83" s="25">
        <v>0.72838561591430762</v>
      </c>
      <c r="K83" s="32">
        <v>0</v>
      </c>
      <c r="L83" s="12">
        <v>6965</v>
      </c>
      <c r="M83" s="12">
        <v>5665</v>
      </c>
      <c r="N83" s="12">
        <v>954</v>
      </c>
      <c r="O83" s="25">
        <v>0.81335247666905963</v>
      </c>
      <c r="P83" s="12">
        <v>373</v>
      </c>
      <c r="Q83" s="12">
        <v>237</v>
      </c>
      <c r="R83" s="12">
        <v>95</v>
      </c>
      <c r="S83" s="25">
        <v>0.63538873994638068</v>
      </c>
      <c r="T83" s="12">
        <v>92</v>
      </c>
      <c r="U83" s="12">
        <v>59</v>
      </c>
      <c r="V83" s="12">
        <v>29</v>
      </c>
      <c r="W83" s="25">
        <v>0.64130434782608692</v>
      </c>
      <c r="X83" s="12">
        <v>416</v>
      </c>
      <c r="Y83" s="12">
        <v>234</v>
      </c>
      <c r="Z83" s="12">
        <v>148</v>
      </c>
      <c r="AA83" s="25">
        <v>0.5625</v>
      </c>
      <c r="AB83" s="12">
        <v>264</v>
      </c>
      <c r="AC83" s="12">
        <v>185</v>
      </c>
      <c r="AD83" s="12">
        <v>80</v>
      </c>
      <c r="AE83" s="25">
        <v>0.7007575757575758</v>
      </c>
      <c r="AF83" s="12">
        <v>175</v>
      </c>
      <c r="AG83" s="12">
        <v>127</v>
      </c>
      <c r="AH83" s="12">
        <v>34</v>
      </c>
      <c r="AI83" s="25">
        <v>0.72571428571428576</v>
      </c>
      <c r="AJ83" s="33">
        <v>0</v>
      </c>
      <c r="AK83" s="12">
        <v>2354</v>
      </c>
      <c r="AL83" s="12">
        <v>1429</v>
      </c>
      <c r="AM83" s="12">
        <v>904</v>
      </c>
      <c r="AN83" s="25">
        <v>0.60705182667799495</v>
      </c>
    </row>
    <row r="84" spans="2:40" x14ac:dyDescent="0.25">
      <c r="B84" s="10">
        <v>44276</v>
      </c>
      <c r="C84" s="12">
        <v>280</v>
      </c>
      <c r="D84" s="12">
        <v>217</v>
      </c>
      <c r="E84" s="12">
        <v>65</v>
      </c>
      <c r="F84" s="25">
        <v>0.77500000000000002</v>
      </c>
      <c r="G84" s="12">
        <v>1307</v>
      </c>
      <c r="H84" s="12">
        <v>969</v>
      </c>
      <c r="I84" s="12">
        <v>406</v>
      </c>
      <c r="J84" s="25">
        <v>0.74139250191277739</v>
      </c>
      <c r="K84" s="32">
        <v>0</v>
      </c>
      <c r="L84" s="12">
        <v>6965</v>
      </c>
      <c r="M84" s="12">
        <v>5634</v>
      </c>
      <c r="N84" s="12">
        <v>1072</v>
      </c>
      <c r="O84" s="25">
        <v>0.8089016511127064</v>
      </c>
      <c r="P84" s="12">
        <v>373</v>
      </c>
      <c r="Q84" s="12">
        <v>235</v>
      </c>
      <c r="R84" s="12">
        <v>115</v>
      </c>
      <c r="S84" s="25">
        <v>0.63002680965147451</v>
      </c>
      <c r="T84" s="12">
        <v>92</v>
      </c>
      <c r="U84" s="12">
        <v>57</v>
      </c>
      <c r="V84" s="12">
        <v>31</v>
      </c>
      <c r="W84" s="25">
        <v>0.61956521739130432</v>
      </c>
      <c r="X84" s="12">
        <v>416</v>
      </c>
      <c r="Y84" s="12">
        <v>231</v>
      </c>
      <c r="Z84" s="12">
        <v>157</v>
      </c>
      <c r="AA84" s="25">
        <v>0.55528846153846156</v>
      </c>
      <c r="AB84" s="12">
        <v>264</v>
      </c>
      <c r="AC84" s="12">
        <v>201</v>
      </c>
      <c r="AD84" s="12">
        <v>75</v>
      </c>
      <c r="AE84" s="25">
        <v>0.76136363636363635</v>
      </c>
      <c r="AF84" s="12">
        <v>175</v>
      </c>
      <c r="AG84" s="12">
        <v>127</v>
      </c>
      <c r="AH84" s="12">
        <v>45</v>
      </c>
      <c r="AI84" s="25">
        <v>0.72571428571428576</v>
      </c>
      <c r="AJ84" s="33">
        <v>0</v>
      </c>
      <c r="AK84" s="12">
        <v>2354</v>
      </c>
      <c r="AL84" s="12">
        <v>1498</v>
      </c>
      <c r="AM84" s="12">
        <v>821</v>
      </c>
      <c r="AN84" s="25">
        <v>0.63636363636363635</v>
      </c>
    </row>
    <row r="85" spans="2:40" x14ac:dyDescent="0.25">
      <c r="B85" s="10">
        <v>44277</v>
      </c>
      <c r="C85" s="12">
        <v>280</v>
      </c>
      <c r="D85" s="12">
        <v>225</v>
      </c>
      <c r="E85" s="12">
        <v>63</v>
      </c>
      <c r="F85" s="25">
        <v>0.8035714285714286</v>
      </c>
      <c r="G85" s="12">
        <v>1307</v>
      </c>
      <c r="H85" s="12">
        <v>968</v>
      </c>
      <c r="I85" s="12">
        <v>377</v>
      </c>
      <c r="J85" s="25">
        <v>0.74062739097169095</v>
      </c>
      <c r="K85" s="32">
        <v>0</v>
      </c>
      <c r="L85" s="12">
        <v>6965</v>
      </c>
      <c r="M85" s="12">
        <v>5701</v>
      </c>
      <c r="N85" s="12">
        <v>1053</v>
      </c>
      <c r="O85" s="25">
        <v>0.81852117731514717</v>
      </c>
      <c r="P85" s="12">
        <v>373</v>
      </c>
      <c r="Q85" s="12">
        <v>238</v>
      </c>
      <c r="R85" s="12">
        <v>109</v>
      </c>
      <c r="S85" s="25">
        <v>0.63806970509383376</v>
      </c>
      <c r="T85" s="12">
        <v>92</v>
      </c>
      <c r="U85" s="12">
        <v>58</v>
      </c>
      <c r="V85" s="12">
        <v>32</v>
      </c>
      <c r="W85" s="25">
        <v>0.63043478260869568</v>
      </c>
      <c r="X85" s="12">
        <v>416</v>
      </c>
      <c r="Y85" s="12">
        <v>239</v>
      </c>
      <c r="Z85" s="12">
        <v>160</v>
      </c>
      <c r="AA85" s="25">
        <v>0.57451923076923073</v>
      </c>
      <c r="AB85" s="12">
        <v>264</v>
      </c>
      <c r="AC85" s="12">
        <v>186</v>
      </c>
      <c r="AD85" s="12">
        <v>80</v>
      </c>
      <c r="AE85" s="25">
        <v>0.70454545454545459</v>
      </c>
      <c r="AF85" s="12">
        <v>175</v>
      </c>
      <c r="AG85" s="12">
        <v>122</v>
      </c>
      <c r="AH85" s="12">
        <v>39</v>
      </c>
      <c r="AI85" s="25">
        <v>0.69714285714285718</v>
      </c>
      <c r="AJ85" s="33">
        <v>0</v>
      </c>
      <c r="AK85" s="12">
        <v>2354</v>
      </c>
      <c r="AL85" s="12">
        <v>1486</v>
      </c>
      <c r="AM85" s="12">
        <v>825</v>
      </c>
      <c r="AN85" s="25">
        <v>0.63126593033135092</v>
      </c>
    </row>
    <row r="86" spans="2:40" x14ac:dyDescent="0.25">
      <c r="B86" s="10">
        <v>44278</v>
      </c>
      <c r="C86" s="12">
        <v>280</v>
      </c>
      <c r="D86" s="12">
        <v>206</v>
      </c>
      <c r="E86" s="12">
        <v>81</v>
      </c>
      <c r="F86" s="25">
        <v>0.73571428571428577</v>
      </c>
      <c r="G86" s="12">
        <v>1307</v>
      </c>
      <c r="H86" s="12">
        <v>973</v>
      </c>
      <c r="I86" s="12">
        <v>341</v>
      </c>
      <c r="J86" s="25">
        <v>0.74445294567712317</v>
      </c>
      <c r="K86" s="32">
        <v>0</v>
      </c>
      <c r="L86" s="12">
        <v>6965</v>
      </c>
      <c r="M86" s="12">
        <v>5635</v>
      </c>
      <c r="N86" s="12">
        <v>882</v>
      </c>
      <c r="O86" s="25">
        <v>0.80904522613065322</v>
      </c>
      <c r="P86" s="12">
        <v>373</v>
      </c>
      <c r="Q86" s="12">
        <v>226</v>
      </c>
      <c r="R86" s="12">
        <v>105</v>
      </c>
      <c r="S86" s="25">
        <v>0.60589812332439674</v>
      </c>
      <c r="T86" s="12">
        <v>92</v>
      </c>
      <c r="U86" s="12">
        <v>59</v>
      </c>
      <c r="V86" s="12">
        <v>34</v>
      </c>
      <c r="W86" s="25">
        <v>0.64130434782608692</v>
      </c>
      <c r="X86" s="12">
        <v>416</v>
      </c>
      <c r="Y86" s="12">
        <v>238</v>
      </c>
      <c r="Z86" s="12">
        <v>154</v>
      </c>
      <c r="AA86" s="25">
        <v>0.57211538461538458</v>
      </c>
      <c r="AB86" s="12">
        <v>264</v>
      </c>
      <c r="AC86" s="12">
        <v>187</v>
      </c>
      <c r="AD86" s="12">
        <v>68</v>
      </c>
      <c r="AE86" s="25">
        <v>0.70833333333333337</v>
      </c>
      <c r="AF86" s="12">
        <v>175</v>
      </c>
      <c r="AG86" s="12">
        <v>117</v>
      </c>
      <c r="AH86" s="12">
        <v>34</v>
      </c>
      <c r="AI86" s="25">
        <v>0.66857142857142859</v>
      </c>
      <c r="AJ86" s="33">
        <v>0</v>
      </c>
      <c r="AK86" s="12">
        <v>2354</v>
      </c>
      <c r="AL86" s="12">
        <v>1520</v>
      </c>
      <c r="AM86" s="12">
        <v>799</v>
      </c>
      <c r="AN86" s="25">
        <v>0.64570943075615972</v>
      </c>
    </row>
    <row r="87" spans="2:40" x14ac:dyDescent="0.25">
      <c r="B87" s="10">
        <v>44279</v>
      </c>
      <c r="C87" s="12">
        <v>280</v>
      </c>
      <c r="D87" s="12">
        <v>213</v>
      </c>
      <c r="E87" s="12">
        <v>75</v>
      </c>
      <c r="F87" s="25">
        <v>0.76071428571428568</v>
      </c>
      <c r="G87" s="12">
        <v>1307</v>
      </c>
      <c r="H87" s="12">
        <v>1031</v>
      </c>
      <c r="I87" s="12">
        <v>349</v>
      </c>
      <c r="J87" s="25">
        <v>0.78882938026013771</v>
      </c>
      <c r="K87" s="32">
        <v>0</v>
      </c>
      <c r="L87" s="12">
        <v>6939</v>
      </c>
      <c r="M87" s="12">
        <v>5892</v>
      </c>
      <c r="N87" s="12">
        <v>797</v>
      </c>
      <c r="O87" s="25">
        <v>0.84911370514483353</v>
      </c>
      <c r="P87" s="12">
        <v>373</v>
      </c>
      <c r="Q87" s="12">
        <v>235</v>
      </c>
      <c r="R87" s="12">
        <v>106</v>
      </c>
      <c r="S87" s="25">
        <v>0.63002680965147451</v>
      </c>
      <c r="T87" s="12">
        <v>92</v>
      </c>
      <c r="U87" s="12">
        <v>61</v>
      </c>
      <c r="V87" s="12">
        <v>29</v>
      </c>
      <c r="W87" s="25">
        <v>0.66304347826086951</v>
      </c>
      <c r="X87" s="12">
        <v>406</v>
      </c>
      <c r="Y87" s="12">
        <v>258</v>
      </c>
      <c r="Z87" s="12">
        <v>143</v>
      </c>
      <c r="AA87" s="25">
        <v>0.6354679802955665</v>
      </c>
      <c r="AB87" s="12">
        <v>264</v>
      </c>
      <c r="AC87" s="12">
        <v>181</v>
      </c>
      <c r="AD87" s="12">
        <v>87</v>
      </c>
      <c r="AE87" s="25">
        <v>0.68560606060606055</v>
      </c>
      <c r="AF87" s="12">
        <v>175</v>
      </c>
      <c r="AG87" s="12">
        <v>124</v>
      </c>
      <c r="AH87" s="12">
        <v>37</v>
      </c>
      <c r="AI87" s="25">
        <v>0.70857142857142852</v>
      </c>
      <c r="AJ87" s="33">
        <v>0</v>
      </c>
      <c r="AK87" s="12">
        <v>2354</v>
      </c>
      <c r="AL87" s="12">
        <v>1521</v>
      </c>
      <c r="AM87" s="12">
        <v>794</v>
      </c>
      <c r="AN87" s="25">
        <v>0.64613423959218352</v>
      </c>
    </row>
    <row r="88" spans="2:40" x14ac:dyDescent="0.25">
      <c r="B88" s="10">
        <v>44280</v>
      </c>
      <c r="C88" s="12">
        <v>280</v>
      </c>
      <c r="D88" s="12">
        <v>210</v>
      </c>
      <c r="E88" s="12">
        <v>82</v>
      </c>
      <c r="F88" s="25">
        <v>0.75</v>
      </c>
      <c r="G88" s="12">
        <v>1307</v>
      </c>
      <c r="H88" s="12">
        <v>1053</v>
      </c>
      <c r="I88" s="12">
        <v>325</v>
      </c>
      <c r="J88" s="25">
        <v>0.80566182096403982</v>
      </c>
      <c r="K88" s="32">
        <v>0</v>
      </c>
      <c r="L88" s="12">
        <v>6949</v>
      </c>
      <c r="M88" s="12">
        <v>5790</v>
      </c>
      <c r="N88" s="12">
        <v>910</v>
      </c>
      <c r="O88" s="25">
        <v>0.83321341200172683</v>
      </c>
      <c r="P88" s="12">
        <v>373</v>
      </c>
      <c r="Q88" s="12">
        <v>230</v>
      </c>
      <c r="R88" s="12">
        <v>102</v>
      </c>
      <c r="S88" s="25">
        <v>0.61662198391420908</v>
      </c>
      <c r="T88" s="12">
        <v>92</v>
      </c>
      <c r="U88" s="12">
        <v>65</v>
      </c>
      <c r="V88" s="12">
        <v>22</v>
      </c>
      <c r="W88" s="25">
        <v>0.70652173913043481</v>
      </c>
      <c r="X88" s="12">
        <v>406</v>
      </c>
      <c r="Y88" s="12">
        <v>249</v>
      </c>
      <c r="Z88" s="12">
        <v>149</v>
      </c>
      <c r="AA88" s="25">
        <v>0.61330049261083741</v>
      </c>
      <c r="AB88" s="12">
        <v>264</v>
      </c>
      <c r="AC88" s="12">
        <v>203</v>
      </c>
      <c r="AD88" s="12">
        <v>75</v>
      </c>
      <c r="AE88" s="25">
        <v>0.76893939393939392</v>
      </c>
      <c r="AF88" s="12">
        <v>175</v>
      </c>
      <c r="AG88" s="12">
        <v>125</v>
      </c>
      <c r="AH88" s="12">
        <v>36</v>
      </c>
      <c r="AI88" s="25">
        <v>0.7142857142857143</v>
      </c>
      <c r="AJ88" s="33">
        <v>0</v>
      </c>
      <c r="AK88" s="12">
        <v>2354</v>
      </c>
      <c r="AL88" s="12">
        <v>1480</v>
      </c>
      <c r="AM88" s="12">
        <v>829</v>
      </c>
      <c r="AN88" s="25">
        <v>0.62871707731520821</v>
      </c>
    </row>
    <row r="89" spans="2:40" x14ac:dyDescent="0.25">
      <c r="B89" s="10">
        <v>44281</v>
      </c>
      <c r="C89" s="12">
        <v>280</v>
      </c>
      <c r="D89" s="12">
        <v>231</v>
      </c>
      <c r="E89" s="12">
        <v>60</v>
      </c>
      <c r="F89" s="25">
        <v>0.82499999999999996</v>
      </c>
      <c r="G89" s="12">
        <v>1307</v>
      </c>
      <c r="H89" s="12">
        <v>1012</v>
      </c>
      <c r="I89" s="12">
        <v>359</v>
      </c>
      <c r="J89" s="25">
        <v>0.77429227237949505</v>
      </c>
      <c r="K89" s="32">
        <v>0</v>
      </c>
      <c r="L89" s="12">
        <v>6949</v>
      </c>
      <c r="M89" s="12">
        <v>5855</v>
      </c>
      <c r="N89" s="12">
        <v>876</v>
      </c>
      <c r="O89" s="25">
        <v>0.84256727586703117</v>
      </c>
      <c r="P89" s="12">
        <v>373</v>
      </c>
      <c r="Q89" s="12">
        <v>226</v>
      </c>
      <c r="R89" s="12">
        <v>113</v>
      </c>
      <c r="S89" s="25">
        <v>0.60589812332439674</v>
      </c>
      <c r="T89" s="12">
        <v>92</v>
      </c>
      <c r="U89" s="12">
        <v>67</v>
      </c>
      <c r="V89" s="12">
        <v>23</v>
      </c>
      <c r="W89" s="25">
        <v>0.72826086956521741</v>
      </c>
      <c r="X89" s="12">
        <v>406</v>
      </c>
      <c r="Y89" s="12">
        <v>237</v>
      </c>
      <c r="Z89" s="12">
        <v>155</v>
      </c>
      <c r="AA89" s="25">
        <v>0.58374384236453203</v>
      </c>
      <c r="AB89" s="12">
        <v>264</v>
      </c>
      <c r="AC89" s="12">
        <v>207</v>
      </c>
      <c r="AD89" s="12">
        <v>66</v>
      </c>
      <c r="AE89" s="25">
        <v>0.78409090909090906</v>
      </c>
      <c r="AF89" s="12">
        <v>175</v>
      </c>
      <c r="AG89" s="12">
        <v>118</v>
      </c>
      <c r="AH89" s="12">
        <v>43</v>
      </c>
      <c r="AI89" s="25">
        <v>0.67428571428571427</v>
      </c>
      <c r="AJ89" s="33">
        <v>0</v>
      </c>
      <c r="AK89" s="12">
        <v>2354</v>
      </c>
      <c r="AL89" s="12">
        <v>1493</v>
      </c>
      <c r="AM89" s="12">
        <v>797</v>
      </c>
      <c r="AN89" s="25">
        <v>0.63423959218351744</v>
      </c>
    </row>
    <row r="90" spans="2:40" x14ac:dyDescent="0.25">
      <c r="B90" s="10">
        <v>44282</v>
      </c>
      <c r="C90" s="12">
        <v>280</v>
      </c>
      <c r="D90" s="12">
        <v>199</v>
      </c>
      <c r="E90" s="12">
        <v>88</v>
      </c>
      <c r="F90" s="25">
        <v>0.71071428571428574</v>
      </c>
      <c r="G90" s="12">
        <v>1307</v>
      </c>
      <c r="H90" s="12">
        <v>1014</v>
      </c>
      <c r="I90" s="12">
        <v>380</v>
      </c>
      <c r="J90" s="25">
        <v>0.77582249426166794</v>
      </c>
      <c r="K90" s="32">
        <v>0</v>
      </c>
      <c r="L90" s="12">
        <v>6949</v>
      </c>
      <c r="M90" s="12">
        <v>5886</v>
      </c>
      <c r="N90" s="12">
        <v>854</v>
      </c>
      <c r="O90" s="25">
        <v>0.84702834940279181</v>
      </c>
      <c r="P90" s="12">
        <v>373</v>
      </c>
      <c r="Q90" s="12">
        <v>241</v>
      </c>
      <c r="R90" s="12">
        <v>101</v>
      </c>
      <c r="S90" s="25">
        <v>0.64611260053619302</v>
      </c>
      <c r="T90" s="12">
        <v>92</v>
      </c>
      <c r="U90" s="12">
        <v>64</v>
      </c>
      <c r="V90" s="12">
        <v>24</v>
      </c>
      <c r="W90" s="25">
        <v>0.69565217391304346</v>
      </c>
      <c r="X90" s="12">
        <v>406</v>
      </c>
      <c r="Y90" s="12">
        <v>243</v>
      </c>
      <c r="Z90" s="12">
        <v>155</v>
      </c>
      <c r="AA90" s="25">
        <v>0.59852216748768472</v>
      </c>
      <c r="AB90" s="12">
        <v>264</v>
      </c>
      <c r="AC90" s="12">
        <v>200</v>
      </c>
      <c r="AD90" s="12">
        <v>74</v>
      </c>
      <c r="AE90" s="25">
        <v>0.75757575757575757</v>
      </c>
      <c r="AF90" s="12">
        <v>175</v>
      </c>
      <c r="AG90" s="12">
        <v>125</v>
      </c>
      <c r="AH90" s="12">
        <v>48</v>
      </c>
      <c r="AI90" s="25">
        <v>0.7142857142857143</v>
      </c>
      <c r="AJ90" s="33">
        <v>0</v>
      </c>
      <c r="AK90" s="12">
        <v>2354</v>
      </c>
      <c r="AL90" s="12">
        <v>1494</v>
      </c>
      <c r="AM90" s="12">
        <v>831</v>
      </c>
      <c r="AN90" s="25">
        <v>0.63466440101954125</v>
      </c>
    </row>
    <row r="91" spans="2:40" x14ac:dyDescent="0.25">
      <c r="B91" s="10">
        <v>44283</v>
      </c>
      <c r="C91" s="12">
        <v>280</v>
      </c>
      <c r="D91" s="12">
        <v>223</v>
      </c>
      <c r="E91" s="12">
        <v>74</v>
      </c>
      <c r="F91" s="25">
        <v>0.79642857142857137</v>
      </c>
      <c r="G91" s="12">
        <v>1307</v>
      </c>
      <c r="H91" s="12">
        <v>1009</v>
      </c>
      <c r="I91" s="12">
        <v>384</v>
      </c>
      <c r="J91" s="25">
        <v>0.77199693955623561</v>
      </c>
      <c r="K91" s="32">
        <v>0</v>
      </c>
      <c r="L91" s="12">
        <v>6949</v>
      </c>
      <c r="M91" s="12">
        <v>5854</v>
      </c>
      <c r="N91" s="12">
        <v>877</v>
      </c>
      <c r="O91" s="25">
        <v>0.84242337026910352</v>
      </c>
      <c r="P91" s="12">
        <v>373</v>
      </c>
      <c r="Q91" s="12">
        <v>246</v>
      </c>
      <c r="R91" s="12">
        <v>92</v>
      </c>
      <c r="S91" s="25">
        <v>0.65951742627345844</v>
      </c>
      <c r="T91" s="12">
        <v>92</v>
      </c>
      <c r="U91" s="12">
        <v>63</v>
      </c>
      <c r="V91" s="12">
        <v>27</v>
      </c>
      <c r="W91" s="25">
        <v>0.68478260869565222</v>
      </c>
      <c r="X91" s="12">
        <v>406</v>
      </c>
      <c r="Y91" s="12">
        <v>275</v>
      </c>
      <c r="Z91" s="12">
        <v>130</v>
      </c>
      <c r="AA91" s="25">
        <v>0.67733990147783252</v>
      </c>
      <c r="AB91" s="12">
        <v>264</v>
      </c>
      <c r="AC91" s="12">
        <v>182</v>
      </c>
      <c r="AD91" s="12">
        <v>89</v>
      </c>
      <c r="AE91" s="25">
        <v>0.68939393939393945</v>
      </c>
      <c r="AF91" s="12">
        <v>175</v>
      </c>
      <c r="AG91" s="12">
        <v>118</v>
      </c>
      <c r="AH91" s="12">
        <v>51</v>
      </c>
      <c r="AI91" s="25">
        <v>0.67428571428571427</v>
      </c>
      <c r="AJ91" s="33">
        <v>0</v>
      </c>
      <c r="AK91" s="12">
        <v>2354</v>
      </c>
      <c r="AL91" s="12">
        <v>1478</v>
      </c>
      <c r="AM91" s="12">
        <v>845</v>
      </c>
      <c r="AN91" s="25">
        <v>0.6278674596431606</v>
      </c>
    </row>
    <row r="92" spans="2:40" x14ac:dyDescent="0.25">
      <c r="B92" s="10">
        <v>44284</v>
      </c>
      <c r="C92" s="12">
        <v>280</v>
      </c>
      <c r="D92" s="12">
        <v>209</v>
      </c>
      <c r="E92" s="12">
        <v>80</v>
      </c>
      <c r="F92" s="25">
        <v>0.74642857142857144</v>
      </c>
      <c r="G92" s="12">
        <v>1307</v>
      </c>
      <c r="H92" s="12">
        <v>1014</v>
      </c>
      <c r="I92" s="12">
        <v>398</v>
      </c>
      <c r="J92" s="25">
        <v>0.77582249426166794</v>
      </c>
      <c r="K92" s="32">
        <v>0</v>
      </c>
      <c r="L92" s="12">
        <v>6949</v>
      </c>
      <c r="M92" s="12">
        <v>5791</v>
      </c>
      <c r="N92" s="12">
        <v>927</v>
      </c>
      <c r="O92" s="25">
        <v>0.83335731759965459</v>
      </c>
      <c r="P92" s="12">
        <v>373</v>
      </c>
      <c r="Q92" s="12">
        <v>236</v>
      </c>
      <c r="R92" s="12">
        <v>102</v>
      </c>
      <c r="S92" s="25">
        <v>0.63270777479892759</v>
      </c>
      <c r="T92" s="12">
        <v>92</v>
      </c>
      <c r="U92" s="12">
        <v>64</v>
      </c>
      <c r="V92" s="12">
        <v>24</v>
      </c>
      <c r="W92" s="25">
        <v>0.69565217391304346</v>
      </c>
      <c r="X92" s="12">
        <v>406</v>
      </c>
      <c r="Y92" s="12">
        <v>242</v>
      </c>
      <c r="Z92" s="12">
        <v>146</v>
      </c>
      <c r="AA92" s="25">
        <v>0.59605911330049266</v>
      </c>
      <c r="AB92" s="12">
        <v>264</v>
      </c>
      <c r="AC92" s="12">
        <v>192</v>
      </c>
      <c r="AD92" s="12">
        <v>82</v>
      </c>
      <c r="AE92" s="25">
        <v>0.72727272727272729</v>
      </c>
      <c r="AF92" s="12">
        <v>175</v>
      </c>
      <c r="AG92" s="12">
        <v>125</v>
      </c>
      <c r="AH92" s="12">
        <v>48</v>
      </c>
      <c r="AI92" s="25">
        <v>0.7142857142857143</v>
      </c>
      <c r="AJ92" s="33">
        <v>0</v>
      </c>
      <c r="AK92" s="12">
        <v>2354</v>
      </c>
      <c r="AL92" s="12">
        <v>1495</v>
      </c>
      <c r="AM92" s="12">
        <v>837</v>
      </c>
      <c r="AN92" s="25">
        <v>0.63508920985556505</v>
      </c>
    </row>
    <row r="93" spans="2:40" x14ac:dyDescent="0.25">
      <c r="B93" s="10">
        <v>44285</v>
      </c>
      <c r="C93" s="12">
        <v>280</v>
      </c>
      <c r="D93" s="12">
        <v>206</v>
      </c>
      <c r="E93" s="12">
        <v>79</v>
      </c>
      <c r="F93" s="25">
        <v>0.73571428571428577</v>
      </c>
      <c r="G93" s="12">
        <v>1307</v>
      </c>
      <c r="H93" s="12">
        <v>992</v>
      </c>
      <c r="I93" s="12">
        <v>391</v>
      </c>
      <c r="J93" s="25">
        <v>0.75899005355776583</v>
      </c>
      <c r="K93" s="32">
        <v>0</v>
      </c>
      <c r="L93" s="12">
        <v>6949</v>
      </c>
      <c r="M93" s="12">
        <v>5857</v>
      </c>
      <c r="N93" s="12">
        <v>861</v>
      </c>
      <c r="O93" s="25">
        <v>0.8428550870628867</v>
      </c>
      <c r="P93" s="12">
        <v>373</v>
      </c>
      <c r="Q93" s="12">
        <v>230</v>
      </c>
      <c r="R93" s="12">
        <v>119</v>
      </c>
      <c r="S93" s="25">
        <v>0.61662198391420908</v>
      </c>
      <c r="T93" s="12">
        <v>92</v>
      </c>
      <c r="U93" s="12">
        <v>65</v>
      </c>
      <c r="V93" s="12">
        <v>25</v>
      </c>
      <c r="W93" s="25">
        <v>0.70652173913043481</v>
      </c>
      <c r="X93" s="12">
        <v>402</v>
      </c>
      <c r="Y93" s="12">
        <v>234</v>
      </c>
      <c r="Z93" s="12">
        <v>162</v>
      </c>
      <c r="AA93" s="25">
        <v>0.58208955223880599</v>
      </c>
      <c r="AB93" s="12">
        <v>264</v>
      </c>
      <c r="AC93" s="12">
        <v>203</v>
      </c>
      <c r="AD93" s="12">
        <v>74</v>
      </c>
      <c r="AE93" s="25">
        <v>0.76893939393939392</v>
      </c>
      <c r="AF93" s="12">
        <v>175</v>
      </c>
      <c r="AG93" s="12">
        <v>115</v>
      </c>
      <c r="AH93" s="12">
        <v>46</v>
      </c>
      <c r="AI93" s="25">
        <v>0.65714285714285714</v>
      </c>
      <c r="AJ93" s="33">
        <v>0</v>
      </c>
      <c r="AK93" s="12">
        <v>2354</v>
      </c>
      <c r="AL93" s="12">
        <v>1525</v>
      </c>
      <c r="AM93" s="12">
        <v>773</v>
      </c>
      <c r="AN93" s="25">
        <v>0.64783347493627863</v>
      </c>
    </row>
    <row r="94" spans="2:40" x14ac:dyDescent="0.25">
      <c r="B94" s="10">
        <v>44286</v>
      </c>
      <c r="C94" s="12">
        <v>280</v>
      </c>
      <c r="D94" s="12">
        <v>214</v>
      </c>
      <c r="E94" s="12">
        <v>75</v>
      </c>
      <c r="F94" s="25">
        <v>0.76428571428571423</v>
      </c>
      <c r="G94" s="12">
        <v>1307</v>
      </c>
      <c r="H94" s="12">
        <v>1005</v>
      </c>
      <c r="I94" s="12">
        <v>369</v>
      </c>
      <c r="J94" s="25">
        <v>0.76893649579188983</v>
      </c>
      <c r="K94" s="32">
        <f t="shared" ref="K94" si="2">G95-G94</f>
        <v>0</v>
      </c>
      <c r="L94" s="12">
        <v>6949</v>
      </c>
      <c r="M94" s="12">
        <v>5819</v>
      </c>
      <c r="N94" s="12">
        <v>884</v>
      </c>
      <c r="O94" s="25">
        <v>0.83738667434163194</v>
      </c>
      <c r="P94" s="12">
        <v>373</v>
      </c>
      <c r="Q94" s="12">
        <v>231</v>
      </c>
      <c r="R94" s="12">
        <v>99</v>
      </c>
      <c r="S94" s="25">
        <v>0.61930294906166217</v>
      </c>
      <c r="T94" s="12">
        <v>92</v>
      </c>
      <c r="U94" s="12">
        <v>57</v>
      </c>
      <c r="V94" s="12">
        <v>31</v>
      </c>
      <c r="W94" s="25">
        <v>0.61956521739130432</v>
      </c>
      <c r="X94" s="12">
        <v>402</v>
      </c>
      <c r="Y94" s="12">
        <v>244</v>
      </c>
      <c r="Z94" s="12">
        <v>156</v>
      </c>
      <c r="AA94" s="25">
        <v>0.60696517412935325</v>
      </c>
      <c r="AB94" s="12">
        <v>264</v>
      </c>
      <c r="AC94" s="12">
        <v>198</v>
      </c>
      <c r="AD94" s="12">
        <v>79</v>
      </c>
      <c r="AE94" s="25">
        <v>0.75</v>
      </c>
      <c r="AF94" s="12">
        <v>175</v>
      </c>
      <c r="AG94" s="12">
        <v>117</v>
      </c>
      <c r="AH94" s="12">
        <v>44</v>
      </c>
      <c r="AI94" s="25">
        <v>0.66857142857142859</v>
      </c>
      <c r="AJ94" s="33">
        <f t="shared" ref="AJ94" si="3">AF95-AF94</f>
        <v>0</v>
      </c>
      <c r="AK94" s="12">
        <v>2354</v>
      </c>
      <c r="AL94" s="12">
        <v>1515</v>
      </c>
      <c r="AM94" s="12">
        <v>771</v>
      </c>
      <c r="AN94" s="25">
        <v>0.64358538657604081</v>
      </c>
    </row>
    <row r="95" spans="2:40" x14ac:dyDescent="0.25">
      <c r="B95" s="10">
        <v>44287</v>
      </c>
      <c r="C95" s="12">
        <v>280</v>
      </c>
      <c r="D95" s="12">
        <v>231</v>
      </c>
      <c r="E95" s="12">
        <v>63</v>
      </c>
      <c r="F95" s="25">
        <v>0.82499999999999996</v>
      </c>
      <c r="G95" s="12">
        <v>1307</v>
      </c>
      <c r="H95" s="12">
        <v>968</v>
      </c>
      <c r="I95" s="12">
        <v>386</v>
      </c>
      <c r="J95" s="25">
        <v>0.74062739097169095</v>
      </c>
      <c r="K95" s="32">
        <v>0</v>
      </c>
      <c r="L95" s="12">
        <v>6949</v>
      </c>
      <c r="M95" s="12">
        <v>5663</v>
      </c>
      <c r="N95" s="12">
        <v>1012</v>
      </c>
      <c r="O95" s="25">
        <v>0.81493740106490142</v>
      </c>
      <c r="P95" s="12">
        <v>373</v>
      </c>
      <c r="Q95" s="12">
        <v>231</v>
      </c>
      <c r="R95" s="12">
        <v>110</v>
      </c>
      <c r="S95" s="25">
        <v>0.61930294906166217</v>
      </c>
      <c r="T95" s="12">
        <v>92</v>
      </c>
      <c r="U95" s="12">
        <v>65</v>
      </c>
      <c r="V95" s="12">
        <v>23</v>
      </c>
      <c r="W95" s="25">
        <v>0.70652173913043481</v>
      </c>
      <c r="X95" s="12">
        <v>412</v>
      </c>
      <c r="Y95" s="12">
        <v>237</v>
      </c>
      <c r="Z95" s="12">
        <v>172</v>
      </c>
      <c r="AA95" s="25">
        <v>0.57524271844660191</v>
      </c>
      <c r="AB95" s="12">
        <v>264</v>
      </c>
      <c r="AC95" s="12">
        <v>170</v>
      </c>
      <c r="AD95" s="12">
        <v>101</v>
      </c>
      <c r="AE95" s="25">
        <v>0.64393939393939392</v>
      </c>
      <c r="AF95" s="12">
        <v>175</v>
      </c>
      <c r="AG95" s="12">
        <v>107</v>
      </c>
      <c r="AH95" s="12">
        <v>54</v>
      </c>
      <c r="AI95" s="25">
        <v>0.61142857142857143</v>
      </c>
      <c r="AJ95" s="33">
        <v>0</v>
      </c>
      <c r="AK95" s="12">
        <v>2331</v>
      </c>
      <c r="AL95" s="12">
        <v>1504</v>
      </c>
      <c r="AM95" s="12">
        <v>794</v>
      </c>
      <c r="AN95" s="25">
        <v>0.64521664521664523</v>
      </c>
    </row>
    <row r="96" spans="2:40" x14ac:dyDescent="0.25">
      <c r="B96" s="10">
        <v>44288</v>
      </c>
      <c r="C96" s="12">
        <v>280</v>
      </c>
      <c r="D96" s="12">
        <v>222</v>
      </c>
      <c r="E96" s="12">
        <v>72</v>
      </c>
      <c r="F96" s="25">
        <v>0.79285714285714282</v>
      </c>
      <c r="G96" s="12">
        <v>1307</v>
      </c>
      <c r="H96" s="12">
        <v>899</v>
      </c>
      <c r="I96" s="12">
        <v>476</v>
      </c>
      <c r="J96" s="25">
        <v>0.68783473603672529</v>
      </c>
      <c r="K96" s="32">
        <v>0</v>
      </c>
      <c r="L96" s="12">
        <v>6949</v>
      </c>
      <c r="M96" s="12">
        <v>5655</v>
      </c>
      <c r="N96" s="12">
        <v>1051</v>
      </c>
      <c r="O96" s="25">
        <v>0.81378615628147932</v>
      </c>
      <c r="P96" s="12">
        <v>373</v>
      </c>
      <c r="Q96" s="12">
        <v>246</v>
      </c>
      <c r="R96" s="12">
        <v>92</v>
      </c>
      <c r="S96" s="25">
        <v>0.65951742627345844</v>
      </c>
      <c r="T96" s="12">
        <v>92</v>
      </c>
      <c r="U96" s="12">
        <v>58</v>
      </c>
      <c r="V96" s="12">
        <v>30</v>
      </c>
      <c r="W96" s="25">
        <v>0.63043478260869568</v>
      </c>
      <c r="X96" s="12">
        <v>412</v>
      </c>
      <c r="Y96" s="12">
        <v>251</v>
      </c>
      <c r="Z96" s="12">
        <v>158</v>
      </c>
      <c r="AA96" s="25">
        <v>0.60922330097087374</v>
      </c>
      <c r="AB96" s="12">
        <v>264</v>
      </c>
      <c r="AC96" s="12">
        <v>182</v>
      </c>
      <c r="AD96" s="12">
        <v>86</v>
      </c>
      <c r="AE96" s="25">
        <v>0.68939393939393945</v>
      </c>
      <c r="AF96" s="12">
        <v>175</v>
      </c>
      <c r="AG96" s="12">
        <v>117</v>
      </c>
      <c r="AH96" s="12">
        <v>44</v>
      </c>
      <c r="AI96" s="25">
        <v>0.66857142857142859</v>
      </c>
      <c r="AJ96" s="33">
        <v>0</v>
      </c>
      <c r="AK96" s="12">
        <v>2331</v>
      </c>
      <c r="AL96" s="12">
        <v>1508</v>
      </c>
      <c r="AM96" s="12">
        <v>781</v>
      </c>
      <c r="AN96" s="25">
        <v>0.64693264693264696</v>
      </c>
    </row>
    <row r="97" spans="2:40" x14ac:dyDescent="0.25">
      <c r="B97" s="10">
        <v>44289</v>
      </c>
      <c r="C97" s="12">
        <v>280</v>
      </c>
      <c r="D97" s="12">
        <v>194</v>
      </c>
      <c r="E97" s="12">
        <v>93</v>
      </c>
      <c r="F97" s="25">
        <v>0.69285714285714284</v>
      </c>
      <c r="G97" s="12">
        <v>1307</v>
      </c>
      <c r="H97" s="12">
        <v>929</v>
      </c>
      <c r="I97" s="12">
        <v>421</v>
      </c>
      <c r="J97" s="25">
        <v>0.71078806426931906</v>
      </c>
      <c r="K97" s="32">
        <v>0</v>
      </c>
      <c r="L97" s="12">
        <v>6949</v>
      </c>
      <c r="M97" s="12">
        <v>5667</v>
      </c>
      <c r="N97" s="12">
        <v>1014</v>
      </c>
      <c r="O97" s="25">
        <v>0.81551302345661247</v>
      </c>
      <c r="P97" s="12">
        <v>373</v>
      </c>
      <c r="Q97" s="12">
        <v>242</v>
      </c>
      <c r="R97" s="12">
        <v>96</v>
      </c>
      <c r="S97" s="25">
        <v>0.6487935656836461</v>
      </c>
      <c r="T97" s="12">
        <v>92</v>
      </c>
      <c r="U97" s="12">
        <v>55</v>
      </c>
      <c r="V97" s="12">
        <v>33</v>
      </c>
      <c r="W97" s="25">
        <v>0.59782608695652173</v>
      </c>
      <c r="X97" s="12">
        <v>412</v>
      </c>
      <c r="Y97" s="12">
        <v>240</v>
      </c>
      <c r="Z97" s="12">
        <v>172</v>
      </c>
      <c r="AA97" s="25">
        <v>0.58252427184466016</v>
      </c>
      <c r="AB97" s="12">
        <v>264</v>
      </c>
      <c r="AC97" s="12">
        <v>178</v>
      </c>
      <c r="AD97" s="12">
        <v>92</v>
      </c>
      <c r="AE97" s="25">
        <v>0.6742424242424242</v>
      </c>
      <c r="AF97" s="12">
        <v>175</v>
      </c>
      <c r="AG97" s="12">
        <v>109</v>
      </c>
      <c r="AH97" s="12">
        <v>52</v>
      </c>
      <c r="AI97" s="25">
        <v>0.62285714285714289</v>
      </c>
      <c r="AJ97" s="33">
        <v>0</v>
      </c>
      <c r="AK97" s="12">
        <v>2331</v>
      </c>
      <c r="AL97" s="12">
        <v>1527</v>
      </c>
      <c r="AM97" s="12">
        <v>756</v>
      </c>
      <c r="AN97" s="25">
        <v>0.65508365508365507</v>
      </c>
    </row>
    <row r="98" spans="2:40" x14ac:dyDescent="0.25">
      <c r="B98" s="10">
        <v>44290</v>
      </c>
      <c r="C98" s="12">
        <v>280</v>
      </c>
      <c r="D98" s="12">
        <v>220</v>
      </c>
      <c r="E98" s="12">
        <v>71</v>
      </c>
      <c r="F98" s="25">
        <v>0.7857142857142857</v>
      </c>
      <c r="G98" s="12">
        <v>1307</v>
      </c>
      <c r="H98" s="12">
        <v>933</v>
      </c>
      <c r="I98" s="12">
        <v>439</v>
      </c>
      <c r="J98" s="25">
        <v>0.71384850803366484</v>
      </c>
      <c r="K98" s="32">
        <v>0</v>
      </c>
      <c r="L98" s="12">
        <v>6949</v>
      </c>
      <c r="M98" s="12">
        <v>5689</v>
      </c>
      <c r="N98" s="12">
        <v>1012</v>
      </c>
      <c r="O98" s="25">
        <v>0.81867894661102314</v>
      </c>
      <c r="P98" s="12">
        <v>373</v>
      </c>
      <c r="Q98" s="12">
        <v>229</v>
      </c>
      <c r="R98" s="12">
        <v>102</v>
      </c>
      <c r="S98" s="25">
        <v>0.613941018766756</v>
      </c>
      <c r="T98" s="12">
        <v>92</v>
      </c>
      <c r="U98" s="12">
        <v>60</v>
      </c>
      <c r="V98" s="12">
        <v>28</v>
      </c>
      <c r="W98" s="25">
        <v>0.65217391304347827</v>
      </c>
      <c r="X98" s="12">
        <v>412</v>
      </c>
      <c r="Y98" s="12">
        <v>234</v>
      </c>
      <c r="Z98" s="12">
        <v>179</v>
      </c>
      <c r="AA98" s="25">
        <v>0.56796116504854366</v>
      </c>
      <c r="AB98" s="12">
        <v>264</v>
      </c>
      <c r="AC98" s="12">
        <v>199</v>
      </c>
      <c r="AD98" s="12">
        <v>73</v>
      </c>
      <c r="AE98" s="25">
        <v>0.75378787878787878</v>
      </c>
      <c r="AF98" s="12">
        <v>175</v>
      </c>
      <c r="AG98" s="12">
        <v>115</v>
      </c>
      <c r="AH98" s="12">
        <v>46</v>
      </c>
      <c r="AI98" s="25">
        <v>0.65714285714285714</v>
      </c>
      <c r="AJ98" s="33">
        <v>0</v>
      </c>
      <c r="AK98" s="12">
        <v>2331</v>
      </c>
      <c r="AL98" s="12">
        <v>1579</v>
      </c>
      <c r="AM98" s="12">
        <v>711</v>
      </c>
      <c r="AN98" s="25">
        <v>0.67739167739167738</v>
      </c>
    </row>
    <row r="99" spans="2:40" x14ac:dyDescent="0.25">
      <c r="B99" s="10">
        <v>44291</v>
      </c>
      <c r="C99" s="12">
        <v>306</v>
      </c>
      <c r="D99" s="12">
        <v>230</v>
      </c>
      <c r="E99" s="12">
        <v>87</v>
      </c>
      <c r="F99" s="25">
        <v>0.75163398692810457</v>
      </c>
      <c r="G99" s="12">
        <v>1307</v>
      </c>
      <c r="H99" s="12">
        <v>992</v>
      </c>
      <c r="I99" s="12">
        <v>388</v>
      </c>
      <c r="J99" s="25">
        <v>0.75899005355776583</v>
      </c>
      <c r="K99" s="32">
        <v>0</v>
      </c>
      <c r="L99" s="12">
        <v>6948</v>
      </c>
      <c r="M99" s="12">
        <v>5784</v>
      </c>
      <c r="N99" s="12">
        <v>915</v>
      </c>
      <c r="O99" s="25">
        <v>0.83246977547495682</v>
      </c>
      <c r="P99" s="12">
        <v>390</v>
      </c>
      <c r="Q99" s="12">
        <v>237</v>
      </c>
      <c r="R99" s="12">
        <v>111</v>
      </c>
      <c r="S99" s="25">
        <v>0.60769230769230764</v>
      </c>
      <c r="T99" s="12">
        <v>92</v>
      </c>
      <c r="U99" s="12">
        <v>58</v>
      </c>
      <c r="V99" s="12">
        <v>33</v>
      </c>
      <c r="W99" s="25">
        <v>0.63043478260869568</v>
      </c>
      <c r="X99" s="12">
        <v>422</v>
      </c>
      <c r="Y99" s="12">
        <v>258</v>
      </c>
      <c r="Z99" s="12">
        <v>171</v>
      </c>
      <c r="AA99" s="25">
        <v>0.61137440758293837</v>
      </c>
      <c r="AB99" s="12">
        <v>269</v>
      </c>
      <c r="AC99" s="12">
        <v>202</v>
      </c>
      <c r="AD99" s="12">
        <v>85</v>
      </c>
      <c r="AE99" s="25">
        <v>0.75092936802973975</v>
      </c>
      <c r="AF99" s="12">
        <v>175</v>
      </c>
      <c r="AG99" s="12">
        <v>120</v>
      </c>
      <c r="AH99" s="12">
        <v>41</v>
      </c>
      <c r="AI99" s="25">
        <v>0.68571428571428572</v>
      </c>
      <c r="AJ99" s="33">
        <v>0</v>
      </c>
      <c r="AK99" s="12">
        <v>2333</v>
      </c>
      <c r="AL99" s="12">
        <v>1636</v>
      </c>
      <c r="AM99" s="12">
        <v>645</v>
      </c>
      <c r="AN99" s="25">
        <v>0.70124303471924565</v>
      </c>
    </row>
    <row r="100" spans="2:40" x14ac:dyDescent="0.25">
      <c r="B100" s="10">
        <v>44292</v>
      </c>
      <c r="C100" s="12">
        <v>306</v>
      </c>
      <c r="D100" s="12">
        <v>224</v>
      </c>
      <c r="E100" s="12">
        <v>103</v>
      </c>
      <c r="F100" s="25">
        <v>0.73202614379084963</v>
      </c>
      <c r="G100" s="12">
        <v>1307</v>
      </c>
      <c r="H100" s="12">
        <v>1014</v>
      </c>
      <c r="I100" s="12">
        <v>362</v>
      </c>
      <c r="J100" s="25">
        <v>0.77582249426166794</v>
      </c>
      <c r="K100" s="32">
        <v>0</v>
      </c>
      <c r="L100" s="12">
        <v>6948</v>
      </c>
      <c r="M100" s="12">
        <v>5990</v>
      </c>
      <c r="N100" s="12">
        <v>732</v>
      </c>
      <c r="O100" s="25">
        <v>0.86211859527921708</v>
      </c>
      <c r="P100" s="12">
        <v>390</v>
      </c>
      <c r="Q100" s="12">
        <v>238</v>
      </c>
      <c r="R100" s="12">
        <v>115</v>
      </c>
      <c r="S100" s="25">
        <v>0.61025641025641031</v>
      </c>
      <c r="T100" s="12">
        <v>92</v>
      </c>
      <c r="U100" s="12">
        <v>58</v>
      </c>
      <c r="V100" s="12">
        <v>30</v>
      </c>
      <c r="W100" s="25">
        <v>0.63043478260869568</v>
      </c>
      <c r="X100" s="12">
        <v>426</v>
      </c>
      <c r="Y100" s="12">
        <v>279</v>
      </c>
      <c r="Z100" s="12">
        <v>140</v>
      </c>
      <c r="AA100" s="25">
        <v>0.65492957746478875</v>
      </c>
      <c r="AB100" s="12">
        <v>269</v>
      </c>
      <c r="AC100" s="12">
        <v>207</v>
      </c>
      <c r="AD100" s="12">
        <v>79</v>
      </c>
      <c r="AE100" s="25">
        <v>0.76951672862453535</v>
      </c>
      <c r="AF100" s="12">
        <v>175</v>
      </c>
      <c r="AG100" s="12">
        <v>112</v>
      </c>
      <c r="AH100" s="12">
        <v>50</v>
      </c>
      <c r="AI100" s="25">
        <v>0.64</v>
      </c>
      <c r="AJ100" s="33">
        <v>0</v>
      </c>
      <c r="AK100" s="12">
        <v>2334</v>
      </c>
      <c r="AL100" s="12">
        <v>1634</v>
      </c>
      <c r="AM100" s="12">
        <v>658</v>
      </c>
      <c r="AN100" s="25">
        <v>0.70008568980291341</v>
      </c>
    </row>
    <row r="101" spans="2:40" x14ac:dyDescent="0.25">
      <c r="B101" s="10">
        <v>44293</v>
      </c>
      <c r="C101" s="12">
        <v>306</v>
      </c>
      <c r="D101" s="12">
        <v>241</v>
      </c>
      <c r="E101" s="12">
        <v>61</v>
      </c>
      <c r="F101" s="25">
        <v>0.78758169934640521</v>
      </c>
      <c r="G101" s="12">
        <v>1307</v>
      </c>
      <c r="H101" s="12">
        <v>1005</v>
      </c>
      <c r="I101" s="12">
        <v>354</v>
      </c>
      <c r="J101" s="25">
        <v>0.76893649579188983</v>
      </c>
      <c r="K101" s="32">
        <v>0</v>
      </c>
      <c r="L101" s="12">
        <v>6948</v>
      </c>
      <c r="M101" s="12">
        <v>6011</v>
      </c>
      <c r="N101" s="12">
        <v>700</v>
      </c>
      <c r="O101" s="25">
        <v>0.86514104778353484</v>
      </c>
      <c r="P101" s="12">
        <v>390</v>
      </c>
      <c r="Q101" s="12">
        <v>253</v>
      </c>
      <c r="R101" s="12">
        <v>110</v>
      </c>
      <c r="S101" s="25">
        <v>0.64871794871794874</v>
      </c>
      <c r="T101" s="12">
        <v>92</v>
      </c>
      <c r="U101" s="12">
        <v>60</v>
      </c>
      <c r="V101" s="12">
        <v>30</v>
      </c>
      <c r="W101" s="25">
        <v>0.65217391304347827</v>
      </c>
      <c r="X101" s="12">
        <v>426</v>
      </c>
      <c r="Y101" s="12">
        <v>252</v>
      </c>
      <c r="Z101" s="12">
        <v>161</v>
      </c>
      <c r="AA101" s="25">
        <v>0.59154929577464788</v>
      </c>
      <c r="AB101" s="12">
        <v>269</v>
      </c>
      <c r="AC101" s="12">
        <v>205</v>
      </c>
      <c r="AD101" s="12">
        <v>67</v>
      </c>
      <c r="AE101" s="25">
        <v>0.76208178438661711</v>
      </c>
      <c r="AF101" s="12">
        <v>175</v>
      </c>
      <c r="AG101" s="12">
        <v>123</v>
      </c>
      <c r="AH101" s="12">
        <v>41</v>
      </c>
      <c r="AI101" s="25">
        <v>0.70285714285714285</v>
      </c>
      <c r="AJ101" s="33">
        <v>-6</v>
      </c>
      <c r="AK101" s="12">
        <v>2329</v>
      </c>
      <c r="AL101" s="12">
        <v>1657</v>
      </c>
      <c r="AM101" s="12">
        <v>649</v>
      </c>
      <c r="AN101" s="25">
        <v>0.7114641477028768</v>
      </c>
    </row>
    <row r="102" spans="2:40" x14ac:dyDescent="0.25">
      <c r="B102" s="10">
        <v>44294</v>
      </c>
      <c r="C102" s="12">
        <v>306</v>
      </c>
      <c r="D102" s="12">
        <v>237</v>
      </c>
      <c r="E102" s="12">
        <v>73</v>
      </c>
      <c r="F102" s="25">
        <v>0.77450980392156865</v>
      </c>
      <c r="G102" s="12">
        <v>1307</v>
      </c>
      <c r="H102" s="12">
        <v>978</v>
      </c>
      <c r="I102" s="12">
        <v>382</v>
      </c>
      <c r="J102" s="25">
        <v>0.7482785003825555</v>
      </c>
      <c r="K102" s="32">
        <v>-18</v>
      </c>
      <c r="L102" s="12">
        <v>6948</v>
      </c>
      <c r="M102" s="12">
        <v>6052</v>
      </c>
      <c r="N102" s="12">
        <v>652</v>
      </c>
      <c r="O102" s="25">
        <v>0.871042026482441</v>
      </c>
      <c r="P102" s="12">
        <v>390</v>
      </c>
      <c r="Q102" s="12">
        <v>266</v>
      </c>
      <c r="R102" s="12">
        <v>86</v>
      </c>
      <c r="S102" s="25">
        <v>0.68205128205128207</v>
      </c>
      <c r="T102" s="12">
        <v>93</v>
      </c>
      <c r="U102" s="12">
        <v>56</v>
      </c>
      <c r="V102" s="12">
        <v>34</v>
      </c>
      <c r="W102" s="25">
        <v>0.60215053763440862</v>
      </c>
      <c r="X102" s="12">
        <v>427</v>
      </c>
      <c r="Y102" s="12">
        <v>246</v>
      </c>
      <c r="Z102" s="12">
        <v>166</v>
      </c>
      <c r="AA102" s="25">
        <v>0.57611241217798592</v>
      </c>
      <c r="AB102" s="12">
        <v>269</v>
      </c>
      <c r="AC102" s="12">
        <v>218</v>
      </c>
      <c r="AD102" s="12">
        <v>77</v>
      </c>
      <c r="AE102" s="25">
        <v>0.81040892193308545</v>
      </c>
      <c r="AF102" s="12">
        <v>169</v>
      </c>
      <c r="AG102" s="12">
        <v>126</v>
      </c>
      <c r="AH102" s="12">
        <v>38</v>
      </c>
      <c r="AI102" s="25">
        <v>0.74556213017751483</v>
      </c>
      <c r="AJ102" s="33">
        <v>0</v>
      </c>
      <c r="AK102" s="12">
        <v>2342</v>
      </c>
      <c r="AL102" s="12">
        <v>1642</v>
      </c>
      <c r="AM102" s="12">
        <v>664</v>
      </c>
      <c r="AN102" s="25">
        <v>0.7011101622544833</v>
      </c>
    </row>
    <row r="103" spans="2:40" x14ac:dyDescent="0.25">
      <c r="B103" s="10">
        <v>44295</v>
      </c>
      <c r="C103" s="12">
        <v>306</v>
      </c>
      <c r="D103" s="12">
        <v>240</v>
      </c>
      <c r="E103" s="12">
        <v>67</v>
      </c>
      <c r="F103" s="25">
        <v>0.78431372549019607</v>
      </c>
      <c r="G103" s="12">
        <v>1289</v>
      </c>
      <c r="H103" s="12">
        <v>978</v>
      </c>
      <c r="I103" s="12">
        <v>381</v>
      </c>
      <c r="J103" s="25">
        <v>0.75872769588828548</v>
      </c>
      <c r="K103" s="32">
        <v>0</v>
      </c>
      <c r="L103" s="12">
        <v>6937</v>
      </c>
      <c r="M103" s="12">
        <v>6009</v>
      </c>
      <c r="N103" s="12">
        <v>691</v>
      </c>
      <c r="O103" s="25">
        <v>0.86622459276344244</v>
      </c>
      <c r="P103" s="12">
        <v>390</v>
      </c>
      <c r="Q103" s="12">
        <v>278</v>
      </c>
      <c r="R103" s="12">
        <v>91</v>
      </c>
      <c r="S103" s="25">
        <v>0.71282051282051284</v>
      </c>
      <c r="T103" s="12">
        <v>93</v>
      </c>
      <c r="U103" s="12">
        <v>60</v>
      </c>
      <c r="V103" s="12">
        <v>30</v>
      </c>
      <c r="W103" s="25">
        <v>0.64516129032258063</v>
      </c>
      <c r="X103" s="12">
        <v>397</v>
      </c>
      <c r="Y103" s="12">
        <v>284</v>
      </c>
      <c r="Z103" s="12">
        <v>135</v>
      </c>
      <c r="AA103" s="25">
        <v>0.7153652392947103</v>
      </c>
      <c r="AB103" s="12">
        <v>270</v>
      </c>
      <c r="AC103" s="12">
        <v>233</v>
      </c>
      <c r="AD103" s="12">
        <v>62</v>
      </c>
      <c r="AE103" s="25">
        <v>0.86296296296296293</v>
      </c>
      <c r="AF103" s="12">
        <v>169</v>
      </c>
      <c r="AG103" s="12">
        <v>125</v>
      </c>
      <c r="AH103" s="12">
        <v>36</v>
      </c>
      <c r="AI103" s="25">
        <v>0.73964497041420119</v>
      </c>
      <c r="AJ103" s="33">
        <v>7</v>
      </c>
      <c r="AK103" s="12">
        <v>2350</v>
      </c>
      <c r="AL103" s="12">
        <v>1731</v>
      </c>
      <c r="AM103" s="12">
        <v>596</v>
      </c>
      <c r="AN103" s="25">
        <v>0.73659574468085109</v>
      </c>
    </row>
    <row r="104" spans="2:40" x14ac:dyDescent="0.25">
      <c r="B104" s="10">
        <v>44296</v>
      </c>
      <c r="C104" s="12">
        <v>306</v>
      </c>
      <c r="D104" s="12">
        <v>228</v>
      </c>
      <c r="E104" s="12">
        <v>70</v>
      </c>
      <c r="F104" s="25">
        <v>0.74509803921568629</v>
      </c>
      <c r="G104" s="12">
        <v>1289</v>
      </c>
      <c r="H104" s="12">
        <v>921</v>
      </c>
      <c r="I104" s="12">
        <v>437</v>
      </c>
      <c r="J104" s="25">
        <v>0.71450737005430565</v>
      </c>
      <c r="K104" s="32">
        <v>0</v>
      </c>
      <c r="L104" s="12">
        <v>6937</v>
      </c>
      <c r="M104" s="12">
        <v>5953</v>
      </c>
      <c r="N104" s="12">
        <v>756</v>
      </c>
      <c r="O104" s="25">
        <v>0.85815193887847774</v>
      </c>
      <c r="P104" s="12">
        <v>390</v>
      </c>
      <c r="Q104" s="12">
        <v>268</v>
      </c>
      <c r="R104" s="12">
        <v>96</v>
      </c>
      <c r="S104" s="25">
        <v>0.68717948717948718</v>
      </c>
      <c r="T104" s="12">
        <v>94</v>
      </c>
      <c r="U104" s="12">
        <v>56</v>
      </c>
      <c r="V104" s="12">
        <v>32</v>
      </c>
      <c r="W104" s="25">
        <v>0.5957446808510638</v>
      </c>
      <c r="X104" s="12">
        <v>396</v>
      </c>
      <c r="Y104" s="12">
        <v>282</v>
      </c>
      <c r="Z104" s="12">
        <v>138</v>
      </c>
      <c r="AA104" s="25">
        <v>0.71212121212121215</v>
      </c>
      <c r="AB104" s="12">
        <v>270</v>
      </c>
      <c r="AC104" s="12">
        <v>249</v>
      </c>
      <c r="AD104" s="12">
        <v>48</v>
      </c>
      <c r="AE104" s="25">
        <v>0.92222222222222228</v>
      </c>
      <c r="AF104" s="12">
        <v>176</v>
      </c>
      <c r="AG104" s="12">
        <v>125</v>
      </c>
      <c r="AH104" s="12">
        <v>36</v>
      </c>
      <c r="AI104" s="25">
        <v>0.71022727272727271</v>
      </c>
      <c r="AJ104" s="33">
        <v>0</v>
      </c>
      <c r="AK104" s="12">
        <v>2350</v>
      </c>
      <c r="AL104" s="12">
        <v>1734</v>
      </c>
      <c r="AM104" s="12">
        <v>600</v>
      </c>
      <c r="AN104" s="25">
        <v>0.73787234042553196</v>
      </c>
    </row>
    <row r="105" spans="2:40" x14ac:dyDescent="0.25">
      <c r="B105" s="10">
        <v>44297</v>
      </c>
      <c r="C105" s="12">
        <v>306</v>
      </c>
      <c r="D105" s="12">
        <v>222</v>
      </c>
      <c r="E105" s="12">
        <v>77</v>
      </c>
      <c r="F105" s="25">
        <v>0.72549019607843135</v>
      </c>
      <c r="G105" s="12">
        <v>1289</v>
      </c>
      <c r="H105" s="12">
        <v>977</v>
      </c>
      <c r="I105" s="12">
        <v>364</v>
      </c>
      <c r="J105" s="25">
        <v>0.75795190069821572</v>
      </c>
      <c r="K105" s="32">
        <v>0</v>
      </c>
      <c r="L105" s="12">
        <v>6937</v>
      </c>
      <c r="M105" s="12">
        <v>5927</v>
      </c>
      <c r="N105" s="12">
        <v>767</v>
      </c>
      <c r="O105" s="25">
        <v>0.85440392100331553</v>
      </c>
      <c r="P105" s="12">
        <v>390</v>
      </c>
      <c r="Q105" s="12">
        <v>255</v>
      </c>
      <c r="R105" s="12">
        <v>114</v>
      </c>
      <c r="S105" s="25">
        <v>0.65384615384615385</v>
      </c>
      <c r="T105" s="12">
        <v>94</v>
      </c>
      <c r="U105" s="12">
        <v>59</v>
      </c>
      <c r="V105" s="12">
        <v>29</v>
      </c>
      <c r="W105" s="25">
        <v>0.62765957446808507</v>
      </c>
      <c r="X105" s="12">
        <v>396</v>
      </c>
      <c r="Y105" s="12">
        <v>271</v>
      </c>
      <c r="Z105" s="12">
        <v>147</v>
      </c>
      <c r="AA105" s="25">
        <v>0.68434343434343436</v>
      </c>
      <c r="AB105" s="12">
        <v>270</v>
      </c>
      <c r="AC105" s="12">
        <v>235</v>
      </c>
      <c r="AD105" s="12">
        <v>56</v>
      </c>
      <c r="AE105" s="25">
        <v>0.87037037037037035</v>
      </c>
      <c r="AF105" s="12">
        <v>176</v>
      </c>
      <c r="AG105" s="12">
        <v>133</v>
      </c>
      <c r="AH105" s="12">
        <v>31</v>
      </c>
      <c r="AI105" s="25">
        <v>0.75568181818181823</v>
      </c>
      <c r="AJ105" s="33">
        <v>0</v>
      </c>
      <c r="AK105" s="12">
        <v>2350</v>
      </c>
      <c r="AL105" s="12">
        <v>1761</v>
      </c>
      <c r="AM105" s="12">
        <v>573</v>
      </c>
      <c r="AN105" s="25">
        <v>0.74936170212765962</v>
      </c>
    </row>
    <row r="106" spans="2:40" x14ac:dyDescent="0.25">
      <c r="B106" s="10">
        <v>44298</v>
      </c>
      <c r="C106" s="12">
        <v>306</v>
      </c>
      <c r="D106" s="12">
        <v>238</v>
      </c>
      <c r="E106" s="12">
        <v>74</v>
      </c>
      <c r="F106" s="25">
        <v>0.77777777777777779</v>
      </c>
      <c r="G106" s="12">
        <v>1289</v>
      </c>
      <c r="H106" s="12">
        <v>992</v>
      </c>
      <c r="I106" s="12">
        <v>372</v>
      </c>
      <c r="J106" s="25">
        <v>0.76958882854926303</v>
      </c>
      <c r="K106" s="32">
        <v>0</v>
      </c>
      <c r="L106" s="12">
        <v>6937</v>
      </c>
      <c r="M106" s="12">
        <v>5848</v>
      </c>
      <c r="N106" s="12">
        <v>841</v>
      </c>
      <c r="O106" s="25">
        <v>0.84301571284416899</v>
      </c>
      <c r="P106" s="12">
        <v>390</v>
      </c>
      <c r="Q106" s="12">
        <v>239</v>
      </c>
      <c r="R106" s="12">
        <v>107</v>
      </c>
      <c r="S106" s="25">
        <v>0.61282051282051286</v>
      </c>
      <c r="T106" s="12">
        <v>94</v>
      </c>
      <c r="U106" s="12">
        <v>52</v>
      </c>
      <c r="V106" s="12">
        <v>36</v>
      </c>
      <c r="W106" s="25">
        <v>0.55319148936170215</v>
      </c>
      <c r="X106" s="12">
        <v>420</v>
      </c>
      <c r="Y106" s="12">
        <v>278</v>
      </c>
      <c r="Z106" s="12">
        <v>135</v>
      </c>
      <c r="AA106" s="25">
        <v>0.66190476190476188</v>
      </c>
      <c r="AB106" s="12">
        <v>270</v>
      </c>
      <c r="AC106" s="12">
        <v>238</v>
      </c>
      <c r="AD106" s="12">
        <v>57</v>
      </c>
      <c r="AE106" s="25">
        <v>0.88148148148148153</v>
      </c>
      <c r="AF106" s="12">
        <v>176</v>
      </c>
      <c r="AG106" s="12">
        <v>125</v>
      </c>
      <c r="AH106" s="12">
        <v>36</v>
      </c>
      <c r="AI106" s="25">
        <v>0.71022727272727271</v>
      </c>
      <c r="AJ106" s="33">
        <v>0</v>
      </c>
      <c r="AK106" s="12">
        <v>2372</v>
      </c>
      <c r="AL106" s="12">
        <v>1809</v>
      </c>
      <c r="AM106" s="12">
        <v>521</v>
      </c>
      <c r="AN106" s="25">
        <v>0.76264755480607083</v>
      </c>
    </row>
    <row r="107" spans="2:40" x14ac:dyDescent="0.25">
      <c r="B107" s="10">
        <v>44299</v>
      </c>
      <c r="C107" s="12">
        <v>306</v>
      </c>
      <c r="D107" s="12">
        <v>242</v>
      </c>
      <c r="E107" s="12">
        <v>70</v>
      </c>
      <c r="F107" s="25">
        <v>0.79084967320261434</v>
      </c>
      <c r="G107" s="12">
        <v>1289</v>
      </c>
      <c r="H107" s="12">
        <v>992</v>
      </c>
      <c r="I107" s="12">
        <v>367</v>
      </c>
      <c r="J107" s="25">
        <v>0.76958882854926303</v>
      </c>
      <c r="K107" s="32">
        <v>0</v>
      </c>
      <c r="L107" s="12">
        <v>6937</v>
      </c>
      <c r="M107" s="12">
        <v>5997</v>
      </c>
      <c r="N107" s="12">
        <v>702</v>
      </c>
      <c r="O107" s="25">
        <v>0.8644947383595214</v>
      </c>
      <c r="P107" s="12">
        <v>390</v>
      </c>
      <c r="Q107" s="12">
        <v>238</v>
      </c>
      <c r="R107" s="12">
        <v>121</v>
      </c>
      <c r="S107" s="25">
        <v>0.61025641025641031</v>
      </c>
      <c r="T107" s="12">
        <v>94</v>
      </c>
      <c r="U107" s="12">
        <v>54</v>
      </c>
      <c r="V107" s="12">
        <v>36</v>
      </c>
      <c r="W107" s="25">
        <v>0.57446808510638303</v>
      </c>
      <c r="X107" s="12">
        <v>420</v>
      </c>
      <c r="Y107" s="12">
        <v>280</v>
      </c>
      <c r="Z107" s="12">
        <v>135</v>
      </c>
      <c r="AA107" s="25">
        <v>0.66666666666666663</v>
      </c>
      <c r="AB107" s="12">
        <v>270</v>
      </c>
      <c r="AC107" s="12">
        <v>216</v>
      </c>
      <c r="AD107" s="12">
        <v>77</v>
      </c>
      <c r="AE107" s="25">
        <v>0.8</v>
      </c>
      <c r="AF107" s="12">
        <v>176</v>
      </c>
      <c r="AG107" s="12">
        <v>128</v>
      </c>
      <c r="AH107" s="12">
        <v>36</v>
      </c>
      <c r="AI107" s="25">
        <v>0.72727272727272729</v>
      </c>
      <c r="AJ107" s="33">
        <v>0</v>
      </c>
      <c r="AK107" s="12">
        <v>2377</v>
      </c>
      <c r="AL107" s="12">
        <v>1835</v>
      </c>
      <c r="AM107" s="12">
        <v>511</v>
      </c>
      <c r="AN107" s="25">
        <v>0.77198148927219179</v>
      </c>
    </row>
    <row r="108" spans="2:40" x14ac:dyDescent="0.25">
      <c r="B108" s="10">
        <v>44300</v>
      </c>
      <c r="C108" s="12">
        <v>306</v>
      </c>
      <c r="D108" s="12">
        <v>240</v>
      </c>
      <c r="E108" s="12">
        <v>67</v>
      </c>
      <c r="F108" s="25">
        <v>0.78431372549019607</v>
      </c>
      <c r="G108" s="12">
        <v>1289</v>
      </c>
      <c r="H108" s="12">
        <v>1000</v>
      </c>
      <c r="I108" s="12">
        <v>355</v>
      </c>
      <c r="J108" s="25">
        <v>0.77579519006982156</v>
      </c>
      <c r="K108" s="32">
        <v>0</v>
      </c>
      <c r="L108" s="12">
        <v>6937</v>
      </c>
      <c r="M108" s="12">
        <v>5984</v>
      </c>
      <c r="N108" s="12">
        <v>708</v>
      </c>
      <c r="O108" s="25">
        <v>0.86262072942194035</v>
      </c>
      <c r="P108" s="12">
        <v>390</v>
      </c>
      <c r="Q108" s="12">
        <v>235</v>
      </c>
      <c r="R108" s="12">
        <v>116</v>
      </c>
      <c r="S108" s="25">
        <v>0.60256410256410253</v>
      </c>
      <c r="T108" s="12">
        <v>94</v>
      </c>
      <c r="U108" s="12">
        <v>57</v>
      </c>
      <c r="V108" s="12">
        <v>33</v>
      </c>
      <c r="W108" s="25">
        <v>0.6063829787234043</v>
      </c>
      <c r="X108" s="12">
        <v>422</v>
      </c>
      <c r="Y108" s="12">
        <v>292</v>
      </c>
      <c r="Z108" s="12">
        <v>114</v>
      </c>
      <c r="AA108" s="25">
        <v>0.69194312796208535</v>
      </c>
      <c r="AB108" s="12">
        <v>270</v>
      </c>
      <c r="AC108" s="12">
        <v>239</v>
      </c>
      <c r="AD108" s="12">
        <v>59</v>
      </c>
      <c r="AE108" s="25">
        <v>0.88518518518518519</v>
      </c>
      <c r="AF108" s="12">
        <v>176</v>
      </c>
      <c r="AG108" s="12">
        <v>122</v>
      </c>
      <c r="AH108" s="12">
        <v>42</v>
      </c>
      <c r="AI108" s="25">
        <v>0.69318181818181823</v>
      </c>
      <c r="AJ108" s="33">
        <v>0</v>
      </c>
      <c r="AK108" s="12">
        <v>2384</v>
      </c>
      <c r="AL108" s="12">
        <v>1853</v>
      </c>
      <c r="AM108" s="12">
        <v>501</v>
      </c>
      <c r="AN108" s="25">
        <v>0.77726510067114096</v>
      </c>
    </row>
    <row r="109" spans="2:40" x14ac:dyDescent="0.25">
      <c r="B109" s="10">
        <v>44301</v>
      </c>
      <c r="C109" s="12">
        <v>306</v>
      </c>
      <c r="D109" s="12">
        <v>242</v>
      </c>
      <c r="E109" s="12">
        <v>64</v>
      </c>
      <c r="F109" s="25">
        <v>0.79084967320261434</v>
      </c>
      <c r="G109" s="12">
        <v>1289</v>
      </c>
      <c r="H109" s="12">
        <v>942</v>
      </c>
      <c r="I109" s="12">
        <v>366</v>
      </c>
      <c r="J109" s="25">
        <v>0.73079906904577197</v>
      </c>
      <c r="K109" s="32">
        <v>0</v>
      </c>
      <c r="L109" s="12">
        <v>6974</v>
      </c>
      <c r="M109" s="12">
        <v>5989</v>
      </c>
      <c r="N109" s="12">
        <v>680</v>
      </c>
      <c r="O109" s="25">
        <v>0.85876111270433042</v>
      </c>
      <c r="P109" s="12">
        <v>390</v>
      </c>
      <c r="Q109" s="12">
        <v>233</v>
      </c>
      <c r="R109" s="12">
        <v>122</v>
      </c>
      <c r="S109" s="25">
        <v>0.59743589743589742</v>
      </c>
      <c r="T109" s="12">
        <v>94</v>
      </c>
      <c r="U109" s="12">
        <v>66</v>
      </c>
      <c r="V109" s="12">
        <v>24</v>
      </c>
      <c r="W109" s="25">
        <v>0.7021276595744681</v>
      </c>
      <c r="X109" s="12">
        <v>422</v>
      </c>
      <c r="Y109" s="12">
        <v>303</v>
      </c>
      <c r="Z109" s="12">
        <v>111</v>
      </c>
      <c r="AA109" s="25">
        <v>0.71800947867298581</v>
      </c>
      <c r="AB109" s="12">
        <v>270</v>
      </c>
      <c r="AC109" s="12">
        <v>240</v>
      </c>
      <c r="AD109" s="12">
        <v>65</v>
      </c>
      <c r="AE109" s="25">
        <v>0.88888888888888884</v>
      </c>
      <c r="AF109" s="12">
        <v>176</v>
      </c>
      <c r="AG109" s="12">
        <v>122</v>
      </c>
      <c r="AH109" s="12">
        <v>42</v>
      </c>
      <c r="AI109" s="25">
        <v>0.69318181818181823</v>
      </c>
      <c r="AJ109" s="33">
        <v>4</v>
      </c>
      <c r="AK109" s="12">
        <v>2410</v>
      </c>
      <c r="AL109" s="12">
        <v>1898</v>
      </c>
      <c r="AM109" s="12">
        <v>480</v>
      </c>
      <c r="AN109" s="25">
        <v>0.78755186721991699</v>
      </c>
    </row>
    <row r="110" spans="2:40" x14ac:dyDescent="0.25">
      <c r="B110" s="10">
        <v>44302</v>
      </c>
      <c r="C110" s="12">
        <v>306</v>
      </c>
      <c r="D110" s="12">
        <v>240</v>
      </c>
      <c r="E110" s="12">
        <v>63</v>
      </c>
      <c r="F110" s="25">
        <v>0.78431372549019607</v>
      </c>
      <c r="G110" s="12">
        <v>1289</v>
      </c>
      <c r="H110" s="12">
        <v>1021</v>
      </c>
      <c r="I110" s="12">
        <v>368</v>
      </c>
      <c r="J110" s="25">
        <v>0.79208688906128777</v>
      </c>
      <c r="K110" s="32">
        <v>0</v>
      </c>
      <c r="L110" s="12">
        <v>6974</v>
      </c>
      <c r="M110" s="12">
        <v>6023</v>
      </c>
      <c r="N110" s="12">
        <v>658</v>
      </c>
      <c r="O110" s="25">
        <v>0.86363636363636365</v>
      </c>
      <c r="P110" s="12">
        <v>390</v>
      </c>
      <c r="Q110" s="12">
        <v>258</v>
      </c>
      <c r="R110" s="12">
        <v>95</v>
      </c>
      <c r="S110" s="25">
        <v>0.66153846153846152</v>
      </c>
      <c r="T110" s="12">
        <v>98</v>
      </c>
      <c r="U110" s="12">
        <v>65</v>
      </c>
      <c r="V110" s="12">
        <v>25</v>
      </c>
      <c r="W110" s="25">
        <v>0.66326530612244894</v>
      </c>
      <c r="X110" s="12">
        <v>432</v>
      </c>
      <c r="Y110" s="12">
        <v>336</v>
      </c>
      <c r="Z110" s="12">
        <v>105</v>
      </c>
      <c r="AA110" s="25">
        <v>0.77777777777777779</v>
      </c>
      <c r="AB110" s="12">
        <v>270</v>
      </c>
      <c r="AC110" s="12">
        <v>230</v>
      </c>
      <c r="AD110" s="12">
        <v>67</v>
      </c>
      <c r="AE110" s="25">
        <v>0.85185185185185186</v>
      </c>
      <c r="AF110" s="12">
        <v>180</v>
      </c>
      <c r="AG110" s="12">
        <v>127</v>
      </c>
      <c r="AH110" s="12">
        <v>37</v>
      </c>
      <c r="AI110" s="25">
        <v>0.7055555555555556</v>
      </c>
      <c r="AJ110" s="33">
        <v>0</v>
      </c>
      <c r="AK110" s="12">
        <v>2431</v>
      </c>
      <c r="AL110" s="12">
        <v>1955</v>
      </c>
      <c r="AM110" s="12">
        <v>439</v>
      </c>
      <c r="AN110" s="25">
        <v>0.80419580419580416</v>
      </c>
    </row>
    <row r="111" spans="2:40" x14ac:dyDescent="0.25">
      <c r="B111" s="10">
        <v>44303</v>
      </c>
      <c r="C111" s="12">
        <v>306</v>
      </c>
      <c r="D111" s="12">
        <v>242</v>
      </c>
      <c r="E111" s="12">
        <v>64</v>
      </c>
      <c r="F111" s="25">
        <v>0.79084967320261434</v>
      </c>
      <c r="G111" s="12">
        <v>1289</v>
      </c>
      <c r="H111" s="12">
        <v>963</v>
      </c>
      <c r="I111" s="12">
        <v>403</v>
      </c>
      <c r="J111" s="25">
        <v>0.74709076803723817</v>
      </c>
      <c r="K111" s="32">
        <v>0</v>
      </c>
      <c r="L111" s="12">
        <v>6974</v>
      </c>
      <c r="M111" s="12">
        <v>5887</v>
      </c>
      <c r="N111" s="12">
        <v>801</v>
      </c>
      <c r="O111" s="25">
        <v>0.84413535990823052</v>
      </c>
      <c r="P111" s="12">
        <v>390</v>
      </c>
      <c r="Q111" s="12">
        <v>263</v>
      </c>
      <c r="R111" s="12">
        <v>98</v>
      </c>
      <c r="S111" s="25">
        <v>0.67435897435897441</v>
      </c>
      <c r="T111" s="12">
        <v>98</v>
      </c>
      <c r="U111" s="12">
        <v>68</v>
      </c>
      <c r="V111" s="12">
        <v>22</v>
      </c>
      <c r="W111" s="25">
        <v>0.69387755102040816</v>
      </c>
      <c r="X111" s="12">
        <v>432</v>
      </c>
      <c r="Y111" s="12">
        <v>307</v>
      </c>
      <c r="Z111" s="12">
        <v>123</v>
      </c>
      <c r="AA111" s="25">
        <v>0.71064814814814814</v>
      </c>
      <c r="AB111" s="12">
        <v>270</v>
      </c>
      <c r="AC111" s="12">
        <v>206</v>
      </c>
      <c r="AD111" s="12">
        <v>82</v>
      </c>
      <c r="AE111" s="25">
        <v>0.76296296296296295</v>
      </c>
      <c r="AF111" s="12">
        <v>180</v>
      </c>
      <c r="AG111" s="12">
        <v>127</v>
      </c>
      <c r="AH111" s="12">
        <v>37</v>
      </c>
      <c r="AI111" s="25">
        <v>0.7055555555555556</v>
      </c>
      <c r="AJ111" s="33">
        <v>0</v>
      </c>
      <c r="AK111" s="12">
        <v>2431</v>
      </c>
      <c r="AL111" s="12">
        <v>1979</v>
      </c>
      <c r="AM111" s="12">
        <v>439</v>
      </c>
      <c r="AN111" s="25">
        <v>0.81406828465651992</v>
      </c>
    </row>
    <row r="112" spans="2:40" x14ac:dyDescent="0.25">
      <c r="B112" s="10">
        <v>44304</v>
      </c>
      <c r="C112" s="12">
        <v>306</v>
      </c>
      <c r="D112" s="12">
        <v>216</v>
      </c>
      <c r="E112" s="12">
        <v>79</v>
      </c>
      <c r="F112" s="25">
        <v>0.70588235294117652</v>
      </c>
      <c r="G112" s="12">
        <v>1289</v>
      </c>
      <c r="H112" s="12">
        <v>977</v>
      </c>
      <c r="I112" s="12">
        <v>411</v>
      </c>
      <c r="J112" s="25">
        <v>0.75795190069821572</v>
      </c>
      <c r="K112" s="32">
        <v>0</v>
      </c>
      <c r="L112" s="12">
        <v>6974</v>
      </c>
      <c r="M112" s="12">
        <v>5930</v>
      </c>
      <c r="N112" s="12">
        <v>763</v>
      </c>
      <c r="O112" s="25">
        <v>0.85030111843991973</v>
      </c>
      <c r="P112" s="12">
        <v>390</v>
      </c>
      <c r="Q112" s="12">
        <v>261</v>
      </c>
      <c r="R112" s="12">
        <v>100</v>
      </c>
      <c r="S112" s="25">
        <v>0.66923076923076918</v>
      </c>
      <c r="T112" s="12">
        <v>98</v>
      </c>
      <c r="U112" s="12">
        <v>60</v>
      </c>
      <c r="V112" s="12">
        <v>30</v>
      </c>
      <c r="W112" s="25">
        <v>0.61224489795918369</v>
      </c>
      <c r="X112" s="12">
        <v>432</v>
      </c>
      <c r="Y112" s="12">
        <v>314</v>
      </c>
      <c r="Z112" s="12">
        <v>121</v>
      </c>
      <c r="AA112" s="25">
        <v>0.72685185185185186</v>
      </c>
      <c r="AB112" s="12">
        <v>270</v>
      </c>
      <c r="AC112" s="12">
        <v>218</v>
      </c>
      <c r="AD112" s="12">
        <v>73</v>
      </c>
      <c r="AE112" s="25">
        <v>0.80740740740740746</v>
      </c>
      <c r="AF112" s="12">
        <v>180</v>
      </c>
      <c r="AG112" s="12">
        <v>119</v>
      </c>
      <c r="AH112" s="12">
        <v>45</v>
      </c>
      <c r="AI112" s="25">
        <v>0.66111111111111109</v>
      </c>
      <c r="AJ112" s="33">
        <v>0</v>
      </c>
      <c r="AK112" s="12">
        <v>2447</v>
      </c>
      <c r="AL112" s="12">
        <v>2060</v>
      </c>
      <c r="AM112" s="12">
        <v>374</v>
      </c>
      <c r="AN112" s="25">
        <v>0.84184715978749491</v>
      </c>
    </row>
    <row r="113" spans="2:40" x14ac:dyDescent="0.25">
      <c r="B113" s="10">
        <v>44305</v>
      </c>
      <c r="C113" s="12">
        <v>306</v>
      </c>
      <c r="D113" s="12">
        <v>248</v>
      </c>
      <c r="E113" s="12">
        <v>60</v>
      </c>
      <c r="F113" s="25">
        <v>0.81045751633986929</v>
      </c>
      <c r="G113" s="12">
        <v>1289</v>
      </c>
      <c r="H113" s="12">
        <v>999</v>
      </c>
      <c r="I113" s="12">
        <v>388</v>
      </c>
      <c r="J113" s="25">
        <v>0.7750193948797518</v>
      </c>
      <c r="K113" s="32">
        <v>-10</v>
      </c>
      <c r="L113" s="12">
        <v>6974</v>
      </c>
      <c r="M113" s="12">
        <v>5946</v>
      </c>
      <c r="N113" s="12">
        <v>748</v>
      </c>
      <c r="O113" s="25">
        <v>0.85259535417264121</v>
      </c>
      <c r="P113" s="12">
        <v>390</v>
      </c>
      <c r="Q113" s="12">
        <v>246</v>
      </c>
      <c r="R113" s="12">
        <v>103</v>
      </c>
      <c r="S113" s="25">
        <v>0.63076923076923075</v>
      </c>
      <c r="T113" s="12">
        <v>98</v>
      </c>
      <c r="U113" s="12">
        <v>67</v>
      </c>
      <c r="V113" s="12">
        <v>21</v>
      </c>
      <c r="W113" s="25">
        <v>0.68367346938775508</v>
      </c>
      <c r="X113" s="12">
        <v>447</v>
      </c>
      <c r="Y113" s="12">
        <v>298</v>
      </c>
      <c r="Z113" s="12">
        <v>133</v>
      </c>
      <c r="AA113" s="25">
        <v>0.66666666666666663</v>
      </c>
      <c r="AB113" s="12">
        <v>270</v>
      </c>
      <c r="AC113" s="12">
        <v>210</v>
      </c>
      <c r="AD113" s="12">
        <v>75</v>
      </c>
      <c r="AE113" s="25">
        <v>0.77777777777777779</v>
      </c>
      <c r="AF113" s="12">
        <v>180</v>
      </c>
      <c r="AG113" s="12">
        <v>113</v>
      </c>
      <c r="AH113" s="12">
        <v>48</v>
      </c>
      <c r="AI113" s="25">
        <v>0.62777777777777777</v>
      </c>
      <c r="AJ113" s="33">
        <v>0</v>
      </c>
      <c r="AK113" s="12">
        <v>2449</v>
      </c>
      <c r="AL113" s="12">
        <v>2087</v>
      </c>
      <c r="AM113" s="12">
        <v>328</v>
      </c>
      <c r="AN113" s="25">
        <v>0.85218456512862395</v>
      </c>
    </row>
    <row r="114" spans="2:40" x14ac:dyDescent="0.25">
      <c r="B114" s="10">
        <v>44306</v>
      </c>
      <c r="C114" s="12">
        <v>306</v>
      </c>
      <c r="D114" s="12">
        <v>254</v>
      </c>
      <c r="E114" s="12">
        <v>54</v>
      </c>
      <c r="F114" s="25">
        <v>0.83006535947712423</v>
      </c>
      <c r="G114" s="12">
        <v>1279</v>
      </c>
      <c r="H114" s="12">
        <v>981</v>
      </c>
      <c r="I114" s="12">
        <v>396</v>
      </c>
      <c r="J114" s="25">
        <v>0.76700547302580135</v>
      </c>
      <c r="K114" s="32">
        <v>0</v>
      </c>
      <c r="L114" s="12">
        <v>6984</v>
      </c>
      <c r="M114" s="12">
        <v>6050</v>
      </c>
      <c r="N114" s="12">
        <v>651</v>
      </c>
      <c r="O114" s="25">
        <v>0.86626575028636887</v>
      </c>
      <c r="P114" s="12">
        <v>390</v>
      </c>
      <c r="Q114" s="12">
        <v>260</v>
      </c>
      <c r="R114" s="12">
        <v>90</v>
      </c>
      <c r="S114" s="25">
        <v>0.66666666666666663</v>
      </c>
      <c r="T114" s="12">
        <v>98</v>
      </c>
      <c r="U114" s="12">
        <v>58</v>
      </c>
      <c r="V114" s="12">
        <v>32</v>
      </c>
      <c r="W114" s="25">
        <v>0.59183673469387754</v>
      </c>
      <c r="X114" s="12">
        <v>447</v>
      </c>
      <c r="Y114" s="12">
        <v>313</v>
      </c>
      <c r="Z114" s="12">
        <v>133</v>
      </c>
      <c r="AA114" s="25">
        <v>0.70022371364653246</v>
      </c>
      <c r="AB114" s="12">
        <v>270</v>
      </c>
      <c r="AC114" s="12">
        <v>216</v>
      </c>
      <c r="AD114" s="12">
        <v>71</v>
      </c>
      <c r="AE114" s="25">
        <v>0.8</v>
      </c>
      <c r="AF114" s="12">
        <v>180</v>
      </c>
      <c r="AG114" s="12">
        <v>112</v>
      </c>
      <c r="AH114" s="12">
        <v>52</v>
      </c>
      <c r="AI114" s="25">
        <v>0.62222222222222223</v>
      </c>
      <c r="AJ114" s="33">
        <v>0</v>
      </c>
      <c r="AK114" s="12">
        <v>2462</v>
      </c>
      <c r="AL114" s="12">
        <v>2099</v>
      </c>
      <c r="AM114" s="12">
        <v>315</v>
      </c>
      <c r="AN114" s="25">
        <v>0.85255889520714867</v>
      </c>
    </row>
    <row r="115" spans="2:40" x14ac:dyDescent="0.25">
      <c r="B115" s="10">
        <v>44307</v>
      </c>
      <c r="C115" s="12">
        <v>306</v>
      </c>
      <c r="D115" s="12">
        <v>256</v>
      </c>
      <c r="E115" s="12">
        <v>57</v>
      </c>
      <c r="F115" s="25">
        <v>0.83660130718954251</v>
      </c>
      <c r="G115" s="12">
        <v>1279</v>
      </c>
      <c r="H115" s="12">
        <v>1001</v>
      </c>
      <c r="I115" s="12">
        <v>389</v>
      </c>
      <c r="J115" s="25">
        <v>0.78264268960125094</v>
      </c>
      <c r="K115" s="32">
        <v>51</v>
      </c>
      <c r="L115" s="12">
        <v>6991</v>
      </c>
      <c r="M115" s="12">
        <v>5962</v>
      </c>
      <c r="N115" s="12">
        <v>689</v>
      </c>
      <c r="O115" s="25">
        <v>0.85281075668716921</v>
      </c>
      <c r="P115" s="12">
        <v>390</v>
      </c>
      <c r="Q115" s="12">
        <v>227</v>
      </c>
      <c r="R115" s="12">
        <v>129</v>
      </c>
      <c r="S115" s="25">
        <v>0.58205128205128209</v>
      </c>
      <c r="T115" s="12">
        <v>98</v>
      </c>
      <c r="U115" s="12">
        <v>63</v>
      </c>
      <c r="V115" s="12">
        <v>25</v>
      </c>
      <c r="W115" s="25">
        <v>0.6428571428571429</v>
      </c>
      <c r="X115" s="12">
        <v>447</v>
      </c>
      <c r="Y115" s="12">
        <v>325</v>
      </c>
      <c r="Z115" s="12">
        <v>115</v>
      </c>
      <c r="AA115" s="25">
        <v>0.72706935123042504</v>
      </c>
      <c r="AB115" s="12">
        <v>270</v>
      </c>
      <c r="AC115" s="12">
        <v>215</v>
      </c>
      <c r="AD115" s="12">
        <v>74</v>
      </c>
      <c r="AE115" s="25">
        <v>0.79629629629629628</v>
      </c>
      <c r="AF115" s="12">
        <v>180</v>
      </c>
      <c r="AG115" s="12">
        <v>114</v>
      </c>
      <c r="AH115" s="12">
        <v>47</v>
      </c>
      <c r="AI115" s="25">
        <v>0.6333333333333333</v>
      </c>
      <c r="AJ115" s="33">
        <v>-12</v>
      </c>
      <c r="AK115" s="12">
        <v>2465</v>
      </c>
      <c r="AL115" s="12">
        <v>2147</v>
      </c>
      <c r="AM115" s="12">
        <v>285</v>
      </c>
      <c r="AN115" s="25">
        <v>0.87099391480730226</v>
      </c>
    </row>
    <row r="116" spans="2:40" x14ac:dyDescent="0.25">
      <c r="B116" s="10">
        <v>44308</v>
      </c>
      <c r="C116" s="12">
        <v>306</v>
      </c>
      <c r="D116" s="12">
        <v>239</v>
      </c>
      <c r="E116" s="12">
        <v>65</v>
      </c>
      <c r="F116" s="25">
        <v>0.78104575163398693</v>
      </c>
      <c r="G116" s="12">
        <v>1330</v>
      </c>
      <c r="H116" s="12">
        <v>998</v>
      </c>
      <c r="I116" s="12">
        <v>365</v>
      </c>
      <c r="J116" s="25">
        <v>0.75037593984962403</v>
      </c>
      <c r="K116" s="32">
        <v>0</v>
      </c>
      <c r="L116" s="12">
        <v>6945</v>
      </c>
      <c r="M116" s="12">
        <v>6048</v>
      </c>
      <c r="N116" s="12">
        <v>666</v>
      </c>
      <c r="O116" s="25">
        <v>0.87084233261339095</v>
      </c>
      <c r="P116" s="12">
        <v>390</v>
      </c>
      <c r="Q116" s="12">
        <v>237</v>
      </c>
      <c r="R116" s="12">
        <v>108</v>
      </c>
      <c r="S116" s="25">
        <v>0.60769230769230764</v>
      </c>
      <c r="T116" s="12">
        <v>98</v>
      </c>
      <c r="U116" s="12">
        <v>62</v>
      </c>
      <c r="V116" s="12">
        <v>28</v>
      </c>
      <c r="W116" s="25">
        <v>0.63265306122448983</v>
      </c>
      <c r="X116" s="12">
        <v>449</v>
      </c>
      <c r="Y116" s="12">
        <v>315</v>
      </c>
      <c r="Z116" s="12">
        <v>124</v>
      </c>
      <c r="AA116" s="25">
        <v>0.7015590200445434</v>
      </c>
      <c r="AB116" s="12">
        <v>270</v>
      </c>
      <c r="AC116" s="12">
        <v>209</v>
      </c>
      <c r="AD116" s="12">
        <v>81</v>
      </c>
      <c r="AE116" s="25">
        <v>0.77407407407407403</v>
      </c>
      <c r="AF116" s="12">
        <v>168</v>
      </c>
      <c r="AG116" s="12">
        <v>116</v>
      </c>
      <c r="AH116" s="12">
        <v>36</v>
      </c>
      <c r="AI116" s="25">
        <v>0.69047619047619047</v>
      </c>
      <c r="AJ116" s="33">
        <v>0</v>
      </c>
      <c r="AK116" s="12">
        <v>2493</v>
      </c>
      <c r="AL116" s="12">
        <v>2211</v>
      </c>
      <c r="AM116" s="12">
        <v>252</v>
      </c>
      <c r="AN116" s="25">
        <v>0.8868832731648616</v>
      </c>
    </row>
    <row r="117" spans="2:40" x14ac:dyDescent="0.25">
      <c r="B117" s="10">
        <v>44309</v>
      </c>
      <c r="C117" s="12">
        <v>306</v>
      </c>
      <c r="D117" s="12">
        <v>241</v>
      </c>
      <c r="E117" s="12">
        <v>66</v>
      </c>
      <c r="F117" s="25">
        <v>0.78758169934640521</v>
      </c>
      <c r="G117" s="12">
        <v>1330</v>
      </c>
      <c r="H117" s="12">
        <v>1024</v>
      </c>
      <c r="I117" s="12">
        <v>390</v>
      </c>
      <c r="J117" s="25">
        <v>0.76992481203007523</v>
      </c>
      <c r="K117" s="32">
        <v>0</v>
      </c>
      <c r="L117" s="12">
        <v>6942</v>
      </c>
      <c r="M117" s="12">
        <v>6024</v>
      </c>
      <c r="N117" s="12">
        <v>655</v>
      </c>
      <c r="O117" s="25">
        <v>0.86776145203111499</v>
      </c>
      <c r="P117" s="12">
        <v>390</v>
      </c>
      <c r="Q117" s="12">
        <v>251</v>
      </c>
      <c r="R117" s="12">
        <v>97</v>
      </c>
      <c r="S117" s="25">
        <v>0.64358974358974363</v>
      </c>
      <c r="T117" s="12">
        <v>98</v>
      </c>
      <c r="U117" s="12">
        <v>67</v>
      </c>
      <c r="V117" s="12">
        <v>21</v>
      </c>
      <c r="W117" s="25">
        <v>0.68367346938775508</v>
      </c>
      <c r="X117" s="12">
        <v>458</v>
      </c>
      <c r="Y117" s="12">
        <v>337</v>
      </c>
      <c r="Z117" s="12">
        <v>103</v>
      </c>
      <c r="AA117" s="25">
        <v>0.73580786026200873</v>
      </c>
      <c r="AB117" s="12">
        <v>270</v>
      </c>
      <c r="AC117" s="12">
        <v>212</v>
      </c>
      <c r="AD117" s="12">
        <v>78</v>
      </c>
      <c r="AE117" s="25">
        <v>0.78518518518518521</v>
      </c>
      <c r="AF117" s="12">
        <v>168</v>
      </c>
      <c r="AG117" s="12">
        <v>116</v>
      </c>
      <c r="AH117" s="12">
        <v>33</v>
      </c>
      <c r="AI117" s="25">
        <v>0.69047619047619047</v>
      </c>
      <c r="AJ117" s="33">
        <v>1</v>
      </c>
      <c r="AK117" s="12">
        <v>2521</v>
      </c>
      <c r="AL117" s="12">
        <v>2238</v>
      </c>
      <c r="AM117" s="12">
        <v>257</v>
      </c>
      <c r="AN117" s="25">
        <v>0.88774295914319712</v>
      </c>
    </row>
    <row r="118" spans="2:40" x14ac:dyDescent="0.25">
      <c r="B118" s="10">
        <v>44310</v>
      </c>
      <c r="C118" s="12">
        <v>306</v>
      </c>
      <c r="D118" s="12">
        <v>220</v>
      </c>
      <c r="E118" s="12">
        <v>87</v>
      </c>
      <c r="F118" s="25">
        <v>0.71895424836601307</v>
      </c>
      <c r="G118" s="12">
        <v>1330</v>
      </c>
      <c r="H118" s="12">
        <v>990</v>
      </c>
      <c r="I118" s="12">
        <v>387</v>
      </c>
      <c r="J118" s="25">
        <v>0.74436090225563911</v>
      </c>
      <c r="K118" s="32">
        <v>0</v>
      </c>
      <c r="L118" s="12">
        <v>6973</v>
      </c>
      <c r="M118" s="12">
        <v>6003</v>
      </c>
      <c r="N118" s="12">
        <v>717</v>
      </c>
      <c r="O118" s="25">
        <v>0.86089201204646493</v>
      </c>
      <c r="P118" s="12">
        <v>390</v>
      </c>
      <c r="Q118" s="12">
        <v>262</v>
      </c>
      <c r="R118" s="12">
        <v>95</v>
      </c>
      <c r="S118" s="25">
        <v>0.67179487179487174</v>
      </c>
      <c r="T118" s="12">
        <v>98</v>
      </c>
      <c r="U118" s="12">
        <v>66</v>
      </c>
      <c r="V118" s="12">
        <v>24</v>
      </c>
      <c r="W118" s="25">
        <v>0.67346938775510201</v>
      </c>
      <c r="X118" s="12">
        <v>462</v>
      </c>
      <c r="Y118" s="12">
        <v>333</v>
      </c>
      <c r="Z118" s="12">
        <v>102</v>
      </c>
      <c r="AA118" s="25">
        <v>0.72077922077922074</v>
      </c>
      <c r="AB118" s="12">
        <v>270</v>
      </c>
      <c r="AC118" s="12">
        <v>222</v>
      </c>
      <c r="AD118" s="12">
        <v>71</v>
      </c>
      <c r="AE118" s="25">
        <v>0.82222222222222219</v>
      </c>
      <c r="AF118" s="12">
        <v>169</v>
      </c>
      <c r="AG118" s="12">
        <v>115</v>
      </c>
      <c r="AH118" s="12">
        <v>34</v>
      </c>
      <c r="AI118" s="25">
        <v>0.68047337278106512</v>
      </c>
      <c r="AJ118" s="33">
        <v>0</v>
      </c>
      <c r="AK118" s="12">
        <v>2530</v>
      </c>
      <c r="AL118" s="12">
        <v>2255</v>
      </c>
      <c r="AM118" s="12">
        <v>258</v>
      </c>
      <c r="AN118" s="25">
        <v>0.89130434782608692</v>
      </c>
    </row>
    <row r="119" spans="2:40" x14ac:dyDescent="0.25">
      <c r="B119" s="10">
        <v>44311</v>
      </c>
      <c r="C119" s="12">
        <v>306</v>
      </c>
      <c r="D119" s="12">
        <v>250</v>
      </c>
      <c r="E119" s="12">
        <v>61</v>
      </c>
      <c r="F119" s="25">
        <v>0.81699346405228757</v>
      </c>
      <c r="G119" s="12">
        <v>1330</v>
      </c>
      <c r="H119" s="12">
        <v>992</v>
      </c>
      <c r="I119" s="12">
        <v>384</v>
      </c>
      <c r="J119" s="25">
        <v>0.74586466165413534</v>
      </c>
      <c r="K119" s="32">
        <v>0</v>
      </c>
      <c r="L119" s="12">
        <v>6973</v>
      </c>
      <c r="M119" s="12">
        <v>6059</v>
      </c>
      <c r="N119" s="12">
        <v>639</v>
      </c>
      <c r="O119" s="25">
        <v>0.86892298867058659</v>
      </c>
      <c r="P119" s="12">
        <v>390</v>
      </c>
      <c r="Q119" s="12">
        <v>248</v>
      </c>
      <c r="R119" s="12">
        <v>110</v>
      </c>
      <c r="S119" s="25">
        <v>0.63589743589743586</v>
      </c>
      <c r="T119" s="12">
        <v>98</v>
      </c>
      <c r="U119" s="12">
        <v>65</v>
      </c>
      <c r="V119" s="12">
        <v>23</v>
      </c>
      <c r="W119" s="25">
        <v>0.66326530612244894</v>
      </c>
      <c r="X119" s="12">
        <v>462</v>
      </c>
      <c r="Y119" s="12">
        <v>349</v>
      </c>
      <c r="Z119" s="12">
        <v>94</v>
      </c>
      <c r="AA119" s="25">
        <v>0.75541125541125542</v>
      </c>
      <c r="AB119" s="12">
        <v>270</v>
      </c>
      <c r="AC119" s="12">
        <v>218</v>
      </c>
      <c r="AD119" s="12">
        <v>75</v>
      </c>
      <c r="AE119" s="25">
        <v>0.80740740740740746</v>
      </c>
      <c r="AF119" s="12">
        <v>169</v>
      </c>
      <c r="AG119" s="12">
        <v>120</v>
      </c>
      <c r="AH119" s="12">
        <v>29</v>
      </c>
      <c r="AI119" s="25">
        <v>0.7100591715976331</v>
      </c>
      <c r="AJ119" s="33">
        <v>0</v>
      </c>
      <c r="AK119" s="12">
        <v>2530</v>
      </c>
      <c r="AL119" s="12">
        <v>2289</v>
      </c>
      <c r="AM119" s="12">
        <v>221</v>
      </c>
      <c r="AN119" s="25">
        <v>0.90474308300395256</v>
      </c>
    </row>
    <row r="120" spans="2:40" x14ac:dyDescent="0.25">
      <c r="B120" s="10">
        <v>44312</v>
      </c>
      <c r="C120" s="12">
        <v>306</v>
      </c>
      <c r="D120" s="12">
        <v>234</v>
      </c>
      <c r="E120" s="12">
        <v>77</v>
      </c>
      <c r="F120" s="25">
        <v>0.76470588235294112</v>
      </c>
      <c r="G120" s="12">
        <v>1330</v>
      </c>
      <c r="H120" s="12">
        <v>1004</v>
      </c>
      <c r="I120" s="12">
        <v>363</v>
      </c>
      <c r="J120" s="25">
        <v>0.75488721804511283</v>
      </c>
      <c r="K120" s="32">
        <v>0</v>
      </c>
      <c r="L120" s="12">
        <v>6973</v>
      </c>
      <c r="M120" s="12">
        <v>6058</v>
      </c>
      <c r="N120" s="12">
        <v>636</v>
      </c>
      <c r="O120" s="25">
        <v>0.86877957837372721</v>
      </c>
      <c r="P120" s="12">
        <v>390</v>
      </c>
      <c r="Q120" s="12">
        <v>248</v>
      </c>
      <c r="R120" s="12">
        <v>113</v>
      </c>
      <c r="S120" s="25">
        <v>0.63589743589743586</v>
      </c>
      <c r="T120" s="12">
        <v>98</v>
      </c>
      <c r="U120" s="12">
        <v>66</v>
      </c>
      <c r="V120" s="12">
        <v>24</v>
      </c>
      <c r="W120" s="25">
        <v>0.67346938775510201</v>
      </c>
      <c r="X120" s="12">
        <v>462</v>
      </c>
      <c r="Y120" s="12">
        <v>348</v>
      </c>
      <c r="Z120" s="12">
        <v>96</v>
      </c>
      <c r="AA120" s="25">
        <v>0.75324675324675328</v>
      </c>
      <c r="AB120" s="12">
        <v>270</v>
      </c>
      <c r="AC120" s="12">
        <v>202</v>
      </c>
      <c r="AD120" s="12">
        <v>81</v>
      </c>
      <c r="AE120" s="25">
        <v>0.74814814814814812</v>
      </c>
      <c r="AF120" s="12">
        <v>169</v>
      </c>
      <c r="AG120" s="12">
        <v>120</v>
      </c>
      <c r="AH120" s="12">
        <v>30</v>
      </c>
      <c r="AI120" s="25">
        <v>0.7100591715976331</v>
      </c>
      <c r="AJ120" s="33">
        <v>0</v>
      </c>
      <c r="AK120" s="12">
        <v>2538</v>
      </c>
      <c r="AL120" s="12">
        <v>2283</v>
      </c>
      <c r="AM120" s="12">
        <v>228</v>
      </c>
      <c r="AN120" s="25">
        <v>0.89952718676122934</v>
      </c>
    </row>
    <row r="121" spans="2:40" x14ac:dyDescent="0.25">
      <c r="B121" s="10">
        <v>44313</v>
      </c>
      <c r="C121" s="12">
        <v>306</v>
      </c>
      <c r="D121" s="12">
        <v>245</v>
      </c>
      <c r="E121" s="12">
        <v>76</v>
      </c>
      <c r="F121" s="25">
        <v>0.80065359477124187</v>
      </c>
      <c r="G121" s="12">
        <v>1330</v>
      </c>
      <c r="H121" s="12">
        <v>1040</v>
      </c>
      <c r="I121" s="12">
        <v>368</v>
      </c>
      <c r="J121" s="25">
        <v>0.78195488721804507</v>
      </c>
      <c r="K121" s="32">
        <v>0</v>
      </c>
      <c r="L121" s="12">
        <v>6973</v>
      </c>
      <c r="M121" s="12">
        <v>6051</v>
      </c>
      <c r="N121" s="12">
        <v>644</v>
      </c>
      <c r="O121" s="25">
        <v>0.86777570629571199</v>
      </c>
      <c r="P121" s="12">
        <v>390</v>
      </c>
      <c r="Q121" s="12">
        <v>226</v>
      </c>
      <c r="R121" s="12">
        <v>131</v>
      </c>
      <c r="S121" s="25">
        <v>0.57948717948717954</v>
      </c>
      <c r="T121" s="12">
        <v>98</v>
      </c>
      <c r="U121" s="12">
        <v>63</v>
      </c>
      <c r="V121" s="12">
        <v>27</v>
      </c>
      <c r="W121" s="25">
        <v>0.6428571428571429</v>
      </c>
      <c r="X121" s="12">
        <v>462</v>
      </c>
      <c r="Y121" s="12">
        <v>354</v>
      </c>
      <c r="Z121" s="12">
        <v>91</v>
      </c>
      <c r="AA121" s="25">
        <v>0.76623376623376627</v>
      </c>
      <c r="AB121" s="12">
        <v>270</v>
      </c>
      <c r="AC121" s="12">
        <v>222</v>
      </c>
      <c r="AD121" s="12">
        <v>60</v>
      </c>
      <c r="AE121" s="25">
        <v>0.82222222222222219</v>
      </c>
      <c r="AF121" s="12">
        <v>169</v>
      </c>
      <c r="AG121" s="12">
        <v>117</v>
      </c>
      <c r="AH121" s="12">
        <v>33</v>
      </c>
      <c r="AI121" s="25">
        <v>0.69230769230769229</v>
      </c>
      <c r="AJ121" s="33">
        <v>0</v>
      </c>
      <c r="AK121" s="12">
        <v>2549</v>
      </c>
      <c r="AL121" s="12">
        <v>2309</v>
      </c>
      <c r="AM121" s="12">
        <v>215</v>
      </c>
      <c r="AN121" s="25">
        <v>0.90584542958022751</v>
      </c>
    </row>
    <row r="122" spans="2:40" x14ac:dyDescent="0.25">
      <c r="B122" s="10">
        <v>44314</v>
      </c>
      <c r="C122" s="12">
        <v>306</v>
      </c>
      <c r="D122" s="12">
        <v>226</v>
      </c>
      <c r="E122" s="12">
        <v>71</v>
      </c>
      <c r="F122" s="25">
        <v>0.73856209150326801</v>
      </c>
      <c r="G122" s="12">
        <v>1330</v>
      </c>
      <c r="H122" s="12">
        <v>1005</v>
      </c>
      <c r="I122" s="12">
        <v>359</v>
      </c>
      <c r="J122" s="25">
        <v>0.75563909774436089</v>
      </c>
      <c r="K122" s="32">
        <v>0</v>
      </c>
      <c r="L122" s="12">
        <v>6973</v>
      </c>
      <c r="M122" s="12">
        <v>5988</v>
      </c>
      <c r="N122" s="12">
        <v>707</v>
      </c>
      <c r="O122" s="25">
        <v>0.85874085759357521</v>
      </c>
      <c r="P122" s="12">
        <v>390</v>
      </c>
      <c r="Q122" s="12">
        <v>235</v>
      </c>
      <c r="R122" s="12">
        <v>113</v>
      </c>
      <c r="S122" s="25">
        <v>0.60256410256410253</v>
      </c>
      <c r="T122" s="12">
        <v>98</v>
      </c>
      <c r="U122" s="12">
        <v>59</v>
      </c>
      <c r="V122" s="12">
        <v>31</v>
      </c>
      <c r="W122" s="25">
        <v>0.60204081632653061</v>
      </c>
      <c r="X122" s="12">
        <v>454</v>
      </c>
      <c r="Y122" s="12">
        <v>356</v>
      </c>
      <c r="Z122" s="12">
        <v>86</v>
      </c>
      <c r="AA122" s="25">
        <v>0.78414096916299558</v>
      </c>
      <c r="AB122" s="12">
        <v>270</v>
      </c>
      <c r="AC122" s="12">
        <v>221</v>
      </c>
      <c r="AD122" s="12">
        <v>69</v>
      </c>
      <c r="AE122" s="25">
        <v>0.81851851851851853</v>
      </c>
      <c r="AF122" s="12">
        <v>169</v>
      </c>
      <c r="AG122" s="12">
        <v>119</v>
      </c>
      <c r="AH122" s="12">
        <v>79</v>
      </c>
      <c r="AI122" s="25">
        <v>0.70414201183431957</v>
      </c>
      <c r="AJ122" s="33">
        <v>0</v>
      </c>
      <c r="AK122" s="12">
        <v>2551</v>
      </c>
      <c r="AL122" s="12">
        <v>2286</v>
      </c>
      <c r="AM122" s="12">
        <v>239</v>
      </c>
      <c r="AN122" s="25">
        <v>0.89611916895335164</v>
      </c>
    </row>
    <row r="123" spans="2:40" x14ac:dyDescent="0.25">
      <c r="B123" s="10">
        <v>44315</v>
      </c>
      <c r="C123" s="12">
        <v>306</v>
      </c>
      <c r="D123" s="12">
        <v>225</v>
      </c>
      <c r="E123" s="12">
        <v>67</v>
      </c>
      <c r="F123" s="25">
        <v>0.73529411764705888</v>
      </c>
      <c r="G123" s="12">
        <v>1330</v>
      </c>
      <c r="H123" s="12">
        <v>972</v>
      </c>
      <c r="I123" s="12">
        <v>433</v>
      </c>
      <c r="J123" s="25">
        <v>0.73082706766917294</v>
      </c>
      <c r="K123" s="32">
        <v>-12</v>
      </c>
      <c r="L123" s="12">
        <v>6973</v>
      </c>
      <c r="M123" s="12">
        <v>6012</v>
      </c>
      <c r="N123" s="12">
        <v>665</v>
      </c>
      <c r="O123" s="25">
        <v>0.8621827047181988</v>
      </c>
      <c r="P123" s="12">
        <v>390</v>
      </c>
      <c r="Q123" s="12">
        <v>225</v>
      </c>
      <c r="R123" s="12">
        <v>129</v>
      </c>
      <c r="S123" s="25">
        <v>0.57692307692307687</v>
      </c>
      <c r="T123" s="12">
        <v>98</v>
      </c>
      <c r="U123" s="12">
        <v>63</v>
      </c>
      <c r="V123" s="12">
        <v>27</v>
      </c>
      <c r="W123" s="25">
        <v>0.6428571428571429</v>
      </c>
      <c r="X123" s="12">
        <v>460</v>
      </c>
      <c r="Y123" s="12">
        <v>356</v>
      </c>
      <c r="Z123" s="12">
        <v>88</v>
      </c>
      <c r="AA123" s="25">
        <v>0.77391304347826084</v>
      </c>
      <c r="AB123" s="12">
        <v>270</v>
      </c>
      <c r="AC123" s="12">
        <v>233</v>
      </c>
      <c r="AD123" s="12">
        <v>56</v>
      </c>
      <c r="AE123" s="25">
        <v>0.86296296296296293</v>
      </c>
      <c r="AF123" s="12">
        <v>169</v>
      </c>
      <c r="AG123" s="12">
        <v>123</v>
      </c>
      <c r="AH123" s="12">
        <v>24</v>
      </c>
      <c r="AI123" s="25">
        <v>0.72781065088757402</v>
      </c>
      <c r="AJ123" s="33">
        <v>0</v>
      </c>
      <c r="AK123" s="12">
        <v>2551</v>
      </c>
      <c r="AL123" s="12">
        <v>2317</v>
      </c>
      <c r="AM123" s="12">
        <v>229</v>
      </c>
      <c r="AN123" s="25">
        <v>0.90827126617012932</v>
      </c>
    </row>
    <row r="124" spans="2:40" x14ac:dyDescent="0.25">
      <c r="B124" s="10">
        <v>44316</v>
      </c>
      <c r="C124" s="12">
        <v>306</v>
      </c>
      <c r="D124" s="12">
        <v>224</v>
      </c>
      <c r="E124" s="12">
        <v>64</v>
      </c>
      <c r="F124" s="25">
        <v>0.73202614379084963</v>
      </c>
      <c r="G124" s="12">
        <v>1318</v>
      </c>
      <c r="H124" s="12">
        <v>913</v>
      </c>
      <c r="I124" s="12">
        <v>449</v>
      </c>
      <c r="J124" s="25">
        <v>0.69271623672230653</v>
      </c>
      <c r="K124" s="32">
        <f t="shared" ref="K124" si="4">G125-G124</f>
        <v>0</v>
      </c>
      <c r="L124" s="12">
        <v>6973</v>
      </c>
      <c r="M124" s="12">
        <v>5872</v>
      </c>
      <c r="N124" s="12">
        <v>788</v>
      </c>
      <c r="O124" s="25">
        <v>0.84210526315789469</v>
      </c>
      <c r="P124" s="12">
        <v>390</v>
      </c>
      <c r="Q124" s="12">
        <v>229</v>
      </c>
      <c r="R124" s="12">
        <v>111</v>
      </c>
      <c r="S124" s="25">
        <v>0.5871794871794872</v>
      </c>
      <c r="T124" s="12">
        <v>98</v>
      </c>
      <c r="U124" s="12">
        <v>65</v>
      </c>
      <c r="V124" s="12">
        <v>25</v>
      </c>
      <c r="W124" s="25">
        <v>0.66326530612244894</v>
      </c>
      <c r="X124" s="12">
        <v>460</v>
      </c>
      <c r="Y124" s="12">
        <v>367</v>
      </c>
      <c r="Z124" s="12">
        <v>86</v>
      </c>
      <c r="AA124" s="25">
        <v>0.79782608695652169</v>
      </c>
      <c r="AB124" s="12">
        <v>270</v>
      </c>
      <c r="AC124" s="12">
        <v>216</v>
      </c>
      <c r="AD124" s="12">
        <v>68</v>
      </c>
      <c r="AE124" s="25">
        <v>0.8</v>
      </c>
      <c r="AF124" s="12">
        <v>169</v>
      </c>
      <c r="AG124" s="12">
        <v>111</v>
      </c>
      <c r="AH124" s="12">
        <v>36</v>
      </c>
      <c r="AI124" s="25">
        <v>0.65680473372781067</v>
      </c>
      <c r="AJ124" s="33">
        <f t="shared" ref="AJ124" si="5">AF125-AF124</f>
        <v>0</v>
      </c>
      <c r="AK124" s="12">
        <v>2573</v>
      </c>
      <c r="AL124" s="12">
        <v>2329</v>
      </c>
      <c r="AM124" s="12">
        <v>227</v>
      </c>
      <c r="AN124" s="25">
        <v>0.90516906335017489</v>
      </c>
    </row>
    <row r="125" spans="2:40" x14ac:dyDescent="0.25">
      <c r="B125" s="10">
        <v>44317</v>
      </c>
      <c r="C125" s="12">
        <v>306</v>
      </c>
      <c r="D125" s="12">
        <v>238</v>
      </c>
      <c r="E125" s="12">
        <v>62</v>
      </c>
      <c r="F125" s="25">
        <v>0.77777777777777779</v>
      </c>
      <c r="G125" s="12">
        <v>1318</v>
      </c>
      <c r="H125" s="12">
        <v>832</v>
      </c>
      <c r="I125" s="12">
        <v>565</v>
      </c>
      <c r="J125" s="25">
        <v>0.6312594840667678</v>
      </c>
      <c r="K125" s="32">
        <v>0</v>
      </c>
      <c r="L125" s="12">
        <v>6973</v>
      </c>
      <c r="M125" s="12">
        <v>5837</v>
      </c>
      <c r="N125" s="12">
        <v>837</v>
      </c>
      <c r="O125" s="25">
        <v>0.83708590276781869</v>
      </c>
      <c r="P125" s="12">
        <v>390</v>
      </c>
      <c r="Q125" s="12">
        <v>251</v>
      </c>
      <c r="R125" s="12">
        <v>107</v>
      </c>
      <c r="S125" s="25">
        <v>0.64358974358974363</v>
      </c>
      <c r="T125" s="12">
        <v>98</v>
      </c>
      <c r="U125" s="12">
        <v>65</v>
      </c>
      <c r="V125" s="12">
        <v>25</v>
      </c>
      <c r="W125" s="25">
        <v>0.66326530612244894</v>
      </c>
      <c r="X125" s="12">
        <v>460</v>
      </c>
      <c r="Y125" s="12">
        <v>360</v>
      </c>
      <c r="Z125" s="12">
        <v>94</v>
      </c>
      <c r="AA125" s="25">
        <v>0.78260869565217395</v>
      </c>
      <c r="AB125" s="12">
        <v>270</v>
      </c>
      <c r="AC125" s="12">
        <v>206</v>
      </c>
      <c r="AD125" s="12">
        <v>75</v>
      </c>
      <c r="AE125" s="25">
        <v>0.76296296296296295</v>
      </c>
      <c r="AF125" s="12">
        <v>169</v>
      </c>
      <c r="AG125" s="12">
        <v>122</v>
      </c>
      <c r="AH125" s="12">
        <v>38</v>
      </c>
      <c r="AI125" s="25">
        <v>0.72189349112426038</v>
      </c>
      <c r="AJ125" s="33">
        <v>0</v>
      </c>
      <c r="AK125" s="12">
        <v>2578</v>
      </c>
      <c r="AL125" s="12">
        <v>2367</v>
      </c>
      <c r="AM125" s="12">
        <v>197</v>
      </c>
      <c r="AN125" s="25">
        <v>0.91815360744763386</v>
      </c>
    </row>
    <row r="126" spans="2:40" x14ac:dyDescent="0.25">
      <c r="B126" s="10">
        <v>44318</v>
      </c>
      <c r="C126" s="12">
        <v>306</v>
      </c>
      <c r="D126" s="12">
        <v>231</v>
      </c>
      <c r="E126" s="12">
        <v>72</v>
      </c>
      <c r="F126" s="25">
        <v>0.75490196078431371</v>
      </c>
      <c r="G126" s="12">
        <v>1318</v>
      </c>
      <c r="H126" s="12">
        <v>934</v>
      </c>
      <c r="I126" s="12">
        <v>454</v>
      </c>
      <c r="J126" s="25">
        <v>0.70864946889226099</v>
      </c>
      <c r="K126" s="32">
        <v>0</v>
      </c>
      <c r="L126" s="12">
        <v>6973</v>
      </c>
      <c r="M126" s="12">
        <v>5854</v>
      </c>
      <c r="N126" s="12">
        <v>828</v>
      </c>
      <c r="O126" s="25">
        <v>0.83952387781442706</v>
      </c>
      <c r="P126" s="12">
        <v>390</v>
      </c>
      <c r="Q126" s="12">
        <v>244</v>
      </c>
      <c r="R126" s="12">
        <v>95</v>
      </c>
      <c r="S126" s="25">
        <v>0.62564102564102564</v>
      </c>
      <c r="T126" s="12">
        <v>98</v>
      </c>
      <c r="U126" s="12">
        <v>61</v>
      </c>
      <c r="V126" s="12">
        <v>29</v>
      </c>
      <c r="W126" s="25">
        <v>0.62244897959183676</v>
      </c>
      <c r="X126" s="12">
        <v>460</v>
      </c>
      <c r="Y126" s="12">
        <v>356</v>
      </c>
      <c r="Z126" s="12">
        <v>99</v>
      </c>
      <c r="AA126" s="25">
        <v>0.77391304347826084</v>
      </c>
      <c r="AB126" s="12">
        <v>270</v>
      </c>
      <c r="AC126" s="12">
        <v>220</v>
      </c>
      <c r="AD126" s="12">
        <v>66</v>
      </c>
      <c r="AE126" s="25">
        <v>0.81481481481481477</v>
      </c>
      <c r="AF126" s="12">
        <v>169</v>
      </c>
      <c r="AG126" s="12">
        <v>104</v>
      </c>
      <c r="AH126" s="12">
        <v>43</v>
      </c>
      <c r="AI126" s="25">
        <v>0.61538461538461542</v>
      </c>
      <c r="AJ126" s="33">
        <v>0</v>
      </c>
      <c r="AK126" s="12">
        <v>2578</v>
      </c>
      <c r="AL126" s="12">
        <v>2396</v>
      </c>
      <c r="AM126" s="12">
        <v>169</v>
      </c>
      <c r="AN126" s="25">
        <v>0.92940263770364628</v>
      </c>
    </row>
    <row r="127" spans="2:40" x14ac:dyDescent="0.25">
      <c r="B127" s="10">
        <v>44319</v>
      </c>
      <c r="C127" s="12">
        <v>306</v>
      </c>
      <c r="D127" s="12">
        <v>241</v>
      </c>
      <c r="E127" s="12">
        <v>71</v>
      </c>
      <c r="F127" s="25">
        <v>0.78758169934640521</v>
      </c>
      <c r="G127" s="12">
        <v>1318</v>
      </c>
      <c r="H127" s="12">
        <v>953</v>
      </c>
      <c r="I127" s="12">
        <v>448</v>
      </c>
      <c r="J127" s="25">
        <v>0.72306525037936265</v>
      </c>
      <c r="K127" s="32">
        <v>0</v>
      </c>
      <c r="L127" s="12">
        <v>6963</v>
      </c>
      <c r="M127" s="12">
        <v>5984</v>
      </c>
      <c r="N127" s="12">
        <v>695</v>
      </c>
      <c r="O127" s="25">
        <v>0.85939968404423384</v>
      </c>
      <c r="P127" s="12">
        <v>390</v>
      </c>
      <c r="Q127" s="12">
        <v>255</v>
      </c>
      <c r="R127" s="12">
        <v>101</v>
      </c>
      <c r="S127" s="25">
        <v>0.65384615384615385</v>
      </c>
      <c r="T127" s="12">
        <v>98</v>
      </c>
      <c r="U127" s="12">
        <v>49</v>
      </c>
      <c r="V127" s="12">
        <v>41</v>
      </c>
      <c r="W127" s="25">
        <v>0.5</v>
      </c>
      <c r="X127" s="12">
        <v>465</v>
      </c>
      <c r="Y127" s="12">
        <v>372</v>
      </c>
      <c r="Z127" s="12">
        <v>83</v>
      </c>
      <c r="AA127" s="25">
        <v>0.8</v>
      </c>
      <c r="AB127" s="12">
        <v>270</v>
      </c>
      <c r="AC127" s="12">
        <v>204</v>
      </c>
      <c r="AD127" s="12">
        <v>81</v>
      </c>
      <c r="AE127" s="25">
        <v>0.75555555555555554</v>
      </c>
      <c r="AF127" s="12">
        <v>169</v>
      </c>
      <c r="AG127" s="12">
        <v>101</v>
      </c>
      <c r="AH127" s="12">
        <v>46</v>
      </c>
      <c r="AI127" s="25">
        <v>0.59763313609467461</v>
      </c>
      <c r="AJ127" s="33">
        <v>0</v>
      </c>
      <c r="AK127" s="12">
        <v>2606</v>
      </c>
      <c r="AL127" s="12">
        <v>2414</v>
      </c>
      <c r="AM127" s="12">
        <v>166</v>
      </c>
      <c r="AN127" s="25">
        <v>0.92632386799693012</v>
      </c>
    </row>
    <row r="128" spans="2:40" x14ac:dyDescent="0.25">
      <c r="B128" s="10">
        <v>44320</v>
      </c>
      <c r="C128" s="12">
        <v>306</v>
      </c>
      <c r="D128" s="12">
        <v>228</v>
      </c>
      <c r="E128" s="12">
        <v>75</v>
      </c>
      <c r="F128" s="25">
        <v>0.74509803921568629</v>
      </c>
      <c r="G128" s="12">
        <v>1318</v>
      </c>
      <c r="H128" s="12">
        <v>963</v>
      </c>
      <c r="I128" s="12">
        <v>430</v>
      </c>
      <c r="J128" s="25">
        <v>0.73065250379362667</v>
      </c>
      <c r="K128" s="32">
        <v>0</v>
      </c>
      <c r="L128" s="12">
        <v>6976</v>
      </c>
      <c r="M128" s="12">
        <v>6049</v>
      </c>
      <c r="N128" s="12">
        <v>615</v>
      </c>
      <c r="O128" s="25">
        <v>0.86711582568807344</v>
      </c>
      <c r="P128" s="12">
        <v>390</v>
      </c>
      <c r="Q128" s="12">
        <v>251</v>
      </c>
      <c r="R128" s="12">
        <v>105</v>
      </c>
      <c r="S128" s="25">
        <v>0.64358974358974363</v>
      </c>
      <c r="T128" s="12">
        <v>98</v>
      </c>
      <c r="U128" s="12">
        <v>56</v>
      </c>
      <c r="V128" s="12">
        <v>34</v>
      </c>
      <c r="W128" s="25">
        <v>0.5714285714285714</v>
      </c>
      <c r="X128" s="12">
        <v>465</v>
      </c>
      <c r="Y128" s="12">
        <v>373</v>
      </c>
      <c r="Z128" s="12">
        <v>75</v>
      </c>
      <c r="AA128" s="25">
        <v>0.80215053763440858</v>
      </c>
      <c r="AB128" s="12">
        <v>270</v>
      </c>
      <c r="AC128" s="12">
        <v>215</v>
      </c>
      <c r="AD128" s="12">
        <v>73</v>
      </c>
      <c r="AE128" s="25">
        <v>0.79629629629629628</v>
      </c>
      <c r="AF128" s="12">
        <v>169</v>
      </c>
      <c r="AG128" s="12">
        <v>105</v>
      </c>
      <c r="AH128" s="12">
        <v>42</v>
      </c>
      <c r="AI128" s="25">
        <v>0.62130177514792895</v>
      </c>
      <c r="AJ128" s="33">
        <v>0</v>
      </c>
      <c r="AK128" s="12">
        <v>2610</v>
      </c>
      <c r="AL128" s="12">
        <v>2421</v>
      </c>
      <c r="AM128" s="12">
        <v>162</v>
      </c>
      <c r="AN128" s="25">
        <v>0.92758620689655169</v>
      </c>
    </row>
    <row r="129" spans="2:40" x14ac:dyDescent="0.25">
      <c r="B129" s="10">
        <v>44321</v>
      </c>
      <c r="C129" s="12">
        <v>306</v>
      </c>
      <c r="D129" s="12">
        <v>255</v>
      </c>
      <c r="E129" s="12">
        <v>58</v>
      </c>
      <c r="F129" s="25">
        <v>0.83333333333333337</v>
      </c>
      <c r="G129" s="12">
        <v>1318</v>
      </c>
      <c r="H129" s="12">
        <v>925</v>
      </c>
      <c r="I129" s="12">
        <v>461</v>
      </c>
      <c r="J129" s="25">
        <v>0.70182094081942337</v>
      </c>
      <c r="K129" s="32">
        <v>0</v>
      </c>
      <c r="L129" s="12">
        <v>6976</v>
      </c>
      <c r="M129" s="12">
        <v>5942</v>
      </c>
      <c r="N129" s="12">
        <v>742</v>
      </c>
      <c r="O129" s="25">
        <v>0.8517775229357798</v>
      </c>
      <c r="P129" s="12">
        <v>390</v>
      </c>
      <c r="Q129" s="12">
        <v>221</v>
      </c>
      <c r="R129" s="12">
        <v>137</v>
      </c>
      <c r="S129" s="25">
        <v>0.56666666666666665</v>
      </c>
      <c r="T129" s="12">
        <v>98</v>
      </c>
      <c r="U129" s="12">
        <v>58</v>
      </c>
      <c r="V129" s="12">
        <v>32</v>
      </c>
      <c r="W129" s="25">
        <v>0.59183673469387754</v>
      </c>
      <c r="X129" s="12">
        <v>469</v>
      </c>
      <c r="Y129" s="12">
        <v>373</v>
      </c>
      <c r="Z129" s="12">
        <v>78</v>
      </c>
      <c r="AA129" s="25">
        <v>0.79530916844349675</v>
      </c>
      <c r="AB129" s="12">
        <v>270</v>
      </c>
      <c r="AC129" s="12">
        <v>228</v>
      </c>
      <c r="AD129" s="12">
        <v>57</v>
      </c>
      <c r="AE129" s="25">
        <v>0.84444444444444444</v>
      </c>
      <c r="AF129" s="12">
        <v>169</v>
      </c>
      <c r="AG129" s="12">
        <v>108</v>
      </c>
      <c r="AH129" s="12">
        <v>39</v>
      </c>
      <c r="AI129" s="25">
        <v>0.63905325443786987</v>
      </c>
      <c r="AJ129" s="33">
        <v>0</v>
      </c>
      <c r="AK129" s="12">
        <v>2607</v>
      </c>
      <c r="AL129" s="12">
        <v>2431</v>
      </c>
      <c r="AM129" s="12">
        <v>162</v>
      </c>
      <c r="AN129" s="25">
        <v>0.9324894514767933</v>
      </c>
    </row>
    <row r="130" spans="2:40" x14ac:dyDescent="0.25">
      <c r="B130" s="10">
        <v>44322</v>
      </c>
      <c r="C130" s="12">
        <v>306</v>
      </c>
      <c r="D130" s="12">
        <v>259</v>
      </c>
      <c r="E130" s="12">
        <v>51</v>
      </c>
      <c r="F130" s="25">
        <v>0.84640522875816993</v>
      </c>
      <c r="G130" s="12">
        <v>1318</v>
      </c>
      <c r="H130" s="12">
        <v>919</v>
      </c>
      <c r="I130" s="12">
        <v>469</v>
      </c>
      <c r="J130" s="25">
        <v>0.69726858877086495</v>
      </c>
      <c r="K130" s="32">
        <v>0</v>
      </c>
      <c r="L130" s="12">
        <v>6976</v>
      </c>
      <c r="M130" s="12">
        <v>5955</v>
      </c>
      <c r="N130" s="12">
        <v>708</v>
      </c>
      <c r="O130" s="25">
        <v>0.85364105504587151</v>
      </c>
      <c r="P130" s="12">
        <v>390</v>
      </c>
      <c r="Q130" s="12">
        <v>236</v>
      </c>
      <c r="R130" s="12">
        <v>123</v>
      </c>
      <c r="S130" s="25">
        <v>0.60512820512820509</v>
      </c>
      <c r="T130" s="12">
        <v>98</v>
      </c>
      <c r="U130" s="12">
        <v>54</v>
      </c>
      <c r="V130" s="12">
        <v>36</v>
      </c>
      <c r="W130" s="25">
        <v>0.55102040816326525</v>
      </c>
      <c r="X130" s="12">
        <v>470</v>
      </c>
      <c r="Y130" s="12">
        <v>371</v>
      </c>
      <c r="Z130" s="12">
        <v>80</v>
      </c>
      <c r="AA130" s="25">
        <v>0.78936170212765955</v>
      </c>
      <c r="AB130" s="12">
        <v>270</v>
      </c>
      <c r="AC130" s="12">
        <v>223</v>
      </c>
      <c r="AD130" s="12">
        <v>67</v>
      </c>
      <c r="AE130" s="25">
        <v>0.82592592592592595</v>
      </c>
      <c r="AF130" s="12">
        <v>169</v>
      </c>
      <c r="AG130" s="12">
        <v>107</v>
      </c>
      <c r="AH130" s="12">
        <v>40</v>
      </c>
      <c r="AI130" s="25">
        <v>0.63313609467455623</v>
      </c>
      <c r="AJ130" s="33">
        <v>0</v>
      </c>
      <c r="AK130" s="12">
        <v>2621</v>
      </c>
      <c r="AL130" s="12">
        <v>2426</v>
      </c>
      <c r="AM130" s="12">
        <v>170</v>
      </c>
      <c r="AN130" s="25">
        <v>0.92560091568103775</v>
      </c>
    </row>
    <row r="131" spans="2:40" x14ac:dyDescent="0.25">
      <c r="B131" s="10">
        <v>44323</v>
      </c>
      <c r="C131" s="12">
        <v>306</v>
      </c>
      <c r="D131" s="12">
        <v>234</v>
      </c>
      <c r="E131" s="12">
        <v>81</v>
      </c>
      <c r="F131" s="25">
        <v>0.76470588235294112</v>
      </c>
      <c r="G131" s="12">
        <v>1318</v>
      </c>
      <c r="H131" s="12">
        <v>931</v>
      </c>
      <c r="I131" s="12">
        <v>440</v>
      </c>
      <c r="J131" s="25">
        <v>0.70637329286798178</v>
      </c>
      <c r="K131" s="32">
        <v>0</v>
      </c>
      <c r="L131" s="12">
        <v>6976</v>
      </c>
      <c r="M131" s="12">
        <v>5925</v>
      </c>
      <c r="N131" s="12">
        <v>770</v>
      </c>
      <c r="O131" s="25">
        <v>0.84934059633027525</v>
      </c>
      <c r="P131" s="12">
        <v>390</v>
      </c>
      <c r="Q131" s="12">
        <v>221</v>
      </c>
      <c r="R131" s="12">
        <v>99</v>
      </c>
      <c r="S131" s="25">
        <v>0.56666666666666665</v>
      </c>
      <c r="T131" s="12">
        <v>98</v>
      </c>
      <c r="U131" s="12">
        <v>57</v>
      </c>
      <c r="V131" s="12">
        <v>33</v>
      </c>
      <c r="W131" s="25">
        <v>0.58163265306122447</v>
      </c>
      <c r="X131" s="12">
        <v>470</v>
      </c>
      <c r="Y131" s="12">
        <v>354</v>
      </c>
      <c r="Z131" s="12">
        <v>97</v>
      </c>
      <c r="AA131" s="25">
        <v>0.7531914893617021</v>
      </c>
      <c r="AB131" s="12">
        <v>270</v>
      </c>
      <c r="AC131" s="12">
        <v>222</v>
      </c>
      <c r="AD131" s="12">
        <v>70</v>
      </c>
      <c r="AE131" s="25">
        <v>0.82222222222222219</v>
      </c>
      <c r="AF131" s="12">
        <v>169</v>
      </c>
      <c r="AG131" s="12">
        <v>103</v>
      </c>
      <c r="AH131" s="12">
        <v>44</v>
      </c>
      <c r="AI131" s="25">
        <v>0.60946745562130178</v>
      </c>
      <c r="AJ131" s="33">
        <v>0</v>
      </c>
      <c r="AK131" s="12">
        <v>2621</v>
      </c>
      <c r="AL131" s="12">
        <v>2438</v>
      </c>
      <c r="AM131" s="12">
        <v>178</v>
      </c>
      <c r="AN131" s="25">
        <v>0.93017932086989696</v>
      </c>
    </row>
    <row r="132" spans="2:40" x14ac:dyDescent="0.25">
      <c r="B132" s="10">
        <v>44324</v>
      </c>
      <c r="C132" s="12">
        <v>306</v>
      </c>
      <c r="D132" s="12">
        <v>211</v>
      </c>
      <c r="E132" s="12">
        <v>98</v>
      </c>
      <c r="F132" s="25">
        <v>0.68954248366013071</v>
      </c>
      <c r="G132" s="12">
        <v>1318</v>
      </c>
      <c r="H132" s="12">
        <v>926</v>
      </c>
      <c r="I132" s="12">
        <v>471</v>
      </c>
      <c r="J132" s="25">
        <v>0.70257966616084977</v>
      </c>
      <c r="K132" s="32">
        <v>0</v>
      </c>
      <c r="L132" s="12">
        <v>6976</v>
      </c>
      <c r="M132" s="12">
        <v>6007</v>
      </c>
      <c r="N132" s="12">
        <v>706</v>
      </c>
      <c r="O132" s="25">
        <v>0.86109518348623848</v>
      </c>
      <c r="P132" s="12">
        <v>390</v>
      </c>
      <c r="Q132" s="12">
        <v>239</v>
      </c>
      <c r="R132" s="12">
        <v>117</v>
      </c>
      <c r="S132" s="25">
        <v>0.61282051282051286</v>
      </c>
      <c r="T132" s="12">
        <v>98</v>
      </c>
      <c r="U132" s="12">
        <v>55</v>
      </c>
      <c r="V132" s="12">
        <v>35</v>
      </c>
      <c r="W132" s="25">
        <v>0.56122448979591832</v>
      </c>
      <c r="X132" s="12">
        <v>470</v>
      </c>
      <c r="Y132" s="12">
        <v>375</v>
      </c>
      <c r="Z132" s="12">
        <v>77</v>
      </c>
      <c r="AA132" s="25">
        <v>0.7978723404255319</v>
      </c>
      <c r="AB132" s="12">
        <v>270</v>
      </c>
      <c r="AC132" s="12">
        <v>223</v>
      </c>
      <c r="AD132" s="12">
        <v>73</v>
      </c>
      <c r="AE132" s="25">
        <v>0.82592592592592595</v>
      </c>
      <c r="AF132" s="12">
        <v>169</v>
      </c>
      <c r="AG132" s="12">
        <v>100</v>
      </c>
      <c r="AH132" s="12">
        <v>47</v>
      </c>
      <c r="AI132" s="25">
        <v>0.59171597633136097</v>
      </c>
      <c r="AJ132" s="33">
        <v>0</v>
      </c>
      <c r="AK132" s="12">
        <v>2631</v>
      </c>
      <c r="AL132" s="12">
        <v>2423</v>
      </c>
      <c r="AM132" s="12">
        <v>193</v>
      </c>
      <c r="AN132" s="25">
        <v>0.92094260737362221</v>
      </c>
    </row>
    <row r="133" spans="2:40" x14ac:dyDescent="0.25">
      <c r="B133" s="10">
        <v>44325</v>
      </c>
      <c r="C133" s="12">
        <v>306</v>
      </c>
      <c r="D133" s="12">
        <v>237</v>
      </c>
      <c r="E133" s="12">
        <v>75</v>
      </c>
      <c r="F133" s="25">
        <v>0.77450980392156865</v>
      </c>
      <c r="G133" s="12">
        <v>1318</v>
      </c>
      <c r="H133" s="12">
        <v>919</v>
      </c>
      <c r="I133" s="12">
        <v>477</v>
      </c>
      <c r="J133" s="25">
        <v>0.69726858877086495</v>
      </c>
      <c r="K133" s="32">
        <v>0</v>
      </c>
      <c r="L133" s="12">
        <v>6976</v>
      </c>
      <c r="M133" s="12">
        <v>6033</v>
      </c>
      <c r="N133" s="12">
        <v>654</v>
      </c>
      <c r="O133" s="25">
        <v>0.86482224770642202</v>
      </c>
      <c r="P133" s="12">
        <v>390</v>
      </c>
      <c r="Q133" s="12">
        <v>227</v>
      </c>
      <c r="R133" s="12">
        <v>129</v>
      </c>
      <c r="S133" s="25">
        <v>0.58205128205128209</v>
      </c>
      <c r="T133" s="12">
        <v>98</v>
      </c>
      <c r="U133" s="12">
        <v>55</v>
      </c>
      <c r="V133" s="12">
        <v>35</v>
      </c>
      <c r="W133" s="25">
        <v>0.56122448979591832</v>
      </c>
      <c r="X133" s="12">
        <v>470</v>
      </c>
      <c r="Y133" s="12">
        <v>371</v>
      </c>
      <c r="Z133" s="12">
        <v>81</v>
      </c>
      <c r="AA133" s="25">
        <v>0.78936170212765955</v>
      </c>
      <c r="AB133" s="12">
        <v>270</v>
      </c>
      <c r="AC133" s="12">
        <v>227</v>
      </c>
      <c r="AD133" s="12">
        <v>69</v>
      </c>
      <c r="AE133" s="25">
        <v>0.84074074074074079</v>
      </c>
      <c r="AF133" s="12">
        <v>169</v>
      </c>
      <c r="AG133" s="12">
        <v>105</v>
      </c>
      <c r="AH133" s="12">
        <v>42</v>
      </c>
      <c r="AI133" s="25">
        <v>0.62130177514792895</v>
      </c>
      <c r="AJ133" s="33">
        <v>0</v>
      </c>
      <c r="AK133" s="12">
        <v>2631</v>
      </c>
      <c r="AL133" s="12">
        <v>2457</v>
      </c>
      <c r="AM133" s="12">
        <v>159</v>
      </c>
      <c r="AN133" s="25">
        <v>0.93386545039908775</v>
      </c>
    </row>
    <row r="134" spans="2:40" x14ac:dyDescent="0.25">
      <c r="B134" s="10">
        <v>44326</v>
      </c>
      <c r="C134" s="12">
        <v>306</v>
      </c>
      <c r="D134" s="12">
        <v>236</v>
      </c>
      <c r="E134" s="12">
        <v>77</v>
      </c>
      <c r="F134" s="25">
        <v>0.77124183006535951</v>
      </c>
      <c r="G134" s="12">
        <v>1318</v>
      </c>
      <c r="H134" s="12">
        <v>978</v>
      </c>
      <c r="I134" s="12">
        <v>415</v>
      </c>
      <c r="J134" s="25">
        <v>0.74203338391502272</v>
      </c>
      <c r="K134" s="32">
        <v>0</v>
      </c>
      <c r="L134" s="12">
        <v>6976</v>
      </c>
      <c r="M134" s="12">
        <v>6019</v>
      </c>
      <c r="N134" s="12">
        <v>660</v>
      </c>
      <c r="O134" s="25">
        <v>0.86281536697247707</v>
      </c>
      <c r="P134" s="12">
        <v>390</v>
      </c>
      <c r="Q134" s="12">
        <v>265</v>
      </c>
      <c r="R134" s="12">
        <v>95</v>
      </c>
      <c r="S134" s="25">
        <v>0.67948717948717952</v>
      </c>
      <c r="T134" s="12">
        <v>98</v>
      </c>
      <c r="U134" s="12">
        <v>54</v>
      </c>
      <c r="V134" s="12">
        <v>36</v>
      </c>
      <c r="W134" s="25">
        <v>0.55102040816326525</v>
      </c>
      <c r="X134" s="12">
        <v>470</v>
      </c>
      <c r="Y134" s="12">
        <v>365</v>
      </c>
      <c r="Z134" s="12">
        <v>87</v>
      </c>
      <c r="AA134" s="25">
        <v>0.77659574468085102</v>
      </c>
      <c r="AB134" s="12">
        <v>270</v>
      </c>
      <c r="AC134" s="12">
        <v>207</v>
      </c>
      <c r="AD134" s="12">
        <v>77</v>
      </c>
      <c r="AE134" s="25">
        <v>0.76666666666666672</v>
      </c>
      <c r="AF134" s="12">
        <v>169</v>
      </c>
      <c r="AG134" s="12">
        <v>112</v>
      </c>
      <c r="AH134" s="12">
        <v>35</v>
      </c>
      <c r="AI134" s="25">
        <v>0.66272189349112431</v>
      </c>
      <c r="AJ134" s="33">
        <v>0</v>
      </c>
      <c r="AK134" s="12">
        <v>2634</v>
      </c>
      <c r="AL134" s="12">
        <v>2494</v>
      </c>
      <c r="AM134" s="12">
        <v>123</v>
      </c>
      <c r="AN134" s="25">
        <v>0.94684889901290814</v>
      </c>
    </row>
    <row r="135" spans="2:40" x14ac:dyDescent="0.25">
      <c r="B135" s="10">
        <v>44327</v>
      </c>
      <c r="C135" s="12">
        <v>306</v>
      </c>
      <c r="D135" s="12">
        <v>255</v>
      </c>
      <c r="E135" s="12">
        <v>60</v>
      </c>
      <c r="F135" s="25">
        <v>0.83333333333333337</v>
      </c>
      <c r="G135" s="12">
        <v>1318</v>
      </c>
      <c r="H135" s="12">
        <v>979</v>
      </c>
      <c r="I135" s="12">
        <v>415</v>
      </c>
      <c r="J135" s="25">
        <v>0.74279210925644912</v>
      </c>
      <c r="K135" s="32">
        <v>0</v>
      </c>
      <c r="L135" s="12">
        <v>6976</v>
      </c>
      <c r="M135" s="12">
        <v>6117</v>
      </c>
      <c r="N135" s="12">
        <v>583</v>
      </c>
      <c r="O135" s="25">
        <v>0.87686353211009171</v>
      </c>
      <c r="P135" s="12">
        <v>390</v>
      </c>
      <c r="Q135" s="12">
        <v>246</v>
      </c>
      <c r="R135" s="12">
        <v>101</v>
      </c>
      <c r="S135" s="25">
        <v>0.63076923076923075</v>
      </c>
      <c r="T135" s="12">
        <v>98</v>
      </c>
      <c r="U135" s="12">
        <v>60</v>
      </c>
      <c r="V135" s="12">
        <v>30</v>
      </c>
      <c r="W135" s="25">
        <v>0.61224489795918369</v>
      </c>
      <c r="X135" s="12">
        <v>470</v>
      </c>
      <c r="Y135" s="12">
        <v>369</v>
      </c>
      <c r="Z135" s="12">
        <v>82</v>
      </c>
      <c r="AA135" s="25">
        <v>0.78510638297872337</v>
      </c>
      <c r="AB135" s="12">
        <v>270</v>
      </c>
      <c r="AC135" s="12">
        <v>216</v>
      </c>
      <c r="AD135" s="12">
        <v>73</v>
      </c>
      <c r="AE135" s="25">
        <v>0.8</v>
      </c>
      <c r="AF135" s="12">
        <v>169</v>
      </c>
      <c r="AG135" s="12">
        <v>111</v>
      </c>
      <c r="AH135" s="12">
        <v>36</v>
      </c>
      <c r="AI135" s="25">
        <v>0.65680473372781067</v>
      </c>
      <c r="AJ135" s="33">
        <v>0</v>
      </c>
      <c r="AK135" s="12">
        <v>2634</v>
      </c>
      <c r="AL135" s="12">
        <v>2437</v>
      </c>
      <c r="AM135" s="12">
        <v>189</v>
      </c>
      <c r="AN135" s="25">
        <v>0.92520880789673499</v>
      </c>
    </row>
    <row r="136" spans="2:40" x14ac:dyDescent="0.25">
      <c r="B136" s="10">
        <v>44328</v>
      </c>
      <c r="C136" s="12">
        <v>306</v>
      </c>
      <c r="D136" s="12">
        <v>231</v>
      </c>
      <c r="E136" s="12">
        <v>71</v>
      </c>
      <c r="F136" s="25">
        <v>0.75490196078431371</v>
      </c>
      <c r="G136" s="12">
        <v>1318</v>
      </c>
      <c r="H136" s="12">
        <v>981</v>
      </c>
      <c r="I136" s="12">
        <v>401</v>
      </c>
      <c r="J136" s="25">
        <v>0.74430955993930192</v>
      </c>
      <c r="K136" s="32">
        <v>0</v>
      </c>
      <c r="L136" s="12">
        <v>6976</v>
      </c>
      <c r="M136" s="12">
        <v>6106</v>
      </c>
      <c r="N136" s="12">
        <v>590</v>
      </c>
      <c r="O136" s="25">
        <v>0.87528669724770647</v>
      </c>
      <c r="P136" s="12">
        <v>390</v>
      </c>
      <c r="Q136" s="12">
        <v>254</v>
      </c>
      <c r="R136" s="12">
        <v>94</v>
      </c>
      <c r="S136" s="25">
        <v>0.6512820512820513</v>
      </c>
      <c r="T136" s="12">
        <v>98</v>
      </c>
      <c r="U136" s="12">
        <v>60</v>
      </c>
      <c r="V136" s="12">
        <v>30</v>
      </c>
      <c r="W136" s="25">
        <v>0.61224489795918369</v>
      </c>
      <c r="X136" s="12">
        <v>470</v>
      </c>
      <c r="Y136" s="12">
        <v>373</v>
      </c>
      <c r="Z136" s="12">
        <v>79</v>
      </c>
      <c r="AA136" s="25">
        <v>0.79361702127659572</v>
      </c>
      <c r="AB136" s="12">
        <v>270</v>
      </c>
      <c r="AC136" s="12">
        <v>206</v>
      </c>
      <c r="AD136" s="12">
        <v>74</v>
      </c>
      <c r="AE136" s="25">
        <v>0.76296296296296295</v>
      </c>
      <c r="AF136" s="12">
        <v>169</v>
      </c>
      <c r="AG136" s="12">
        <v>104</v>
      </c>
      <c r="AH136" s="12">
        <v>43</v>
      </c>
      <c r="AI136" s="25">
        <v>0.61538461538461542</v>
      </c>
      <c r="AJ136" s="33">
        <v>0</v>
      </c>
      <c r="AK136" s="12">
        <v>2634</v>
      </c>
      <c r="AL136" s="12">
        <v>2445</v>
      </c>
      <c r="AM136" s="12">
        <v>184</v>
      </c>
      <c r="AN136" s="25">
        <v>0.92824601366742598</v>
      </c>
    </row>
    <row r="137" spans="2:40" x14ac:dyDescent="0.25">
      <c r="B137" s="10">
        <v>44329</v>
      </c>
      <c r="C137" s="12">
        <v>306</v>
      </c>
      <c r="D137" s="12">
        <v>242</v>
      </c>
      <c r="E137" s="12">
        <v>66</v>
      </c>
      <c r="F137" s="25">
        <v>0.79084967320261434</v>
      </c>
      <c r="G137" s="12">
        <v>1318</v>
      </c>
      <c r="H137" s="12">
        <v>951</v>
      </c>
      <c r="I137" s="12">
        <v>441</v>
      </c>
      <c r="J137" s="25">
        <v>0.72154779969650984</v>
      </c>
      <c r="K137" s="32">
        <v>0</v>
      </c>
      <c r="L137" s="12">
        <v>6976</v>
      </c>
      <c r="M137" s="12">
        <v>6136</v>
      </c>
      <c r="N137" s="12">
        <v>608</v>
      </c>
      <c r="O137" s="25">
        <v>0.87958715596330272</v>
      </c>
      <c r="P137" s="12">
        <v>390</v>
      </c>
      <c r="Q137" s="12">
        <v>264</v>
      </c>
      <c r="R137" s="12">
        <v>96</v>
      </c>
      <c r="S137" s="25">
        <v>0.67692307692307696</v>
      </c>
      <c r="T137" s="12">
        <v>98</v>
      </c>
      <c r="U137" s="12">
        <v>66</v>
      </c>
      <c r="V137" s="12">
        <v>24</v>
      </c>
      <c r="W137" s="25">
        <v>0.67346938775510201</v>
      </c>
      <c r="X137" s="12">
        <v>470</v>
      </c>
      <c r="Y137" s="12">
        <v>372</v>
      </c>
      <c r="Z137" s="12">
        <v>81</v>
      </c>
      <c r="AA137" s="25">
        <v>0.79148936170212769</v>
      </c>
      <c r="AB137" s="12">
        <v>270</v>
      </c>
      <c r="AC137" s="12">
        <v>213</v>
      </c>
      <c r="AD137" s="12">
        <v>76</v>
      </c>
      <c r="AE137" s="25">
        <v>0.78888888888888886</v>
      </c>
      <c r="AF137" s="12">
        <v>169</v>
      </c>
      <c r="AG137" s="12">
        <v>107</v>
      </c>
      <c r="AH137" s="12">
        <v>42</v>
      </c>
      <c r="AI137" s="25">
        <v>0.63313609467455623</v>
      </c>
      <c r="AJ137" s="33">
        <v>0</v>
      </c>
      <c r="AK137" s="12">
        <v>2637</v>
      </c>
      <c r="AL137" s="12">
        <v>2440</v>
      </c>
      <c r="AM137" s="12">
        <v>178</v>
      </c>
      <c r="AN137" s="25">
        <v>0.92529389457717104</v>
      </c>
    </row>
    <row r="138" spans="2:40" x14ac:dyDescent="0.25">
      <c r="B138" s="10">
        <v>44330</v>
      </c>
      <c r="C138" s="12">
        <v>306</v>
      </c>
      <c r="D138" s="12">
        <v>249</v>
      </c>
      <c r="E138" s="12">
        <v>63</v>
      </c>
      <c r="F138" s="25">
        <v>0.81372549019607843</v>
      </c>
      <c r="G138" s="12">
        <v>1318</v>
      </c>
      <c r="H138" s="12">
        <v>957</v>
      </c>
      <c r="I138" s="12">
        <v>439</v>
      </c>
      <c r="J138" s="25">
        <v>0.72610015174506826</v>
      </c>
      <c r="K138" s="32">
        <v>0</v>
      </c>
      <c r="L138" s="12">
        <v>6983</v>
      </c>
      <c r="M138" s="12">
        <v>6147</v>
      </c>
      <c r="N138" s="12">
        <v>602</v>
      </c>
      <c r="O138" s="25">
        <v>0.88028068165544893</v>
      </c>
      <c r="P138" s="12">
        <v>390</v>
      </c>
      <c r="Q138" s="12">
        <v>261</v>
      </c>
      <c r="R138" s="12">
        <v>95</v>
      </c>
      <c r="S138" s="25">
        <v>0.66923076923076918</v>
      </c>
      <c r="T138" s="12">
        <v>98</v>
      </c>
      <c r="U138" s="12">
        <v>58</v>
      </c>
      <c r="V138" s="12">
        <v>32</v>
      </c>
      <c r="W138" s="25">
        <v>0.59183673469387754</v>
      </c>
      <c r="X138" s="12">
        <v>470</v>
      </c>
      <c r="Y138" s="12">
        <v>371</v>
      </c>
      <c r="Z138" s="12">
        <v>86</v>
      </c>
      <c r="AA138" s="25">
        <v>0.78936170212765955</v>
      </c>
      <c r="AB138" s="12">
        <v>270</v>
      </c>
      <c r="AC138" s="12">
        <v>221</v>
      </c>
      <c r="AD138" s="12">
        <v>68</v>
      </c>
      <c r="AE138" s="25">
        <v>0.81851851851851853</v>
      </c>
      <c r="AF138" s="12">
        <v>169</v>
      </c>
      <c r="AG138" s="12">
        <v>109</v>
      </c>
      <c r="AH138" s="12">
        <v>40</v>
      </c>
      <c r="AI138" s="25">
        <v>0.6449704142011834</v>
      </c>
      <c r="AJ138" s="33">
        <v>0</v>
      </c>
      <c r="AK138" s="12">
        <v>2644</v>
      </c>
      <c r="AL138" s="12">
        <v>2477</v>
      </c>
      <c r="AM138" s="12">
        <v>147</v>
      </c>
      <c r="AN138" s="25">
        <v>0.93683812405446298</v>
      </c>
    </row>
    <row r="139" spans="2:40" x14ac:dyDescent="0.25">
      <c r="B139" s="10">
        <v>44331</v>
      </c>
      <c r="C139" s="12">
        <v>306</v>
      </c>
      <c r="D139" s="12">
        <v>238</v>
      </c>
      <c r="E139" s="12">
        <v>64</v>
      </c>
      <c r="F139" s="25">
        <v>0.77777777777777779</v>
      </c>
      <c r="G139" s="12">
        <v>1318</v>
      </c>
      <c r="H139" s="12">
        <v>1012</v>
      </c>
      <c r="I139" s="12">
        <v>376</v>
      </c>
      <c r="J139" s="25">
        <v>0.76783004552352052</v>
      </c>
      <c r="K139" s="32">
        <v>0</v>
      </c>
      <c r="L139" s="12">
        <v>6983</v>
      </c>
      <c r="M139" s="12">
        <v>6105</v>
      </c>
      <c r="N139" s="12">
        <v>596</v>
      </c>
      <c r="O139" s="25">
        <v>0.87426607475297147</v>
      </c>
      <c r="P139" s="12">
        <v>390</v>
      </c>
      <c r="Q139" s="12">
        <v>255</v>
      </c>
      <c r="R139" s="12">
        <v>97</v>
      </c>
      <c r="S139" s="25">
        <v>0.65384615384615385</v>
      </c>
      <c r="T139" s="12">
        <v>98</v>
      </c>
      <c r="U139" s="12">
        <v>58</v>
      </c>
      <c r="V139" s="12">
        <v>32</v>
      </c>
      <c r="W139" s="25">
        <v>0.59183673469387754</v>
      </c>
      <c r="X139" s="12">
        <v>470</v>
      </c>
      <c r="Y139" s="12">
        <v>376</v>
      </c>
      <c r="Z139" s="12">
        <v>80</v>
      </c>
      <c r="AA139" s="25">
        <v>0.8</v>
      </c>
      <c r="AB139" s="12">
        <v>270</v>
      </c>
      <c r="AC139" s="12">
        <v>223</v>
      </c>
      <c r="AD139" s="12">
        <v>59</v>
      </c>
      <c r="AE139" s="25">
        <v>0.82592592592592595</v>
      </c>
      <c r="AF139" s="12">
        <v>169</v>
      </c>
      <c r="AG139" s="12">
        <v>109</v>
      </c>
      <c r="AH139" s="12">
        <v>40</v>
      </c>
      <c r="AI139" s="25">
        <v>0.6449704142011834</v>
      </c>
      <c r="AJ139" s="33">
        <v>0</v>
      </c>
      <c r="AK139" s="12">
        <v>2644</v>
      </c>
      <c r="AL139" s="12">
        <v>2465</v>
      </c>
      <c r="AM139" s="12">
        <v>157</v>
      </c>
      <c r="AN139" s="25">
        <v>0.93229954614220878</v>
      </c>
    </row>
    <row r="140" spans="2:40" x14ac:dyDescent="0.25">
      <c r="B140" s="10">
        <v>44332</v>
      </c>
      <c r="C140" s="12">
        <v>306</v>
      </c>
      <c r="D140" s="12">
        <v>236</v>
      </c>
      <c r="E140" s="12">
        <v>65</v>
      </c>
      <c r="F140" s="25">
        <v>0.77124183006535951</v>
      </c>
      <c r="G140" s="12">
        <v>1318</v>
      </c>
      <c r="H140" s="12">
        <v>980</v>
      </c>
      <c r="I140" s="12">
        <v>372</v>
      </c>
      <c r="J140" s="25">
        <v>0.74355083459787552</v>
      </c>
      <c r="K140" s="32">
        <v>0</v>
      </c>
      <c r="L140" s="12">
        <v>6983</v>
      </c>
      <c r="M140" s="12">
        <v>6137</v>
      </c>
      <c r="N140" s="12">
        <v>602</v>
      </c>
      <c r="O140" s="25">
        <v>0.8788486323929543</v>
      </c>
      <c r="P140" s="12">
        <v>390</v>
      </c>
      <c r="Q140" s="12">
        <v>255</v>
      </c>
      <c r="R140" s="12">
        <v>90</v>
      </c>
      <c r="S140" s="25">
        <v>0.65384615384615385</v>
      </c>
      <c r="T140" s="12">
        <v>98</v>
      </c>
      <c r="U140" s="12">
        <v>56</v>
      </c>
      <c r="V140" s="12">
        <v>34</v>
      </c>
      <c r="W140" s="25">
        <v>0.5714285714285714</v>
      </c>
      <c r="X140" s="12">
        <v>470</v>
      </c>
      <c r="Y140" s="12">
        <v>377</v>
      </c>
      <c r="Z140" s="12">
        <v>74</v>
      </c>
      <c r="AA140" s="25">
        <v>0.80212765957446808</v>
      </c>
      <c r="AB140" s="12">
        <v>270</v>
      </c>
      <c r="AC140" s="12">
        <v>217</v>
      </c>
      <c r="AD140" s="12">
        <v>58</v>
      </c>
      <c r="AE140" s="25">
        <v>0.8037037037037037</v>
      </c>
      <c r="AF140" s="12">
        <v>169</v>
      </c>
      <c r="AG140" s="12">
        <v>110</v>
      </c>
      <c r="AH140" s="12">
        <v>39</v>
      </c>
      <c r="AI140" s="25">
        <v>0.65088757396449703</v>
      </c>
      <c r="AJ140" s="33">
        <v>0</v>
      </c>
      <c r="AK140" s="12">
        <v>2644</v>
      </c>
      <c r="AL140" s="12">
        <v>2502</v>
      </c>
      <c r="AM140" s="12">
        <v>135</v>
      </c>
      <c r="AN140" s="25">
        <v>0.94629349470499247</v>
      </c>
    </row>
    <row r="141" spans="2:40" x14ac:dyDescent="0.25">
      <c r="B141" s="10">
        <v>44333</v>
      </c>
      <c r="C141" s="12">
        <v>306</v>
      </c>
      <c r="D141" s="12">
        <v>258</v>
      </c>
      <c r="E141" s="12">
        <v>52</v>
      </c>
      <c r="F141" s="25">
        <v>0.84313725490196079</v>
      </c>
      <c r="G141" s="12">
        <v>1318</v>
      </c>
      <c r="H141" s="12">
        <v>969</v>
      </c>
      <c r="I141" s="12">
        <v>389</v>
      </c>
      <c r="J141" s="25">
        <v>0.73520485584218509</v>
      </c>
      <c r="K141" s="32">
        <v>0</v>
      </c>
      <c r="L141" s="12">
        <v>6983</v>
      </c>
      <c r="M141" s="12">
        <v>6057</v>
      </c>
      <c r="N141" s="12">
        <v>675</v>
      </c>
      <c r="O141" s="25">
        <v>0.86739223829299728</v>
      </c>
      <c r="P141" s="12">
        <v>390</v>
      </c>
      <c r="Q141" s="12">
        <v>269</v>
      </c>
      <c r="R141" s="12">
        <v>87</v>
      </c>
      <c r="S141" s="25">
        <v>0.68974358974358974</v>
      </c>
      <c r="T141" s="12">
        <v>98</v>
      </c>
      <c r="U141" s="12">
        <v>55</v>
      </c>
      <c r="V141" s="12">
        <v>35</v>
      </c>
      <c r="W141" s="25">
        <v>0.56122448979591832</v>
      </c>
      <c r="X141" s="12">
        <v>470</v>
      </c>
      <c r="Y141" s="12">
        <v>382</v>
      </c>
      <c r="Z141" s="12">
        <v>75</v>
      </c>
      <c r="AA141" s="25">
        <v>0.81276595744680846</v>
      </c>
      <c r="AB141" s="12">
        <v>270</v>
      </c>
      <c r="AC141" s="12">
        <v>219</v>
      </c>
      <c r="AD141" s="12">
        <v>67</v>
      </c>
      <c r="AE141" s="25">
        <v>0.81111111111111112</v>
      </c>
      <c r="AF141" s="12">
        <v>169</v>
      </c>
      <c r="AG141" s="12">
        <v>102</v>
      </c>
      <c r="AH141" s="12">
        <v>50</v>
      </c>
      <c r="AI141" s="25">
        <v>0.60355029585798814</v>
      </c>
      <c r="AJ141" s="33">
        <v>0</v>
      </c>
      <c r="AK141" s="12">
        <v>2644</v>
      </c>
      <c r="AL141" s="12">
        <v>2510</v>
      </c>
      <c r="AM141" s="12">
        <v>124</v>
      </c>
      <c r="AN141" s="25">
        <v>0.94931921331316182</v>
      </c>
    </row>
    <row r="142" spans="2:40" x14ac:dyDescent="0.25">
      <c r="B142" s="10">
        <v>44334</v>
      </c>
      <c r="C142" s="12">
        <v>306</v>
      </c>
      <c r="D142" s="12">
        <v>251</v>
      </c>
      <c r="E142" s="12">
        <v>63</v>
      </c>
      <c r="F142" s="25">
        <v>0.8202614379084967</v>
      </c>
      <c r="G142" s="12">
        <v>1318</v>
      </c>
      <c r="H142" s="12">
        <v>998</v>
      </c>
      <c r="I142" s="12">
        <v>361</v>
      </c>
      <c r="J142" s="25">
        <v>0.75720789074355088</v>
      </c>
      <c r="K142" s="32">
        <v>0</v>
      </c>
      <c r="L142" s="12">
        <v>6983</v>
      </c>
      <c r="M142" s="12">
        <v>6143</v>
      </c>
      <c r="N142" s="12">
        <v>572</v>
      </c>
      <c r="O142" s="25">
        <v>0.87970786195045114</v>
      </c>
      <c r="P142" s="12">
        <v>390</v>
      </c>
      <c r="Q142" s="12">
        <v>246</v>
      </c>
      <c r="R142" s="12">
        <v>72</v>
      </c>
      <c r="S142" s="25">
        <v>0.63076923076923075</v>
      </c>
      <c r="T142" s="12">
        <v>98</v>
      </c>
      <c r="U142" s="12">
        <v>71</v>
      </c>
      <c r="V142" s="12">
        <v>45</v>
      </c>
      <c r="W142" s="25">
        <v>0.72448979591836737</v>
      </c>
      <c r="X142" s="12">
        <v>472</v>
      </c>
      <c r="Y142" s="12">
        <v>384</v>
      </c>
      <c r="Z142" s="12">
        <v>69</v>
      </c>
      <c r="AA142" s="25">
        <v>0.81355932203389836</v>
      </c>
      <c r="AB142" s="12">
        <v>270</v>
      </c>
      <c r="AC142" s="12">
        <v>199</v>
      </c>
      <c r="AD142" s="12">
        <v>68</v>
      </c>
      <c r="AE142" s="25">
        <v>0.73703703703703705</v>
      </c>
      <c r="AF142" s="12">
        <v>169</v>
      </c>
      <c r="AG142" s="12">
        <v>116</v>
      </c>
      <c r="AH142" s="12">
        <v>34</v>
      </c>
      <c r="AI142" s="25">
        <v>0.68639053254437865</v>
      </c>
      <c r="AJ142" s="33">
        <v>0</v>
      </c>
      <c r="AK142" s="12">
        <v>2642</v>
      </c>
      <c r="AL142" s="12">
        <v>2512</v>
      </c>
      <c r="AM142" s="12">
        <v>117</v>
      </c>
      <c r="AN142" s="25">
        <v>0.95079485238455719</v>
      </c>
    </row>
    <row r="143" spans="2:40" x14ac:dyDescent="0.25">
      <c r="B143" s="10">
        <v>44335</v>
      </c>
      <c r="C143" s="12">
        <v>306</v>
      </c>
      <c r="D143" s="12">
        <v>273</v>
      </c>
      <c r="E143" s="12">
        <v>44</v>
      </c>
      <c r="F143" s="25">
        <v>0.89215686274509809</v>
      </c>
      <c r="G143" s="12">
        <v>1318</v>
      </c>
      <c r="H143" s="12">
        <v>1022</v>
      </c>
      <c r="I143" s="12">
        <v>336</v>
      </c>
      <c r="J143" s="25">
        <v>0.77541729893778455</v>
      </c>
      <c r="K143" s="32">
        <v>0</v>
      </c>
      <c r="L143" s="12">
        <v>7016</v>
      </c>
      <c r="M143" s="12">
        <v>6209</v>
      </c>
      <c r="N143" s="12">
        <v>570</v>
      </c>
      <c r="O143" s="25">
        <v>0.88497719498289629</v>
      </c>
      <c r="P143" s="12">
        <v>390</v>
      </c>
      <c r="Q143" s="12">
        <v>270</v>
      </c>
      <c r="R143" s="12">
        <v>85</v>
      </c>
      <c r="S143" s="25">
        <v>0.69230769230769229</v>
      </c>
      <c r="T143" s="12">
        <v>98</v>
      </c>
      <c r="U143" s="12">
        <v>60</v>
      </c>
      <c r="V143" s="12">
        <v>30</v>
      </c>
      <c r="W143" s="25">
        <v>0.61224489795918369</v>
      </c>
      <c r="X143" s="12">
        <v>473</v>
      </c>
      <c r="Y143" s="12">
        <v>379</v>
      </c>
      <c r="Z143" s="12">
        <v>81</v>
      </c>
      <c r="AA143" s="25">
        <v>0.80126849894291752</v>
      </c>
      <c r="AB143" s="12">
        <v>270</v>
      </c>
      <c r="AC143" s="12">
        <v>224</v>
      </c>
      <c r="AD143" s="12">
        <v>68</v>
      </c>
      <c r="AE143" s="25">
        <v>0.82962962962962961</v>
      </c>
      <c r="AF143" s="12">
        <v>169</v>
      </c>
      <c r="AG143" s="12">
        <v>112</v>
      </c>
      <c r="AH143" s="12">
        <v>37</v>
      </c>
      <c r="AI143" s="25">
        <v>0.66272189349112431</v>
      </c>
      <c r="AJ143" s="33">
        <v>-3</v>
      </c>
      <c r="AK143" s="12">
        <v>2648</v>
      </c>
      <c r="AL143" s="12">
        <v>2496</v>
      </c>
      <c r="AM143" s="12">
        <v>144</v>
      </c>
      <c r="AN143" s="25">
        <v>0.94259818731117828</v>
      </c>
    </row>
    <row r="144" spans="2:40" x14ac:dyDescent="0.25">
      <c r="B144" s="10">
        <v>44336</v>
      </c>
      <c r="C144" s="12">
        <v>306</v>
      </c>
      <c r="D144" s="12">
        <v>247</v>
      </c>
      <c r="E144" s="12">
        <v>60</v>
      </c>
      <c r="F144" s="25">
        <v>0.80718954248366015</v>
      </c>
      <c r="G144" s="12">
        <v>1318</v>
      </c>
      <c r="H144" s="12">
        <v>1013</v>
      </c>
      <c r="I144" s="12">
        <v>333</v>
      </c>
      <c r="J144" s="25">
        <v>0.76858877086494692</v>
      </c>
      <c r="K144" s="32">
        <v>-1</v>
      </c>
      <c r="L144" s="12">
        <v>7020</v>
      </c>
      <c r="M144" s="12">
        <v>6152</v>
      </c>
      <c r="N144" s="12">
        <v>618</v>
      </c>
      <c r="O144" s="25">
        <v>0.87635327635327631</v>
      </c>
      <c r="P144" s="12">
        <v>390</v>
      </c>
      <c r="Q144" s="12">
        <v>251</v>
      </c>
      <c r="R144" s="12">
        <v>92</v>
      </c>
      <c r="S144" s="25">
        <v>0.64358974358974363</v>
      </c>
      <c r="T144" s="12">
        <v>98</v>
      </c>
      <c r="U144" s="12">
        <v>64</v>
      </c>
      <c r="V144" s="12">
        <v>22</v>
      </c>
      <c r="W144" s="25">
        <v>0.65306122448979587</v>
      </c>
      <c r="X144" s="12">
        <v>477</v>
      </c>
      <c r="Y144" s="12">
        <v>389</v>
      </c>
      <c r="Z144" s="12">
        <v>76</v>
      </c>
      <c r="AA144" s="25">
        <v>0.81551362683438156</v>
      </c>
      <c r="AB144" s="12">
        <v>270</v>
      </c>
      <c r="AC144" s="12">
        <v>216</v>
      </c>
      <c r="AD144" s="12">
        <v>61</v>
      </c>
      <c r="AE144" s="25">
        <v>0.8</v>
      </c>
      <c r="AF144" s="12">
        <v>166</v>
      </c>
      <c r="AG144" s="12">
        <v>113</v>
      </c>
      <c r="AH144" s="12">
        <v>36</v>
      </c>
      <c r="AI144" s="25">
        <v>0.68072289156626509</v>
      </c>
      <c r="AJ144" s="33">
        <v>0</v>
      </c>
      <c r="AK144" s="12">
        <v>2654</v>
      </c>
      <c r="AL144" s="12">
        <v>2500</v>
      </c>
      <c r="AM144" s="12">
        <v>142</v>
      </c>
      <c r="AN144" s="25">
        <v>0.94197437829691033</v>
      </c>
    </row>
    <row r="145" spans="2:40" x14ac:dyDescent="0.25">
      <c r="B145" s="10">
        <v>44337</v>
      </c>
      <c r="C145" s="12">
        <v>306</v>
      </c>
      <c r="D145" s="12">
        <v>256</v>
      </c>
      <c r="E145" s="12">
        <v>54</v>
      </c>
      <c r="F145" s="25">
        <v>0.83660130718954251</v>
      </c>
      <c r="G145" s="12">
        <v>1317</v>
      </c>
      <c r="H145" s="12">
        <v>1021</v>
      </c>
      <c r="I145" s="12">
        <v>322</v>
      </c>
      <c r="J145" s="25">
        <v>0.77524677296886868</v>
      </c>
      <c r="K145" s="32">
        <v>0</v>
      </c>
      <c r="L145" s="12">
        <v>7019</v>
      </c>
      <c r="M145" s="12">
        <v>6163</v>
      </c>
      <c r="N145" s="12">
        <v>605</v>
      </c>
      <c r="O145" s="25">
        <v>0.87804530559908822</v>
      </c>
      <c r="P145" s="12">
        <v>390</v>
      </c>
      <c r="Q145" s="12">
        <v>271</v>
      </c>
      <c r="R145" s="12">
        <v>86</v>
      </c>
      <c r="S145" s="25">
        <v>0.69487179487179485</v>
      </c>
      <c r="T145" s="12">
        <v>98</v>
      </c>
      <c r="U145" s="12">
        <v>63</v>
      </c>
      <c r="V145" s="12">
        <v>23</v>
      </c>
      <c r="W145" s="25">
        <v>0.6428571428571429</v>
      </c>
      <c r="X145" s="12">
        <v>477</v>
      </c>
      <c r="Y145" s="12">
        <v>393</v>
      </c>
      <c r="Z145" s="12">
        <v>70</v>
      </c>
      <c r="AA145" s="25">
        <v>0.82389937106918243</v>
      </c>
      <c r="AB145" s="12">
        <v>270</v>
      </c>
      <c r="AC145" s="12">
        <v>219</v>
      </c>
      <c r="AD145" s="12">
        <v>65</v>
      </c>
      <c r="AE145" s="25">
        <v>0.81111111111111112</v>
      </c>
      <c r="AF145" s="12">
        <v>166</v>
      </c>
      <c r="AG145" s="12">
        <v>119</v>
      </c>
      <c r="AH145" s="12">
        <v>30</v>
      </c>
      <c r="AI145" s="25">
        <v>0.7168674698795181</v>
      </c>
      <c r="AJ145" s="33">
        <v>0</v>
      </c>
      <c r="AK145" s="12">
        <v>2678</v>
      </c>
      <c r="AL145" s="12">
        <v>2534</v>
      </c>
      <c r="AM145" s="12">
        <v>134</v>
      </c>
      <c r="AN145" s="25">
        <v>0.94622852875280061</v>
      </c>
    </row>
    <row r="146" spans="2:40" x14ac:dyDescent="0.25">
      <c r="B146" s="10">
        <v>44338</v>
      </c>
      <c r="C146" s="12">
        <v>306</v>
      </c>
      <c r="D146" s="12">
        <v>254</v>
      </c>
      <c r="E146" s="12">
        <v>62</v>
      </c>
      <c r="F146" s="25">
        <v>0.83006535947712423</v>
      </c>
      <c r="G146" s="12">
        <v>1317</v>
      </c>
      <c r="H146" s="12">
        <v>1021</v>
      </c>
      <c r="I146" s="12">
        <v>335</v>
      </c>
      <c r="J146" s="25">
        <v>0.77524677296886868</v>
      </c>
      <c r="K146" s="32">
        <v>0</v>
      </c>
      <c r="L146" s="12">
        <v>7007</v>
      </c>
      <c r="M146" s="12">
        <v>6204</v>
      </c>
      <c r="N146" s="12">
        <v>607</v>
      </c>
      <c r="O146" s="25">
        <v>0.88540031397174257</v>
      </c>
      <c r="P146" s="12">
        <v>390</v>
      </c>
      <c r="Q146" s="12">
        <v>256</v>
      </c>
      <c r="R146" s="12">
        <v>100</v>
      </c>
      <c r="S146" s="25">
        <v>0.65641025641025641</v>
      </c>
      <c r="T146" s="12">
        <v>98</v>
      </c>
      <c r="U146" s="12">
        <v>57</v>
      </c>
      <c r="V146" s="12">
        <v>29</v>
      </c>
      <c r="W146" s="25">
        <v>0.58163265306122447</v>
      </c>
      <c r="X146" s="12">
        <v>477</v>
      </c>
      <c r="Y146" s="12">
        <v>380</v>
      </c>
      <c r="Z146" s="12">
        <v>85</v>
      </c>
      <c r="AA146" s="25">
        <v>0.79664570230607967</v>
      </c>
      <c r="AB146" s="12">
        <v>270</v>
      </c>
      <c r="AC146" s="12">
        <v>226</v>
      </c>
      <c r="AD146" s="12">
        <v>53</v>
      </c>
      <c r="AE146" s="25">
        <v>0.83703703703703702</v>
      </c>
      <c r="AF146" s="12">
        <v>166</v>
      </c>
      <c r="AG146" s="12">
        <v>119</v>
      </c>
      <c r="AH146" s="12">
        <v>30</v>
      </c>
      <c r="AI146" s="25">
        <v>0.7168674698795181</v>
      </c>
      <c r="AJ146" s="33">
        <v>0</v>
      </c>
      <c r="AK146" s="12">
        <v>2678</v>
      </c>
      <c r="AL146" s="12">
        <v>2529</v>
      </c>
      <c r="AM146" s="12">
        <v>141</v>
      </c>
      <c r="AN146" s="25">
        <v>0.94436146377893948</v>
      </c>
    </row>
    <row r="147" spans="2:40" x14ac:dyDescent="0.25">
      <c r="B147" s="10">
        <v>44339</v>
      </c>
      <c r="C147" s="12">
        <v>306</v>
      </c>
      <c r="D147" s="12">
        <v>253</v>
      </c>
      <c r="E147" s="12">
        <v>56</v>
      </c>
      <c r="F147" s="25">
        <v>0.82679738562091498</v>
      </c>
      <c r="G147" s="12">
        <v>1317</v>
      </c>
      <c r="H147" s="12">
        <v>975</v>
      </c>
      <c r="I147" s="12">
        <v>380</v>
      </c>
      <c r="J147" s="25">
        <v>0.74031890660592259</v>
      </c>
      <c r="K147" s="32">
        <v>0</v>
      </c>
      <c r="L147" s="12">
        <v>7007</v>
      </c>
      <c r="M147" s="12">
        <v>6181</v>
      </c>
      <c r="N147" s="12">
        <v>627</v>
      </c>
      <c r="O147" s="25">
        <v>0.88211788211788211</v>
      </c>
      <c r="P147" s="12">
        <v>390</v>
      </c>
      <c r="Q147" s="12">
        <v>255</v>
      </c>
      <c r="R147" s="12">
        <v>104</v>
      </c>
      <c r="S147" s="25">
        <v>0.65384615384615385</v>
      </c>
      <c r="T147" s="12">
        <v>98</v>
      </c>
      <c r="U147" s="12">
        <v>62</v>
      </c>
      <c r="V147" s="12">
        <v>21</v>
      </c>
      <c r="W147" s="25">
        <v>0.63265306122448983</v>
      </c>
      <c r="X147" s="12">
        <v>477</v>
      </c>
      <c r="Y147" s="12">
        <v>390</v>
      </c>
      <c r="Z147" s="12">
        <v>79</v>
      </c>
      <c r="AA147" s="25">
        <v>0.8176100628930818</v>
      </c>
      <c r="AB147" s="12">
        <v>270</v>
      </c>
      <c r="AC147" s="12">
        <v>228</v>
      </c>
      <c r="AD147" s="12">
        <v>53</v>
      </c>
      <c r="AE147" s="25">
        <v>0.84444444444444444</v>
      </c>
      <c r="AF147" s="12">
        <v>166</v>
      </c>
      <c r="AG147" s="12">
        <v>117</v>
      </c>
      <c r="AH147" s="12">
        <v>25</v>
      </c>
      <c r="AI147" s="25">
        <v>0.70481927710843373</v>
      </c>
      <c r="AJ147" s="33">
        <v>0</v>
      </c>
      <c r="AK147" s="12">
        <v>2678</v>
      </c>
      <c r="AL147" s="12">
        <v>2552</v>
      </c>
      <c r="AM147" s="12">
        <v>117</v>
      </c>
      <c r="AN147" s="25">
        <v>0.95294996265870058</v>
      </c>
    </row>
    <row r="148" spans="2:40" x14ac:dyDescent="0.25">
      <c r="B148" s="10">
        <v>44340</v>
      </c>
      <c r="C148" s="12">
        <v>306</v>
      </c>
      <c r="D148" s="12">
        <v>262</v>
      </c>
      <c r="E148" s="12">
        <v>43</v>
      </c>
      <c r="F148" s="25">
        <v>0.85620915032679734</v>
      </c>
      <c r="G148" s="12">
        <v>1317</v>
      </c>
      <c r="H148" s="12">
        <v>1030</v>
      </c>
      <c r="I148" s="12">
        <v>343</v>
      </c>
      <c r="J148" s="25">
        <v>0.78208048595292334</v>
      </c>
      <c r="K148" s="32">
        <v>6</v>
      </c>
      <c r="L148" s="12">
        <v>7007</v>
      </c>
      <c r="M148" s="12">
        <v>6164</v>
      </c>
      <c r="N148" s="12">
        <v>578</v>
      </c>
      <c r="O148" s="25">
        <v>0.87969173683459401</v>
      </c>
      <c r="P148" s="12">
        <v>390</v>
      </c>
      <c r="Q148" s="12">
        <v>256</v>
      </c>
      <c r="R148" s="12">
        <v>97</v>
      </c>
      <c r="S148" s="25">
        <v>0.65641025641025641</v>
      </c>
      <c r="T148" s="12">
        <v>98</v>
      </c>
      <c r="U148" s="12">
        <v>63</v>
      </c>
      <c r="V148" s="12">
        <v>23</v>
      </c>
      <c r="W148" s="25">
        <v>0.6428571428571429</v>
      </c>
      <c r="X148" s="12">
        <v>477</v>
      </c>
      <c r="Y148" s="12">
        <v>387</v>
      </c>
      <c r="Z148" s="12">
        <v>77</v>
      </c>
      <c r="AA148" s="25">
        <v>0.81132075471698117</v>
      </c>
      <c r="AB148" s="12">
        <v>270</v>
      </c>
      <c r="AC148" s="12">
        <v>239</v>
      </c>
      <c r="AD148" s="12">
        <v>48</v>
      </c>
      <c r="AE148" s="25">
        <v>0.88518518518518519</v>
      </c>
      <c r="AF148" s="12">
        <v>166</v>
      </c>
      <c r="AG148" s="12">
        <v>118</v>
      </c>
      <c r="AH148" s="12">
        <v>31</v>
      </c>
      <c r="AI148" s="25">
        <v>0.71084337349397586</v>
      </c>
      <c r="AJ148" s="33">
        <v>0</v>
      </c>
      <c r="AK148" s="12">
        <v>2679</v>
      </c>
      <c r="AL148" s="12">
        <v>2545</v>
      </c>
      <c r="AM148" s="12">
        <v>126</v>
      </c>
      <c r="AN148" s="25">
        <v>0.9499813363195222</v>
      </c>
    </row>
    <row r="149" spans="2:40" x14ac:dyDescent="0.25">
      <c r="B149" s="10">
        <v>44341</v>
      </c>
      <c r="C149" s="12">
        <v>306</v>
      </c>
      <c r="D149" s="12">
        <v>239</v>
      </c>
      <c r="E149" s="12">
        <v>53</v>
      </c>
      <c r="F149" s="25">
        <v>0.78104575163398693</v>
      </c>
      <c r="G149" s="12">
        <v>1323</v>
      </c>
      <c r="H149" s="12">
        <v>1048</v>
      </c>
      <c r="I149" s="12">
        <v>344</v>
      </c>
      <c r="J149" s="25">
        <v>0.79213907785336357</v>
      </c>
      <c r="K149" s="32">
        <v>0</v>
      </c>
      <c r="L149" s="12">
        <v>7007</v>
      </c>
      <c r="M149" s="12">
        <v>6208</v>
      </c>
      <c r="N149" s="12">
        <v>566</v>
      </c>
      <c r="O149" s="25">
        <v>0.88597117168545736</v>
      </c>
      <c r="P149" s="12">
        <v>390</v>
      </c>
      <c r="Q149" s="12">
        <v>245</v>
      </c>
      <c r="R149" s="12">
        <v>106</v>
      </c>
      <c r="S149" s="25">
        <v>0.62820512820512819</v>
      </c>
      <c r="T149" s="12">
        <v>98</v>
      </c>
      <c r="U149" s="12">
        <v>67</v>
      </c>
      <c r="V149" s="12">
        <v>19</v>
      </c>
      <c r="W149" s="25">
        <v>0.68367346938775508</v>
      </c>
      <c r="X149" s="12">
        <v>477</v>
      </c>
      <c r="Y149" s="12">
        <v>386</v>
      </c>
      <c r="Z149" s="12">
        <v>74</v>
      </c>
      <c r="AA149" s="25">
        <v>0.80922431865828093</v>
      </c>
      <c r="AB149" s="12">
        <v>270</v>
      </c>
      <c r="AC149" s="12">
        <v>246</v>
      </c>
      <c r="AD149" s="12">
        <v>43</v>
      </c>
      <c r="AE149" s="25">
        <v>0.91111111111111109</v>
      </c>
      <c r="AF149" s="12">
        <v>166</v>
      </c>
      <c r="AG149" s="12">
        <v>121</v>
      </c>
      <c r="AH149" s="12">
        <v>28</v>
      </c>
      <c r="AI149" s="25">
        <v>0.72891566265060237</v>
      </c>
      <c r="AJ149" s="33">
        <v>0</v>
      </c>
      <c r="AK149" s="12">
        <v>2679</v>
      </c>
      <c r="AL149" s="12">
        <v>2540</v>
      </c>
      <c r="AM149" s="12">
        <v>130</v>
      </c>
      <c r="AN149" s="25">
        <v>0.94811496827174324</v>
      </c>
    </row>
    <row r="150" spans="2:40" x14ac:dyDescent="0.25">
      <c r="B150" s="10">
        <v>44342</v>
      </c>
      <c r="C150" s="12">
        <v>306</v>
      </c>
      <c r="D150" s="12">
        <v>248</v>
      </c>
      <c r="E150" s="12">
        <v>63</v>
      </c>
      <c r="F150" s="25">
        <v>0.81045751633986929</v>
      </c>
      <c r="G150" s="12">
        <v>1323</v>
      </c>
      <c r="H150" s="12">
        <v>1042</v>
      </c>
      <c r="I150" s="12">
        <v>299</v>
      </c>
      <c r="J150" s="25">
        <v>0.78760393046107335</v>
      </c>
      <c r="K150" s="32">
        <v>0</v>
      </c>
      <c r="L150" s="12">
        <v>7105</v>
      </c>
      <c r="M150" s="12">
        <v>6284</v>
      </c>
      <c r="N150" s="12">
        <v>526</v>
      </c>
      <c r="O150" s="25">
        <v>0.88444757213230119</v>
      </c>
      <c r="P150" s="12">
        <v>390</v>
      </c>
      <c r="Q150" s="12">
        <v>264</v>
      </c>
      <c r="R150" s="12">
        <v>86</v>
      </c>
      <c r="S150" s="25">
        <v>0.67692307692307696</v>
      </c>
      <c r="T150" s="12">
        <v>98</v>
      </c>
      <c r="U150" s="12">
        <v>65</v>
      </c>
      <c r="V150" s="12">
        <v>21</v>
      </c>
      <c r="W150" s="25">
        <v>0.66326530612244894</v>
      </c>
      <c r="X150" s="12">
        <v>473</v>
      </c>
      <c r="Y150" s="12">
        <v>372</v>
      </c>
      <c r="Z150" s="12">
        <v>92</v>
      </c>
      <c r="AA150" s="25">
        <v>0.78646934460887952</v>
      </c>
      <c r="AB150" s="12">
        <v>270</v>
      </c>
      <c r="AC150" s="12">
        <v>226</v>
      </c>
      <c r="AD150" s="12">
        <v>61</v>
      </c>
      <c r="AE150" s="25">
        <v>0.83703703703703702</v>
      </c>
      <c r="AF150" s="12">
        <v>166</v>
      </c>
      <c r="AG150" s="12">
        <v>122</v>
      </c>
      <c r="AH150" s="12">
        <v>27</v>
      </c>
      <c r="AI150" s="25">
        <v>0.73493975903614461</v>
      </c>
      <c r="AJ150" s="33">
        <v>0</v>
      </c>
      <c r="AK150" s="12">
        <v>2693</v>
      </c>
      <c r="AL150" s="12">
        <v>2575</v>
      </c>
      <c r="AM150" s="12">
        <v>103</v>
      </c>
      <c r="AN150" s="25">
        <v>0.9561826958782027</v>
      </c>
    </row>
    <row r="151" spans="2:40" x14ac:dyDescent="0.25">
      <c r="B151" s="10">
        <v>44343</v>
      </c>
      <c r="C151" s="12">
        <v>306</v>
      </c>
      <c r="D151" s="12">
        <v>249</v>
      </c>
      <c r="E151" s="12">
        <v>63</v>
      </c>
      <c r="F151" s="25">
        <v>0.81372549019607843</v>
      </c>
      <c r="G151" s="12">
        <v>1323</v>
      </c>
      <c r="H151" s="12">
        <v>1031</v>
      </c>
      <c r="I151" s="12">
        <v>301</v>
      </c>
      <c r="J151" s="25">
        <v>0.77928949357520783</v>
      </c>
      <c r="K151" s="32">
        <v>0</v>
      </c>
      <c r="L151" s="12">
        <v>7105</v>
      </c>
      <c r="M151" s="12">
        <v>6302</v>
      </c>
      <c r="N151" s="12">
        <v>506</v>
      </c>
      <c r="O151" s="25">
        <v>0.88698099929627028</v>
      </c>
      <c r="P151" s="12">
        <v>390</v>
      </c>
      <c r="Q151" s="12">
        <v>254</v>
      </c>
      <c r="R151" s="12">
        <v>93</v>
      </c>
      <c r="S151" s="25">
        <v>0.6512820512820513</v>
      </c>
      <c r="T151" s="12">
        <v>98</v>
      </c>
      <c r="U151" s="12">
        <v>69</v>
      </c>
      <c r="V151" s="12">
        <v>17</v>
      </c>
      <c r="W151" s="25">
        <v>0.70408163265306123</v>
      </c>
      <c r="X151" s="12">
        <v>473</v>
      </c>
      <c r="Y151" s="12">
        <v>386</v>
      </c>
      <c r="Z151" s="12">
        <v>73</v>
      </c>
      <c r="AA151" s="25">
        <v>0.81606765327695563</v>
      </c>
      <c r="AB151" s="12">
        <v>270</v>
      </c>
      <c r="AC151" s="12">
        <v>243</v>
      </c>
      <c r="AD151" s="12">
        <v>49</v>
      </c>
      <c r="AE151" s="25">
        <v>0.9</v>
      </c>
      <c r="AF151" s="12">
        <v>166</v>
      </c>
      <c r="AG151" s="12">
        <v>122</v>
      </c>
      <c r="AH151" s="12">
        <v>27</v>
      </c>
      <c r="AI151" s="25">
        <v>0.73493975903614461</v>
      </c>
      <c r="AJ151" s="33">
        <v>0</v>
      </c>
      <c r="AK151" s="12">
        <v>2693</v>
      </c>
      <c r="AL151" s="12">
        <v>2575</v>
      </c>
      <c r="AM151" s="12">
        <v>108</v>
      </c>
      <c r="AN151" s="25">
        <v>0.9561826958782027</v>
      </c>
    </row>
    <row r="152" spans="2:40" x14ac:dyDescent="0.25">
      <c r="B152" s="10">
        <v>44344</v>
      </c>
      <c r="C152" s="12">
        <v>306</v>
      </c>
      <c r="D152" s="12">
        <v>230</v>
      </c>
      <c r="E152" s="12">
        <v>73</v>
      </c>
      <c r="F152" s="25">
        <v>0.75163398692810457</v>
      </c>
      <c r="G152" s="12">
        <v>1323</v>
      </c>
      <c r="H152" s="12">
        <v>1006</v>
      </c>
      <c r="I152" s="12">
        <v>346</v>
      </c>
      <c r="J152" s="25">
        <v>0.76039304610733183</v>
      </c>
      <c r="K152" s="32">
        <v>0</v>
      </c>
      <c r="L152" s="12">
        <v>7105</v>
      </c>
      <c r="M152" s="12">
        <v>6168</v>
      </c>
      <c r="N152" s="12">
        <v>648</v>
      </c>
      <c r="O152" s="25">
        <v>0.86812104152005631</v>
      </c>
      <c r="P152" s="12">
        <v>390</v>
      </c>
      <c r="Q152" s="12">
        <v>278</v>
      </c>
      <c r="R152" s="12">
        <v>76</v>
      </c>
      <c r="S152" s="25">
        <v>0.71282051282051284</v>
      </c>
      <c r="T152" s="12">
        <v>98</v>
      </c>
      <c r="U152" s="12">
        <v>68</v>
      </c>
      <c r="V152" s="12">
        <v>18</v>
      </c>
      <c r="W152" s="25">
        <v>0.69387755102040816</v>
      </c>
      <c r="X152" s="12">
        <v>473</v>
      </c>
      <c r="Y152" s="12">
        <v>372</v>
      </c>
      <c r="Z152" s="12">
        <v>84</v>
      </c>
      <c r="AA152" s="25">
        <v>0.78646934460887952</v>
      </c>
      <c r="AB152" s="12">
        <v>270</v>
      </c>
      <c r="AC152" s="12">
        <v>237</v>
      </c>
      <c r="AD152" s="12">
        <v>51</v>
      </c>
      <c r="AE152" s="25">
        <v>0.87777777777777777</v>
      </c>
      <c r="AF152" s="12">
        <v>166</v>
      </c>
      <c r="AG152" s="12">
        <v>115</v>
      </c>
      <c r="AH152" s="12">
        <v>34</v>
      </c>
      <c r="AI152" s="25">
        <v>0.69277108433734935</v>
      </c>
      <c r="AJ152" s="33">
        <v>0</v>
      </c>
      <c r="AK152" s="12">
        <v>2693</v>
      </c>
      <c r="AL152" s="12">
        <v>2577</v>
      </c>
      <c r="AM152" s="12">
        <v>105</v>
      </c>
      <c r="AN152" s="25">
        <v>0.95692536204975864</v>
      </c>
    </row>
    <row r="153" spans="2:40" x14ac:dyDescent="0.25">
      <c r="B153" s="10">
        <v>44345</v>
      </c>
      <c r="C153" s="12">
        <v>306</v>
      </c>
      <c r="D153" s="12">
        <v>239</v>
      </c>
      <c r="E153" s="12">
        <v>68</v>
      </c>
      <c r="F153" s="25">
        <v>0.78104575163398693</v>
      </c>
      <c r="G153" s="12">
        <v>1323</v>
      </c>
      <c r="H153" s="12">
        <v>978</v>
      </c>
      <c r="I153" s="12">
        <v>371</v>
      </c>
      <c r="J153" s="25">
        <v>0.73922902494331066</v>
      </c>
      <c r="K153" s="32">
        <v>0</v>
      </c>
      <c r="L153" s="12">
        <v>7105</v>
      </c>
      <c r="M153" s="12">
        <v>6242</v>
      </c>
      <c r="N153" s="12">
        <v>562</v>
      </c>
      <c r="O153" s="25">
        <v>0.87853624208304015</v>
      </c>
      <c r="P153" s="12">
        <v>390</v>
      </c>
      <c r="Q153" s="12">
        <v>268</v>
      </c>
      <c r="R153" s="12">
        <v>92</v>
      </c>
      <c r="S153" s="25">
        <v>0.68717948717948718</v>
      </c>
      <c r="T153" s="12">
        <v>98</v>
      </c>
      <c r="U153" s="12">
        <v>69</v>
      </c>
      <c r="V153" s="12">
        <v>17</v>
      </c>
      <c r="W153" s="25">
        <v>0.70408163265306123</v>
      </c>
      <c r="X153" s="12">
        <v>473</v>
      </c>
      <c r="Y153" s="12">
        <v>374</v>
      </c>
      <c r="Z153" s="12">
        <v>85</v>
      </c>
      <c r="AA153" s="25">
        <v>0.79069767441860461</v>
      </c>
      <c r="AB153" s="12">
        <v>270</v>
      </c>
      <c r="AC153" s="12">
        <v>237</v>
      </c>
      <c r="AD153" s="12">
        <v>46</v>
      </c>
      <c r="AE153" s="25">
        <v>0.87777777777777777</v>
      </c>
      <c r="AF153" s="12">
        <v>166</v>
      </c>
      <c r="AG153" s="12">
        <v>125</v>
      </c>
      <c r="AH153" s="12">
        <v>22</v>
      </c>
      <c r="AI153" s="25">
        <v>0.75301204819277112</v>
      </c>
      <c r="AJ153" s="33">
        <v>0</v>
      </c>
      <c r="AK153" s="12">
        <v>2705</v>
      </c>
      <c r="AL153" s="12">
        <v>2590</v>
      </c>
      <c r="AM153" s="12">
        <v>115</v>
      </c>
      <c r="AN153" s="25">
        <v>0.95748613678373384</v>
      </c>
    </row>
    <row r="154" spans="2:40" x14ac:dyDescent="0.25">
      <c r="B154" s="10">
        <v>44346</v>
      </c>
      <c r="C154" s="12">
        <v>306</v>
      </c>
      <c r="D154" s="12">
        <v>243</v>
      </c>
      <c r="E154" s="12">
        <v>66</v>
      </c>
      <c r="F154" s="25">
        <v>0.79411764705882348</v>
      </c>
      <c r="G154" s="12">
        <v>1323</v>
      </c>
      <c r="H154" s="12">
        <v>1017</v>
      </c>
      <c r="I154" s="12">
        <v>336</v>
      </c>
      <c r="J154" s="25">
        <v>0.76870748299319724</v>
      </c>
      <c r="K154" s="32">
        <f t="shared" ref="K154:K155" si="6">G155-G154</f>
        <v>0</v>
      </c>
      <c r="L154" s="12">
        <v>7105</v>
      </c>
      <c r="M154" s="12">
        <v>6327</v>
      </c>
      <c r="N154" s="12">
        <v>562</v>
      </c>
      <c r="O154" s="25">
        <v>0.89049964813511606</v>
      </c>
      <c r="P154" s="12">
        <v>390</v>
      </c>
      <c r="Q154" s="12">
        <v>278</v>
      </c>
      <c r="R154" s="12">
        <v>76</v>
      </c>
      <c r="S154" s="25">
        <v>0.71282051282051284</v>
      </c>
      <c r="T154" s="12">
        <v>98</v>
      </c>
      <c r="U154" s="12">
        <v>65</v>
      </c>
      <c r="V154" s="12">
        <v>21</v>
      </c>
      <c r="W154" s="25">
        <v>0.66326530612244894</v>
      </c>
      <c r="X154" s="12">
        <v>473</v>
      </c>
      <c r="Y154" s="12">
        <v>385</v>
      </c>
      <c r="Z154" s="12">
        <v>73</v>
      </c>
      <c r="AA154" s="25">
        <v>0.81395348837209303</v>
      </c>
      <c r="AB154" s="12">
        <v>270</v>
      </c>
      <c r="AC154" s="12">
        <v>229</v>
      </c>
      <c r="AD154" s="12">
        <v>52</v>
      </c>
      <c r="AE154" s="25">
        <v>0.8481481481481481</v>
      </c>
      <c r="AF154" s="12">
        <v>166</v>
      </c>
      <c r="AG154" s="12">
        <v>121</v>
      </c>
      <c r="AH154" s="12">
        <v>26</v>
      </c>
      <c r="AI154" s="25">
        <v>0.72891566265060237</v>
      </c>
      <c r="AJ154" s="33">
        <f t="shared" ref="AJ154:AJ155" si="7">AF155-AF154</f>
        <v>0</v>
      </c>
      <c r="AK154" s="12">
        <v>2705</v>
      </c>
      <c r="AL154" s="12">
        <v>2593</v>
      </c>
      <c r="AM154" s="12">
        <v>107</v>
      </c>
      <c r="AN154" s="25">
        <v>0.95859519408502769</v>
      </c>
    </row>
    <row r="155" spans="2:40" x14ac:dyDescent="0.25">
      <c r="B155" s="10">
        <v>44347</v>
      </c>
      <c r="C155" s="12">
        <v>306</v>
      </c>
      <c r="D155" s="12">
        <v>239</v>
      </c>
      <c r="E155" s="12">
        <v>68</v>
      </c>
      <c r="F155" s="25">
        <v>0.78104575163398693</v>
      </c>
      <c r="G155" s="12">
        <v>1323</v>
      </c>
      <c r="H155" s="12">
        <v>978</v>
      </c>
      <c r="I155" s="12">
        <v>371</v>
      </c>
      <c r="J155" s="25">
        <v>0.73922902494331066</v>
      </c>
      <c r="K155" s="32">
        <f t="shared" si="6"/>
        <v>-42</v>
      </c>
      <c r="L155" s="12">
        <v>7105</v>
      </c>
      <c r="M155" s="12">
        <v>6242</v>
      </c>
      <c r="N155" s="12">
        <v>562</v>
      </c>
      <c r="O155" s="25">
        <v>0.87853624208304015</v>
      </c>
      <c r="P155" s="12">
        <v>390</v>
      </c>
      <c r="Q155" s="12">
        <v>268</v>
      </c>
      <c r="R155" s="12">
        <v>92</v>
      </c>
      <c r="S155" s="25">
        <v>0.68717948717948718</v>
      </c>
      <c r="T155" s="12">
        <v>98</v>
      </c>
      <c r="U155" s="12">
        <v>69</v>
      </c>
      <c r="V155" s="12">
        <v>17</v>
      </c>
      <c r="W155" s="25">
        <v>0.70408163265306123</v>
      </c>
      <c r="X155" s="12">
        <v>473</v>
      </c>
      <c r="Y155" s="12">
        <v>374</v>
      </c>
      <c r="Z155" s="12">
        <v>85</v>
      </c>
      <c r="AA155" s="25">
        <v>0.79069767441860461</v>
      </c>
      <c r="AB155" s="12">
        <v>270</v>
      </c>
      <c r="AC155" s="12">
        <v>237</v>
      </c>
      <c r="AD155" s="12">
        <v>46</v>
      </c>
      <c r="AE155" s="25">
        <v>0.87777777777777777</v>
      </c>
      <c r="AF155" s="12">
        <v>166</v>
      </c>
      <c r="AG155" s="12">
        <v>125</v>
      </c>
      <c r="AH155" s="12">
        <v>22</v>
      </c>
      <c r="AI155" s="25">
        <v>0.75301204819277112</v>
      </c>
      <c r="AJ155" s="33">
        <f t="shared" si="7"/>
        <v>-4</v>
      </c>
      <c r="AK155" s="12">
        <v>2705</v>
      </c>
      <c r="AL155" s="12">
        <v>2590</v>
      </c>
      <c r="AM155" s="12">
        <v>115</v>
      </c>
      <c r="AN155" s="25">
        <v>0.95748613678373384</v>
      </c>
    </row>
    <row r="156" spans="2:40" x14ac:dyDescent="0.25">
      <c r="B156" s="10">
        <v>44348</v>
      </c>
      <c r="C156" s="12">
        <v>306</v>
      </c>
      <c r="D156" s="12">
        <v>234</v>
      </c>
      <c r="E156" s="12">
        <v>71</v>
      </c>
      <c r="F156" s="25">
        <v>0.76470588235294112</v>
      </c>
      <c r="G156" s="12">
        <v>1281</v>
      </c>
      <c r="H156" s="12">
        <v>1027</v>
      </c>
      <c r="I156" s="12">
        <v>300</v>
      </c>
      <c r="J156" s="25">
        <v>0.80171740827478533</v>
      </c>
      <c r="K156" s="32">
        <v>0</v>
      </c>
      <c r="L156" s="12">
        <v>7052</v>
      </c>
      <c r="M156" s="12">
        <v>6329</v>
      </c>
      <c r="N156" s="12">
        <v>486</v>
      </c>
      <c r="O156" s="25">
        <v>0.8974758933635848</v>
      </c>
      <c r="P156" s="12">
        <v>390</v>
      </c>
      <c r="Q156" s="12">
        <v>288</v>
      </c>
      <c r="R156" s="12">
        <v>70</v>
      </c>
      <c r="S156" s="25">
        <v>0.7384615384615385</v>
      </c>
      <c r="T156" s="12">
        <v>94</v>
      </c>
      <c r="U156" s="12">
        <v>65</v>
      </c>
      <c r="V156" s="12">
        <v>18</v>
      </c>
      <c r="W156" s="25">
        <v>0.69148936170212771</v>
      </c>
      <c r="X156" s="12">
        <v>471</v>
      </c>
      <c r="Y156" s="12">
        <v>377</v>
      </c>
      <c r="Z156" s="12">
        <v>81</v>
      </c>
      <c r="AA156" s="25">
        <v>0.8004246284501062</v>
      </c>
      <c r="AB156" s="12">
        <v>270</v>
      </c>
      <c r="AC156" s="12">
        <v>225</v>
      </c>
      <c r="AD156" s="12">
        <v>61</v>
      </c>
      <c r="AE156" s="25">
        <v>0.83333333333333337</v>
      </c>
      <c r="AF156" s="12">
        <v>162</v>
      </c>
      <c r="AG156" s="12">
        <v>115</v>
      </c>
      <c r="AH156" s="12">
        <v>29</v>
      </c>
      <c r="AI156" s="25">
        <v>0.70987654320987659</v>
      </c>
      <c r="AJ156" s="33">
        <v>0</v>
      </c>
      <c r="AK156" s="12">
        <v>2713</v>
      </c>
      <c r="AL156" s="12">
        <v>2599</v>
      </c>
      <c r="AM156" s="12">
        <v>100</v>
      </c>
      <c r="AN156" s="25">
        <v>0.95798009583486909</v>
      </c>
    </row>
    <row r="157" spans="2:40" x14ac:dyDescent="0.25">
      <c r="B157" s="10">
        <v>44349</v>
      </c>
      <c r="C157" s="12">
        <v>306</v>
      </c>
      <c r="D157" s="12">
        <v>251</v>
      </c>
      <c r="E157" s="12">
        <v>57</v>
      </c>
      <c r="F157" s="25">
        <v>0.8202614379084967</v>
      </c>
      <c r="G157" s="12">
        <v>1281</v>
      </c>
      <c r="H157" s="12">
        <v>1009</v>
      </c>
      <c r="I157" s="12">
        <v>333</v>
      </c>
      <c r="J157" s="25">
        <v>0.78766588602654175</v>
      </c>
      <c r="K157" s="32">
        <v>0</v>
      </c>
      <c r="L157" s="12">
        <v>7052</v>
      </c>
      <c r="M157" s="12">
        <v>6267</v>
      </c>
      <c r="N157" s="12">
        <v>542</v>
      </c>
      <c r="O157" s="25">
        <v>0.88868406125921728</v>
      </c>
      <c r="P157" s="12">
        <v>390</v>
      </c>
      <c r="Q157" s="12">
        <v>263</v>
      </c>
      <c r="R157" s="12">
        <v>89</v>
      </c>
      <c r="S157" s="25">
        <v>0.67435897435897441</v>
      </c>
      <c r="T157" s="12">
        <v>90</v>
      </c>
      <c r="U157" s="12">
        <v>64</v>
      </c>
      <c r="V157" s="12">
        <v>19</v>
      </c>
      <c r="W157" s="25">
        <v>0.71111111111111114</v>
      </c>
      <c r="X157" s="12">
        <v>471</v>
      </c>
      <c r="Y157" s="12">
        <v>389</v>
      </c>
      <c r="Z157" s="12">
        <v>69</v>
      </c>
      <c r="AA157" s="25">
        <v>0.82590233545647562</v>
      </c>
      <c r="AB157" s="12">
        <v>270</v>
      </c>
      <c r="AC157" s="12">
        <v>240</v>
      </c>
      <c r="AD157" s="12">
        <v>50</v>
      </c>
      <c r="AE157" s="25">
        <v>0.88888888888888884</v>
      </c>
      <c r="AF157" s="12">
        <v>162</v>
      </c>
      <c r="AG157" s="12">
        <v>124</v>
      </c>
      <c r="AH157" s="12">
        <v>20</v>
      </c>
      <c r="AI157" s="25">
        <v>0.76543209876543206</v>
      </c>
      <c r="AJ157" s="33">
        <v>-3</v>
      </c>
      <c r="AK157" s="12">
        <v>2716</v>
      </c>
      <c r="AL157" s="12">
        <v>2609</v>
      </c>
      <c r="AM157" s="12">
        <v>91</v>
      </c>
      <c r="AN157" s="25">
        <v>0.96060382916053022</v>
      </c>
    </row>
    <row r="158" spans="2:40" x14ac:dyDescent="0.25">
      <c r="B158" s="10">
        <v>44350</v>
      </c>
      <c r="C158" s="12">
        <v>306</v>
      </c>
      <c r="D158" s="12">
        <v>263</v>
      </c>
      <c r="E158" s="12">
        <v>41</v>
      </c>
      <c r="F158" s="25">
        <v>0.85947712418300659</v>
      </c>
      <c r="G158" s="12">
        <v>1281</v>
      </c>
      <c r="H158" s="12">
        <v>1053</v>
      </c>
      <c r="I158" s="12">
        <v>302</v>
      </c>
      <c r="J158" s="25">
        <v>0.82201405152224827</v>
      </c>
      <c r="K158" s="32">
        <v>0</v>
      </c>
      <c r="L158" s="12">
        <v>7065</v>
      </c>
      <c r="M158" s="12">
        <v>6387</v>
      </c>
      <c r="N158" s="12">
        <v>487</v>
      </c>
      <c r="O158" s="25">
        <v>0.90403397027600851</v>
      </c>
      <c r="P158" s="12">
        <v>390</v>
      </c>
      <c r="Q158" s="12">
        <v>271</v>
      </c>
      <c r="R158" s="12">
        <v>84</v>
      </c>
      <c r="S158" s="25">
        <v>0.69487179487179485</v>
      </c>
      <c r="T158" s="12">
        <v>90</v>
      </c>
      <c r="U158" s="12">
        <v>64</v>
      </c>
      <c r="V158" s="12">
        <v>19</v>
      </c>
      <c r="W158" s="25">
        <v>0.71111111111111114</v>
      </c>
      <c r="X158" s="12">
        <v>472</v>
      </c>
      <c r="Y158" s="12">
        <v>393</v>
      </c>
      <c r="Z158" s="12">
        <v>67</v>
      </c>
      <c r="AA158" s="25">
        <v>0.8326271186440678</v>
      </c>
      <c r="AB158" s="12">
        <v>270</v>
      </c>
      <c r="AC158" s="12">
        <v>238</v>
      </c>
      <c r="AD158" s="12">
        <v>59</v>
      </c>
      <c r="AE158" s="25">
        <v>0.88148148148148153</v>
      </c>
      <c r="AF158" s="12">
        <v>159</v>
      </c>
      <c r="AG158" s="12">
        <v>119</v>
      </c>
      <c r="AH158" s="12">
        <v>25</v>
      </c>
      <c r="AI158" s="25">
        <v>0.74842767295597479</v>
      </c>
      <c r="AJ158" s="33">
        <v>0</v>
      </c>
      <c r="AK158" s="12">
        <v>2716</v>
      </c>
      <c r="AL158" s="12">
        <v>2606</v>
      </c>
      <c r="AM158" s="12">
        <v>96</v>
      </c>
      <c r="AN158" s="25">
        <v>0.959499263622975</v>
      </c>
    </row>
    <row r="159" spans="2:40" x14ac:dyDescent="0.25">
      <c r="B159" s="10">
        <v>44351</v>
      </c>
      <c r="C159" s="12">
        <v>306</v>
      </c>
      <c r="D159" s="12">
        <v>253</v>
      </c>
      <c r="E159" s="12">
        <v>59</v>
      </c>
      <c r="F159" s="25">
        <v>0.82679738562091498</v>
      </c>
      <c r="G159" s="12">
        <v>1281</v>
      </c>
      <c r="H159" s="12">
        <v>1026</v>
      </c>
      <c r="I159" s="12">
        <v>325</v>
      </c>
      <c r="J159" s="25">
        <v>0.80093676814988291</v>
      </c>
      <c r="K159" s="32">
        <v>0</v>
      </c>
      <c r="L159" s="12">
        <v>7089</v>
      </c>
      <c r="M159" s="12">
        <v>6384</v>
      </c>
      <c r="N159" s="12">
        <v>479</v>
      </c>
      <c r="O159" s="25">
        <v>0.90055014811680067</v>
      </c>
      <c r="P159" s="12">
        <v>390</v>
      </c>
      <c r="Q159" s="12">
        <v>268</v>
      </c>
      <c r="R159" s="12">
        <v>91</v>
      </c>
      <c r="S159" s="25">
        <v>0.68717948717948718</v>
      </c>
      <c r="T159" s="12">
        <v>90</v>
      </c>
      <c r="U159" s="12">
        <v>60</v>
      </c>
      <c r="V159" s="12">
        <v>23</v>
      </c>
      <c r="W159" s="25">
        <v>0.66666666666666663</v>
      </c>
      <c r="X159" s="12">
        <v>481</v>
      </c>
      <c r="Y159" s="12">
        <v>396</v>
      </c>
      <c r="Z159" s="12">
        <v>69</v>
      </c>
      <c r="AA159" s="25">
        <v>0.82328482328482333</v>
      </c>
      <c r="AB159" s="12">
        <v>270</v>
      </c>
      <c r="AC159" s="12">
        <v>224</v>
      </c>
      <c r="AD159" s="12">
        <v>60</v>
      </c>
      <c r="AE159" s="25">
        <v>0.82962962962962961</v>
      </c>
      <c r="AF159" s="12">
        <v>159</v>
      </c>
      <c r="AG159" s="12">
        <v>124</v>
      </c>
      <c r="AH159" s="12">
        <v>20</v>
      </c>
      <c r="AI159" s="25">
        <v>0.77987421383647804</v>
      </c>
      <c r="AJ159" s="33">
        <v>0</v>
      </c>
      <c r="AK159" s="12">
        <v>2736</v>
      </c>
      <c r="AL159" s="12">
        <v>2599</v>
      </c>
      <c r="AM159" s="12">
        <v>102</v>
      </c>
      <c r="AN159" s="25">
        <v>0.94992690058479534</v>
      </c>
    </row>
    <row r="160" spans="2:40" x14ac:dyDescent="0.25">
      <c r="B160" s="10">
        <v>44352</v>
      </c>
      <c r="C160" s="12">
        <v>306</v>
      </c>
      <c r="D160" s="12">
        <v>237</v>
      </c>
      <c r="E160" s="12">
        <v>58</v>
      </c>
      <c r="F160" s="25">
        <v>0.77450980392156865</v>
      </c>
      <c r="G160" s="12">
        <v>1281</v>
      </c>
      <c r="H160" s="12">
        <v>1024</v>
      </c>
      <c r="I160" s="12">
        <v>314</v>
      </c>
      <c r="J160" s="25">
        <v>0.79937548790007806</v>
      </c>
      <c r="K160" s="32">
        <v>0</v>
      </c>
      <c r="L160" s="12">
        <v>7105</v>
      </c>
      <c r="M160" s="12">
        <v>6408</v>
      </c>
      <c r="N160" s="12">
        <v>482</v>
      </c>
      <c r="O160" s="25">
        <v>0.90190007037297681</v>
      </c>
      <c r="P160" s="12">
        <v>390</v>
      </c>
      <c r="Q160" s="12">
        <v>264</v>
      </c>
      <c r="R160" s="12">
        <v>66</v>
      </c>
      <c r="S160" s="25">
        <v>0.67692307692307696</v>
      </c>
      <c r="T160" s="12">
        <v>90</v>
      </c>
      <c r="U160" s="12">
        <v>58</v>
      </c>
      <c r="V160" s="12">
        <v>23</v>
      </c>
      <c r="W160" s="25">
        <v>0.64444444444444449</v>
      </c>
      <c r="X160" s="12">
        <v>481</v>
      </c>
      <c r="Y160" s="12">
        <v>399</v>
      </c>
      <c r="Z160" s="12">
        <v>66</v>
      </c>
      <c r="AA160" s="25">
        <v>0.82952182952182951</v>
      </c>
      <c r="AB160" s="12">
        <v>270</v>
      </c>
      <c r="AC160" s="12">
        <v>209</v>
      </c>
      <c r="AD160" s="12">
        <v>53</v>
      </c>
      <c r="AE160" s="25">
        <v>0.77407407407407403</v>
      </c>
      <c r="AF160" s="12">
        <v>159</v>
      </c>
      <c r="AG160" s="12">
        <v>118</v>
      </c>
      <c r="AH160" s="12">
        <v>23</v>
      </c>
      <c r="AI160" s="25">
        <v>0.74213836477987416</v>
      </c>
      <c r="AJ160" s="33">
        <v>0</v>
      </c>
      <c r="AK160" s="12">
        <v>2736</v>
      </c>
      <c r="AL160" s="12">
        <v>2639</v>
      </c>
      <c r="AM160" s="12">
        <v>93</v>
      </c>
      <c r="AN160" s="25">
        <v>0.96454678362573099</v>
      </c>
    </row>
    <row r="161" spans="2:40" x14ac:dyDescent="0.25">
      <c r="B161" s="10">
        <v>44353</v>
      </c>
      <c r="C161" s="12">
        <v>306</v>
      </c>
      <c r="D161" s="12">
        <v>256</v>
      </c>
      <c r="E161" s="12">
        <v>56</v>
      </c>
      <c r="F161" s="25">
        <v>0.83660130718954251</v>
      </c>
      <c r="G161" s="12">
        <v>1281</v>
      </c>
      <c r="H161" s="12">
        <v>1010</v>
      </c>
      <c r="I161" s="12">
        <v>339</v>
      </c>
      <c r="J161" s="25">
        <v>0.78844652615144417</v>
      </c>
      <c r="K161" s="32">
        <v>0</v>
      </c>
      <c r="L161" s="12">
        <v>7105</v>
      </c>
      <c r="M161" s="12">
        <v>6385</v>
      </c>
      <c r="N161" s="12">
        <v>502</v>
      </c>
      <c r="O161" s="25">
        <v>0.89866291344123861</v>
      </c>
      <c r="P161" s="12">
        <v>390</v>
      </c>
      <c r="Q161" s="12">
        <v>284</v>
      </c>
      <c r="R161" s="12">
        <v>77</v>
      </c>
      <c r="S161" s="25">
        <v>0.72820512820512817</v>
      </c>
      <c r="T161" s="12">
        <v>90</v>
      </c>
      <c r="U161" s="12">
        <v>63</v>
      </c>
      <c r="V161" s="12">
        <v>18</v>
      </c>
      <c r="W161" s="25">
        <v>0.7</v>
      </c>
      <c r="X161" s="12">
        <v>481</v>
      </c>
      <c r="Y161" s="12">
        <v>386</v>
      </c>
      <c r="Z161" s="12">
        <v>85</v>
      </c>
      <c r="AA161" s="25">
        <v>0.80249480249480254</v>
      </c>
      <c r="AB161" s="12">
        <v>270</v>
      </c>
      <c r="AC161" s="12">
        <v>214</v>
      </c>
      <c r="AD161" s="12">
        <v>71</v>
      </c>
      <c r="AE161" s="25">
        <v>0.79259259259259263</v>
      </c>
      <c r="AF161" s="12">
        <v>159</v>
      </c>
      <c r="AG161" s="12">
        <v>104</v>
      </c>
      <c r="AH161" s="12">
        <v>37</v>
      </c>
      <c r="AI161" s="25">
        <v>0.65408805031446537</v>
      </c>
      <c r="AJ161" s="33">
        <v>0</v>
      </c>
      <c r="AK161" s="12">
        <v>2736</v>
      </c>
      <c r="AL161" s="12">
        <v>2638</v>
      </c>
      <c r="AM161" s="12">
        <v>84</v>
      </c>
      <c r="AN161" s="25">
        <v>0.96418128654970758</v>
      </c>
    </row>
    <row r="162" spans="2:40" x14ac:dyDescent="0.25">
      <c r="B162" s="10">
        <v>44354</v>
      </c>
      <c r="C162" s="12">
        <v>306</v>
      </c>
      <c r="D162" s="12">
        <v>272</v>
      </c>
      <c r="E162" s="12">
        <v>48</v>
      </c>
      <c r="F162" s="25">
        <v>0.88888888888888884</v>
      </c>
      <c r="G162" s="12">
        <v>1281</v>
      </c>
      <c r="H162" s="12">
        <v>1033</v>
      </c>
      <c r="I162" s="12">
        <v>327</v>
      </c>
      <c r="J162" s="25">
        <v>0.80640124902419985</v>
      </c>
      <c r="K162" s="32">
        <v>0</v>
      </c>
      <c r="L162" s="12">
        <v>7111</v>
      </c>
      <c r="M162" s="12">
        <v>6410</v>
      </c>
      <c r="N162" s="12">
        <v>498</v>
      </c>
      <c r="O162" s="25">
        <v>0.90142033469272953</v>
      </c>
      <c r="P162" s="12">
        <v>390</v>
      </c>
      <c r="Q162" s="12">
        <v>280</v>
      </c>
      <c r="R162" s="12">
        <v>78</v>
      </c>
      <c r="S162" s="25">
        <v>0.71794871794871795</v>
      </c>
      <c r="T162" s="12">
        <v>90</v>
      </c>
      <c r="U162" s="12">
        <v>67</v>
      </c>
      <c r="V162" s="12">
        <v>17</v>
      </c>
      <c r="W162" s="25">
        <v>0.74444444444444446</v>
      </c>
      <c r="X162" s="12">
        <v>485</v>
      </c>
      <c r="Y162" s="12">
        <v>390</v>
      </c>
      <c r="Z162" s="12">
        <v>82</v>
      </c>
      <c r="AA162" s="25">
        <v>0.80412371134020622</v>
      </c>
      <c r="AB162" s="12">
        <v>270</v>
      </c>
      <c r="AC162" s="12">
        <v>216</v>
      </c>
      <c r="AD162" s="12">
        <v>67</v>
      </c>
      <c r="AE162" s="25">
        <v>0.8</v>
      </c>
      <c r="AF162" s="12">
        <v>159</v>
      </c>
      <c r="AG162" s="12">
        <v>110</v>
      </c>
      <c r="AH162" s="12">
        <v>33</v>
      </c>
      <c r="AI162" s="25">
        <v>0.69182389937106914</v>
      </c>
      <c r="AJ162" s="33">
        <v>0</v>
      </c>
      <c r="AK162" s="12">
        <v>2736</v>
      </c>
      <c r="AL162" s="12">
        <v>2632</v>
      </c>
      <c r="AM162" s="12">
        <v>89</v>
      </c>
      <c r="AN162" s="25">
        <v>0.96198830409356728</v>
      </c>
    </row>
    <row r="163" spans="2:40" x14ac:dyDescent="0.25">
      <c r="B163" s="10">
        <v>44355</v>
      </c>
      <c r="C163" s="12">
        <v>306</v>
      </c>
      <c r="D163" s="12">
        <v>287</v>
      </c>
      <c r="E163" s="12">
        <v>37</v>
      </c>
      <c r="F163" s="25">
        <v>0.93790849673202614</v>
      </c>
      <c r="G163" s="12">
        <v>1281</v>
      </c>
      <c r="H163" s="12">
        <v>1067</v>
      </c>
      <c r="I163" s="12">
        <v>287</v>
      </c>
      <c r="J163" s="25">
        <v>0.83294301327088216</v>
      </c>
      <c r="K163" s="32">
        <v>0</v>
      </c>
      <c r="L163" s="12">
        <v>7130</v>
      </c>
      <c r="M163" s="12">
        <v>6501</v>
      </c>
      <c r="N163" s="12">
        <v>381</v>
      </c>
      <c r="O163" s="25">
        <v>0.91178120617110803</v>
      </c>
      <c r="P163" s="12">
        <v>390</v>
      </c>
      <c r="Q163" s="12">
        <v>286</v>
      </c>
      <c r="R163" s="12">
        <v>74</v>
      </c>
      <c r="S163" s="25">
        <v>0.73333333333333328</v>
      </c>
      <c r="T163" s="12">
        <v>90</v>
      </c>
      <c r="U163" s="12">
        <v>64</v>
      </c>
      <c r="V163" s="12">
        <v>19</v>
      </c>
      <c r="W163" s="25">
        <v>0.71111111111111114</v>
      </c>
      <c r="X163" s="12">
        <v>485</v>
      </c>
      <c r="Y163" s="12">
        <v>400</v>
      </c>
      <c r="Z163" s="12">
        <v>73</v>
      </c>
      <c r="AA163" s="25">
        <v>0.82474226804123707</v>
      </c>
      <c r="AB163" s="12">
        <v>270</v>
      </c>
      <c r="AC163" s="12">
        <v>217</v>
      </c>
      <c r="AD163" s="12">
        <v>65</v>
      </c>
      <c r="AE163" s="25">
        <v>0.8037037037037037</v>
      </c>
      <c r="AF163" s="12">
        <v>159</v>
      </c>
      <c r="AG163" s="12">
        <v>109</v>
      </c>
      <c r="AH163" s="12">
        <v>33</v>
      </c>
      <c r="AI163" s="25">
        <v>0.68553459119496851</v>
      </c>
      <c r="AJ163" s="33">
        <v>0</v>
      </c>
      <c r="AK163" s="12">
        <v>2736</v>
      </c>
      <c r="AL163" s="12">
        <v>2652</v>
      </c>
      <c r="AM163" s="12">
        <v>66</v>
      </c>
      <c r="AN163" s="25">
        <v>0.9692982456140351</v>
      </c>
    </row>
    <row r="164" spans="2:40" x14ac:dyDescent="0.25">
      <c r="B164" s="10">
        <v>44356</v>
      </c>
      <c r="C164" s="12">
        <v>306</v>
      </c>
      <c r="D164" s="12">
        <v>283</v>
      </c>
      <c r="E164" s="12">
        <v>31</v>
      </c>
      <c r="F164" s="25">
        <v>0.92483660130718959</v>
      </c>
      <c r="G164" s="12">
        <v>1281</v>
      </c>
      <c r="H164" s="12">
        <v>1030</v>
      </c>
      <c r="I164" s="12">
        <v>325</v>
      </c>
      <c r="J164" s="25">
        <v>0.80405932864949259</v>
      </c>
      <c r="K164" s="32">
        <v>0</v>
      </c>
      <c r="L164" s="12">
        <v>7104</v>
      </c>
      <c r="M164" s="12">
        <v>6468</v>
      </c>
      <c r="N164" s="12">
        <v>416</v>
      </c>
      <c r="O164" s="25">
        <v>0.91047297297297303</v>
      </c>
      <c r="P164" s="12">
        <v>390</v>
      </c>
      <c r="Q164" s="12">
        <v>294</v>
      </c>
      <c r="R164" s="12">
        <v>68</v>
      </c>
      <c r="S164" s="25">
        <v>0.75384615384615383</v>
      </c>
      <c r="T164" s="12">
        <v>90</v>
      </c>
      <c r="U164" s="12">
        <v>65</v>
      </c>
      <c r="V164" s="12">
        <v>19</v>
      </c>
      <c r="W164" s="25">
        <v>0.72222222222222221</v>
      </c>
      <c r="X164" s="12">
        <v>485</v>
      </c>
      <c r="Y164" s="12">
        <v>413</v>
      </c>
      <c r="Z164" s="12">
        <v>60</v>
      </c>
      <c r="AA164" s="25">
        <v>0.85154639175257729</v>
      </c>
      <c r="AB164" s="12">
        <v>270</v>
      </c>
      <c r="AC164" s="12">
        <v>207</v>
      </c>
      <c r="AD164" s="12">
        <v>76</v>
      </c>
      <c r="AE164" s="25">
        <v>0.76666666666666672</v>
      </c>
      <c r="AF164" s="12">
        <v>159</v>
      </c>
      <c r="AG164" s="12">
        <v>114</v>
      </c>
      <c r="AH164" s="12">
        <v>28</v>
      </c>
      <c r="AI164" s="25">
        <v>0.71698113207547165</v>
      </c>
      <c r="AJ164" s="33">
        <v>0</v>
      </c>
      <c r="AK164" s="12">
        <v>2736</v>
      </c>
      <c r="AL164" s="12">
        <v>2633</v>
      </c>
      <c r="AM164" s="12">
        <v>94</v>
      </c>
      <c r="AN164" s="25">
        <v>0.96235380116959068</v>
      </c>
    </row>
    <row r="165" spans="2:40" x14ac:dyDescent="0.25">
      <c r="B165" s="10">
        <v>44357</v>
      </c>
      <c r="C165" s="12">
        <v>306</v>
      </c>
      <c r="D165" s="12">
        <v>273</v>
      </c>
      <c r="E165" s="12">
        <v>40</v>
      </c>
      <c r="F165" s="25">
        <v>0.89215686274509809</v>
      </c>
      <c r="G165" s="12">
        <v>1281</v>
      </c>
      <c r="H165" s="12">
        <v>964</v>
      </c>
      <c r="I165" s="12">
        <v>346</v>
      </c>
      <c r="J165" s="25">
        <v>0.75253708040593281</v>
      </c>
      <c r="K165" s="32">
        <v>0</v>
      </c>
      <c r="L165" s="12">
        <v>7085</v>
      </c>
      <c r="M165" s="12">
        <v>6461</v>
      </c>
      <c r="N165" s="12">
        <v>410</v>
      </c>
      <c r="O165" s="25">
        <v>0.91192660550458715</v>
      </c>
      <c r="P165" s="12">
        <v>390</v>
      </c>
      <c r="Q165" s="12">
        <v>294</v>
      </c>
      <c r="R165" s="12">
        <v>65</v>
      </c>
      <c r="S165" s="25">
        <v>0.75384615384615383</v>
      </c>
      <c r="T165" s="12">
        <v>90</v>
      </c>
      <c r="U165" s="12">
        <v>65</v>
      </c>
      <c r="V165" s="12">
        <v>19</v>
      </c>
      <c r="W165" s="25">
        <v>0.72222222222222221</v>
      </c>
      <c r="X165" s="12">
        <v>512</v>
      </c>
      <c r="Y165" s="12">
        <v>415</v>
      </c>
      <c r="Z165" s="12">
        <v>58</v>
      </c>
      <c r="AA165" s="25">
        <v>0.810546875</v>
      </c>
      <c r="AB165" s="12">
        <v>270</v>
      </c>
      <c r="AC165" s="12">
        <v>229</v>
      </c>
      <c r="AD165" s="12">
        <v>61</v>
      </c>
      <c r="AE165" s="25">
        <v>0.8481481481481481</v>
      </c>
      <c r="AF165" s="12">
        <v>159</v>
      </c>
      <c r="AG165" s="12">
        <v>109</v>
      </c>
      <c r="AH165" s="12">
        <v>32</v>
      </c>
      <c r="AI165" s="25">
        <v>0.68553459119496851</v>
      </c>
      <c r="AJ165" s="33">
        <v>0</v>
      </c>
      <c r="AK165" s="12">
        <v>2737</v>
      </c>
      <c r="AL165" s="12">
        <v>2641</v>
      </c>
      <c r="AM165" s="12">
        <v>79</v>
      </c>
      <c r="AN165" s="25">
        <v>0.9649251004749726</v>
      </c>
    </row>
    <row r="166" spans="2:40" x14ac:dyDescent="0.25">
      <c r="B166" s="10">
        <v>44358</v>
      </c>
      <c r="C166" s="12">
        <v>306</v>
      </c>
      <c r="D166" s="12">
        <v>270</v>
      </c>
      <c r="E166" s="12">
        <v>40</v>
      </c>
      <c r="F166" s="25">
        <v>0.88235294117647056</v>
      </c>
      <c r="G166" s="12">
        <v>1281</v>
      </c>
      <c r="H166" s="12">
        <v>1027</v>
      </c>
      <c r="I166" s="12">
        <v>315</v>
      </c>
      <c r="J166" s="25">
        <v>0.80171740827478533</v>
      </c>
      <c r="K166" s="32">
        <v>0</v>
      </c>
      <c r="L166" s="12">
        <v>7096</v>
      </c>
      <c r="M166" s="12">
        <v>6460</v>
      </c>
      <c r="N166" s="12">
        <v>401</v>
      </c>
      <c r="O166" s="25">
        <v>0.91037204058624577</v>
      </c>
      <c r="P166" s="12">
        <v>390</v>
      </c>
      <c r="Q166" s="12">
        <v>298</v>
      </c>
      <c r="R166" s="12">
        <v>50</v>
      </c>
      <c r="S166" s="25">
        <v>0.76410256410256405</v>
      </c>
      <c r="T166" s="12">
        <v>90</v>
      </c>
      <c r="U166" s="12">
        <v>66</v>
      </c>
      <c r="V166" s="12">
        <v>18</v>
      </c>
      <c r="W166" s="25">
        <v>0.73333333333333328</v>
      </c>
      <c r="X166" s="12">
        <v>512</v>
      </c>
      <c r="Y166" s="12">
        <v>424</v>
      </c>
      <c r="Z166" s="12">
        <v>70</v>
      </c>
      <c r="AA166" s="25">
        <v>0.828125</v>
      </c>
      <c r="AB166" s="12">
        <v>270</v>
      </c>
      <c r="AC166" s="12">
        <v>217</v>
      </c>
      <c r="AD166" s="12">
        <v>51</v>
      </c>
      <c r="AE166" s="25">
        <v>0.8037037037037037</v>
      </c>
      <c r="AF166" s="12">
        <v>159</v>
      </c>
      <c r="AG166" s="12">
        <v>111</v>
      </c>
      <c r="AH166" s="12">
        <v>33</v>
      </c>
      <c r="AI166" s="25">
        <v>0.69811320754716977</v>
      </c>
      <c r="AJ166" s="33">
        <v>0</v>
      </c>
      <c r="AK166" s="12">
        <v>2721</v>
      </c>
      <c r="AL166" s="12">
        <v>2617</v>
      </c>
      <c r="AM166" s="12">
        <v>88</v>
      </c>
      <c r="AN166" s="25">
        <v>0.96177875780962885</v>
      </c>
    </row>
    <row r="167" spans="2:40" x14ac:dyDescent="0.25">
      <c r="B167" s="10">
        <v>44359</v>
      </c>
      <c r="C167" s="12">
        <v>306</v>
      </c>
      <c r="D167" s="12">
        <v>239</v>
      </c>
      <c r="E167" s="12">
        <v>53</v>
      </c>
      <c r="F167" s="25">
        <v>0.78104575163398693</v>
      </c>
      <c r="G167" s="12">
        <v>1281</v>
      </c>
      <c r="H167" s="12">
        <v>1033</v>
      </c>
      <c r="I167" s="12">
        <v>317</v>
      </c>
      <c r="J167" s="25">
        <v>0.80640124902419985</v>
      </c>
      <c r="K167" s="32">
        <v>0</v>
      </c>
      <c r="L167" s="12">
        <v>7096</v>
      </c>
      <c r="M167" s="12">
        <v>6375</v>
      </c>
      <c r="N167" s="12">
        <v>491</v>
      </c>
      <c r="O167" s="25">
        <v>0.89839346110484786</v>
      </c>
      <c r="P167" s="12">
        <v>390</v>
      </c>
      <c r="Q167" s="12">
        <v>287</v>
      </c>
      <c r="R167" s="12">
        <v>74</v>
      </c>
      <c r="S167" s="25">
        <v>0.73589743589743595</v>
      </c>
      <c r="T167" s="12">
        <v>90</v>
      </c>
      <c r="U167" s="12">
        <v>70</v>
      </c>
      <c r="V167" s="12">
        <v>14</v>
      </c>
      <c r="W167" s="25">
        <v>0.77777777777777779</v>
      </c>
      <c r="X167" s="12">
        <v>513</v>
      </c>
      <c r="Y167" s="12">
        <v>429</v>
      </c>
      <c r="Z167" s="12">
        <v>73</v>
      </c>
      <c r="AA167" s="25">
        <v>0.83625730994152048</v>
      </c>
      <c r="AB167" s="12">
        <v>270</v>
      </c>
      <c r="AC167" s="12">
        <v>226</v>
      </c>
      <c r="AD167" s="12">
        <v>54</v>
      </c>
      <c r="AE167" s="25">
        <v>0.83703703703703702</v>
      </c>
      <c r="AF167" s="12">
        <v>159</v>
      </c>
      <c r="AG167" s="12">
        <v>115</v>
      </c>
      <c r="AH167" s="12">
        <v>29</v>
      </c>
      <c r="AI167" s="25">
        <v>0.72327044025157228</v>
      </c>
      <c r="AJ167" s="33">
        <v>0</v>
      </c>
      <c r="AK167" s="12">
        <v>2723</v>
      </c>
      <c r="AL167" s="12">
        <v>2605</v>
      </c>
      <c r="AM167" s="12">
        <v>99</v>
      </c>
      <c r="AN167" s="25">
        <v>0.956665442526625</v>
      </c>
    </row>
    <row r="168" spans="2:40" x14ac:dyDescent="0.25">
      <c r="B168" s="10">
        <v>44360</v>
      </c>
      <c r="C168" s="12">
        <v>306</v>
      </c>
      <c r="D168" s="12">
        <v>266</v>
      </c>
      <c r="E168" s="12">
        <v>38</v>
      </c>
      <c r="F168" s="25">
        <v>0.86928104575163401</v>
      </c>
      <c r="G168" s="12">
        <v>1281</v>
      </c>
      <c r="H168" s="12">
        <v>1021</v>
      </c>
      <c r="I168" s="12">
        <v>333</v>
      </c>
      <c r="J168" s="25">
        <v>0.7970335675253708</v>
      </c>
      <c r="K168" s="32">
        <v>0</v>
      </c>
      <c r="L168" s="12">
        <v>7096</v>
      </c>
      <c r="M168" s="12">
        <v>6364</v>
      </c>
      <c r="N168" s="12">
        <v>485</v>
      </c>
      <c r="O168" s="25">
        <v>0.8968432919954904</v>
      </c>
      <c r="P168" s="12">
        <v>390</v>
      </c>
      <c r="Q168" s="12">
        <v>286</v>
      </c>
      <c r="R168" s="12">
        <v>79</v>
      </c>
      <c r="S168" s="25">
        <v>0.73333333333333328</v>
      </c>
      <c r="T168" s="12">
        <v>90</v>
      </c>
      <c r="U168" s="12">
        <v>66</v>
      </c>
      <c r="V168" s="12">
        <v>18</v>
      </c>
      <c r="W168" s="25">
        <v>0.73333333333333328</v>
      </c>
      <c r="X168" s="12">
        <v>513</v>
      </c>
      <c r="Y168" s="12">
        <v>430</v>
      </c>
      <c r="Z168" s="12">
        <v>63</v>
      </c>
      <c r="AA168" s="25">
        <v>0.83820662768031184</v>
      </c>
      <c r="AB168" s="12">
        <v>270</v>
      </c>
      <c r="AC168" s="12">
        <v>200</v>
      </c>
      <c r="AD168" s="12">
        <v>77</v>
      </c>
      <c r="AE168" s="25">
        <v>0.7407407407407407</v>
      </c>
      <c r="AF168" s="12">
        <v>159</v>
      </c>
      <c r="AG168" s="12">
        <v>115</v>
      </c>
      <c r="AH168" s="12">
        <v>29</v>
      </c>
      <c r="AI168" s="25">
        <v>0.72327044025157228</v>
      </c>
      <c r="AJ168" s="33">
        <v>0</v>
      </c>
      <c r="AK168" s="12">
        <v>2723</v>
      </c>
      <c r="AL168" s="12">
        <v>2609</v>
      </c>
      <c r="AM168" s="12">
        <v>96</v>
      </c>
      <c r="AN168" s="25">
        <v>0.95813441057657001</v>
      </c>
    </row>
    <row r="169" spans="2:40" x14ac:dyDescent="0.25">
      <c r="B169" s="10">
        <v>44361</v>
      </c>
      <c r="C169" s="12">
        <v>306</v>
      </c>
      <c r="D169" s="12">
        <v>267</v>
      </c>
      <c r="E169" s="12">
        <v>48</v>
      </c>
      <c r="F169" s="25">
        <v>0.87254901960784315</v>
      </c>
      <c r="G169" s="12">
        <v>1281</v>
      </c>
      <c r="H169" s="12">
        <v>1006</v>
      </c>
      <c r="I169" s="12">
        <v>341</v>
      </c>
      <c r="J169" s="25">
        <v>0.78532396565183449</v>
      </c>
      <c r="K169" s="32">
        <v>0</v>
      </c>
      <c r="L169" s="12">
        <v>7096</v>
      </c>
      <c r="M169" s="12">
        <v>6374</v>
      </c>
      <c r="N169" s="12">
        <v>482</v>
      </c>
      <c r="O169" s="25">
        <v>0.89825253664036075</v>
      </c>
      <c r="P169" s="12">
        <v>390</v>
      </c>
      <c r="Q169" s="12">
        <v>278</v>
      </c>
      <c r="R169" s="12">
        <v>85</v>
      </c>
      <c r="S169" s="25">
        <v>0.71282051282051284</v>
      </c>
      <c r="T169" s="12">
        <v>90</v>
      </c>
      <c r="U169" s="12">
        <v>69</v>
      </c>
      <c r="V169" s="12">
        <v>14</v>
      </c>
      <c r="W169" s="25">
        <v>0.76666666666666672</v>
      </c>
      <c r="X169" s="12">
        <v>513</v>
      </c>
      <c r="Y169" s="12">
        <v>434</v>
      </c>
      <c r="Z169" s="12">
        <v>65</v>
      </c>
      <c r="AA169" s="25">
        <v>0.84600389863547754</v>
      </c>
      <c r="AB169" s="12">
        <v>270</v>
      </c>
      <c r="AC169" s="12">
        <v>196</v>
      </c>
      <c r="AD169" s="12">
        <v>80</v>
      </c>
      <c r="AE169" s="25">
        <v>0.72592592592592597</v>
      </c>
      <c r="AF169" s="12">
        <v>159</v>
      </c>
      <c r="AG169" s="12">
        <v>115</v>
      </c>
      <c r="AH169" s="12">
        <v>28</v>
      </c>
      <c r="AI169" s="25">
        <v>0.72327044025157228</v>
      </c>
      <c r="AJ169" s="33">
        <v>0</v>
      </c>
      <c r="AK169" s="12">
        <v>2723</v>
      </c>
      <c r="AL169" s="12">
        <v>2613</v>
      </c>
      <c r="AM169" s="12">
        <v>95</v>
      </c>
      <c r="AN169" s="25">
        <v>0.9596033786265149</v>
      </c>
    </row>
    <row r="170" spans="2:40" x14ac:dyDescent="0.25">
      <c r="B170" s="10">
        <v>44362</v>
      </c>
      <c r="C170" s="12">
        <v>306</v>
      </c>
      <c r="D170" s="12">
        <v>246</v>
      </c>
      <c r="E170" s="12">
        <v>53</v>
      </c>
      <c r="F170" s="25">
        <v>0.80392156862745101</v>
      </c>
      <c r="G170" s="12">
        <v>1281</v>
      </c>
      <c r="H170" s="12">
        <v>1026</v>
      </c>
      <c r="I170" s="12">
        <v>316</v>
      </c>
      <c r="J170" s="25">
        <v>0.80093676814988291</v>
      </c>
      <c r="K170" s="32">
        <v>0</v>
      </c>
      <c r="L170" s="12">
        <v>7096</v>
      </c>
      <c r="M170" s="12">
        <v>6413</v>
      </c>
      <c r="N170" s="12">
        <v>455</v>
      </c>
      <c r="O170" s="25">
        <v>0.90374859075535507</v>
      </c>
      <c r="P170" s="12">
        <v>390</v>
      </c>
      <c r="Q170" s="12">
        <v>280</v>
      </c>
      <c r="R170" s="12">
        <v>69</v>
      </c>
      <c r="S170" s="25">
        <v>0.71794871794871795</v>
      </c>
      <c r="T170" s="12">
        <v>90</v>
      </c>
      <c r="U170" s="12">
        <v>67</v>
      </c>
      <c r="V170" s="12">
        <v>17</v>
      </c>
      <c r="W170" s="25">
        <v>0.74444444444444446</v>
      </c>
      <c r="X170" s="12">
        <v>511</v>
      </c>
      <c r="Y170" s="12">
        <v>432</v>
      </c>
      <c r="Z170" s="12">
        <v>65</v>
      </c>
      <c r="AA170" s="25">
        <v>0.84540117416829741</v>
      </c>
      <c r="AB170" s="12">
        <v>270</v>
      </c>
      <c r="AC170" s="12">
        <v>210</v>
      </c>
      <c r="AD170" s="12">
        <v>58</v>
      </c>
      <c r="AE170" s="25">
        <v>0.77777777777777779</v>
      </c>
      <c r="AF170" s="12">
        <v>159</v>
      </c>
      <c r="AG170" s="12">
        <v>122</v>
      </c>
      <c r="AH170" s="12">
        <v>22</v>
      </c>
      <c r="AI170" s="25">
        <v>0.76729559748427678</v>
      </c>
      <c r="AJ170" s="33">
        <v>0</v>
      </c>
      <c r="AK170" s="12">
        <v>2725</v>
      </c>
      <c r="AL170" s="12">
        <v>2607</v>
      </c>
      <c r="AM170" s="12">
        <v>100</v>
      </c>
      <c r="AN170" s="25">
        <v>0.95669724770642206</v>
      </c>
    </row>
    <row r="171" spans="2:40" x14ac:dyDescent="0.25">
      <c r="B171" s="10">
        <v>44363</v>
      </c>
      <c r="C171" s="12">
        <v>306</v>
      </c>
      <c r="D171" s="12">
        <v>247</v>
      </c>
      <c r="E171" s="12">
        <v>49</v>
      </c>
      <c r="F171" s="25">
        <v>0.80718954248366015</v>
      </c>
      <c r="G171" s="12">
        <v>1281</v>
      </c>
      <c r="H171" s="12">
        <v>1031</v>
      </c>
      <c r="I171" s="12">
        <v>320</v>
      </c>
      <c r="J171" s="25">
        <v>0.80483996877439501</v>
      </c>
      <c r="K171" s="32">
        <v>0</v>
      </c>
      <c r="L171" s="12">
        <v>7096</v>
      </c>
      <c r="M171" s="12">
        <v>6446</v>
      </c>
      <c r="N171" s="12">
        <v>418</v>
      </c>
      <c r="O171" s="25">
        <v>0.90839909808342734</v>
      </c>
      <c r="P171" s="12">
        <v>390</v>
      </c>
      <c r="Q171" s="12">
        <v>280</v>
      </c>
      <c r="R171" s="12">
        <v>80</v>
      </c>
      <c r="S171" s="25">
        <v>0.71794871794871795</v>
      </c>
      <c r="T171" s="12">
        <v>90</v>
      </c>
      <c r="U171" s="12">
        <v>68</v>
      </c>
      <c r="V171" s="12">
        <v>16</v>
      </c>
      <c r="W171" s="25">
        <v>0.75555555555555554</v>
      </c>
      <c r="X171" s="12">
        <v>511</v>
      </c>
      <c r="Y171" s="12">
        <v>434</v>
      </c>
      <c r="Z171" s="12">
        <v>63</v>
      </c>
      <c r="AA171" s="25">
        <v>0.84931506849315064</v>
      </c>
      <c r="AB171" s="12">
        <v>270</v>
      </c>
      <c r="AC171" s="12">
        <v>222</v>
      </c>
      <c r="AD171" s="12">
        <v>61</v>
      </c>
      <c r="AE171" s="25">
        <v>0.82222222222222219</v>
      </c>
      <c r="AF171" s="12">
        <v>159</v>
      </c>
      <c r="AG171" s="12">
        <v>114</v>
      </c>
      <c r="AH171" s="12">
        <v>30</v>
      </c>
      <c r="AI171" s="25">
        <v>0.71698113207547165</v>
      </c>
      <c r="AJ171" s="33">
        <v>0</v>
      </c>
      <c r="AK171" s="12">
        <v>2727</v>
      </c>
      <c r="AL171" s="12">
        <v>2591</v>
      </c>
      <c r="AM171" s="12">
        <v>119</v>
      </c>
      <c r="AN171" s="25">
        <v>0.95012834616795017</v>
      </c>
    </row>
    <row r="172" spans="2:40" x14ac:dyDescent="0.25">
      <c r="B172" s="10">
        <v>44364</v>
      </c>
      <c r="C172" s="12">
        <v>306</v>
      </c>
      <c r="D172" s="12">
        <v>245</v>
      </c>
      <c r="E172" s="12">
        <v>58</v>
      </c>
      <c r="F172" s="25">
        <v>0.80065359477124187</v>
      </c>
      <c r="G172" s="12">
        <v>1281</v>
      </c>
      <c r="H172" s="12">
        <v>1039</v>
      </c>
      <c r="I172" s="12">
        <v>312</v>
      </c>
      <c r="J172" s="25">
        <v>0.81108508977361438</v>
      </c>
      <c r="K172" s="32">
        <v>0</v>
      </c>
      <c r="L172" s="12">
        <v>7096</v>
      </c>
      <c r="M172" s="12">
        <v>6473</v>
      </c>
      <c r="N172" s="12">
        <v>406</v>
      </c>
      <c r="O172" s="25">
        <v>0.91220405862457721</v>
      </c>
      <c r="P172" s="12">
        <v>390</v>
      </c>
      <c r="Q172" s="12">
        <v>286</v>
      </c>
      <c r="R172" s="12">
        <v>78</v>
      </c>
      <c r="S172" s="25">
        <v>0.73333333333333328</v>
      </c>
      <c r="T172" s="12">
        <v>90</v>
      </c>
      <c r="U172" s="12">
        <v>63</v>
      </c>
      <c r="V172" s="12">
        <v>21</v>
      </c>
      <c r="W172" s="25">
        <v>0.7</v>
      </c>
      <c r="X172" s="12">
        <v>511</v>
      </c>
      <c r="Y172" s="12">
        <v>429</v>
      </c>
      <c r="Z172" s="12">
        <v>65</v>
      </c>
      <c r="AA172" s="25">
        <v>0.83953033268101762</v>
      </c>
      <c r="AB172" s="12">
        <v>270</v>
      </c>
      <c r="AC172" s="12">
        <v>232</v>
      </c>
      <c r="AD172" s="12">
        <v>55</v>
      </c>
      <c r="AE172" s="25">
        <v>0.85925925925925928</v>
      </c>
      <c r="AF172" s="12">
        <v>159</v>
      </c>
      <c r="AG172" s="12">
        <v>113</v>
      </c>
      <c r="AH172" s="12">
        <v>29</v>
      </c>
      <c r="AI172" s="25">
        <v>0.71069182389937102</v>
      </c>
      <c r="AJ172" s="33">
        <v>0</v>
      </c>
      <c r="AK172" s="12">
        <v>2726</v>
      </c>
      <c r="AL172" s="12">
        <v>2598</v>
      </c>
      <c r="AM172" s="12">
        <v>112</v>
      </c>
      <c r="AN172" s="25">
        <v>0.95304475421863533</v>
      </c>
    </row>
    <row r="173" spans="2:40" x14ac:dyDescent="0.25">
      <c r="B173" s="10">
        <v>44365</v>
      </c>
      <c r="C173" s="12">
        <v>306</v>
      </c>
      <c r="D173" s="12">
        <v>264</v>
      </c>
      <c r="E173" s="12">
        <v>46</v>
      </c>
      <c r="F173" s="25">
        <v>0.86274509803921573</v>
      </c>
      <c r="G173" s="12">
        <v>1281</v>
      </c>
      <c r="H173" s="12">
        <v>968</v>
      </c>
      <c r="I173" s="12">
        <v>315</v>
      </c>
      <c r="J173" s="25">
        <v>0.7556596409055425</v>
      </c>
      <c r="K173" s="32">
        <v>0</v>
      </c>
      <c r="L173" s="12">
        <v>7086</v>
      </c>
      <c r="M173" s="12">
        <v>6542</v>
      </c>
      <c r="N173" s="12">
        <v>358</v>
      </c>
      <c r="O173" s="25">
        <v>0.92322890206040076</v>
      </c>
      <c r="P173" s="12">
        <v>390</v>
      </c>
      <c r="Q173" s="12">
        <v>272</v>
      </c>
      <c r="R173" s="12">
        <v>92</v>
      </c>
      <c r="S173" s="25">
        <v>0.6974358974358974</v>
      </c>
      <c r="T173" s="12">
        <v>90</v>
      </c>
      <c r="U173" s="12">
        <v>66</v>
      </c>
      <c r="V173" s="12">
        <v>18</v>
      </c>
      <c r="W173" s="25">
        <v>0.73333333333333328</v>
      </c>
      <c r="X173" s="12">
        <v>518</v>
      </c>
      <c r="Y173" s="12">
        <v>443</v>
      </c>
      <c r="Z173" s="12">
        <v>54</v>
      </c>
      <c r="AA173" s="25">
        <v>0.85521235521235517</v>
      </c>
      <c r="AB173" s="12">
        <v>270</v>
      </c>
      <c r="AC173" s="12">
        <v>231</v>
      </c>
      <c r="AD173" s="12">
        <v>51</v>
      </c>
      <c r="AE173" s="25">
        <v>0.85555555555555551</v>
      </c>
      <c r="AF173" s="12">
        <v>159</v>
      </c>
      <c r="AG173" s="12">
        <v>116</v>
      </c>
      <c r="AH173" s="12">
        <v>26</v>
      </c>
      <c r="AI173" s="25">
        <v>0.72955974842767291</v>
      </c>
      <c r="AJ173" s="33">
        <v>3</v>
      </c>
      <c r="AK173" s="12">
        <v>2732</v>
      </c>
      <c r="AL173" s="12">
        <v>2608</v>
      </c>
      <c r="AM173" s="12">
        <v>108</v>
      </c>
      <c r="AN173" s="25">
        <v>0.9546120058565154</v>
      </c>
    </row>
    <row r="174" spans="2:40" x14ac:dyDescent="0.25">
      <c r="B174" s="10">
        <v>44366</v>
      </c>
      <c r="C174" s="12">
        <v>306</v>
      </c>
      <c r="D174" s="12">
        <v>233</v>
      </c>
      <c r="E174" s="12">
        <v>65</v>
      </c>
      <c r="F174" s="25">
        <v>0.76143790849673199</v>
      </c>
      <c r="G174" s="12">
        <v>1281</v>
      </c>
      <c r="H174" s="12">
        <v>1032</v>
      </c>
      <c r="I174" s="12">
        <v>315</v>
      </c>
      <c r="J174" s="25">
        <v>0.80562060889929743</v>
      </c>
      <c r="K174" s="32">
        <v>0</v>
      </c>
      <c r="L174" s="12">
        <v>7077</v>
      </c>
      <c r="M174" s="12">
        <v>6495</v>
      </c>
      <c r="N174" s="12">
        <v>403</v>
      </c>
      <c r="O174" s="25">
        <v>0.91776176345909288</v>
      </c>
      <c r="P174" s="12">
        <v>390</v>
      </c>
      <c r="Q174" s="12">
        <v>294</v>
      </c>
      <c r="R174" s="12">
        <v>66</v>
      </c>
      <c r="S174" s="25">
        <v>0.75384615384615383</v>
      </c>
      <c r="T174" s="12">
        <v>90</v>
      </c>
      <c r="U174" s="12">
        <v>71</v>
      </c>
      <c r="V174" s="12">
        <v>28</v>
      </c>
      <c r="W174" s="25">
        <v>0.78888888888888886</v>
      </c>
      <c r="X174" s="12">
        <v>519</v>
      </c>
      <c r="Y174" s="12">
        <v>437</v>
      </c>
      <c r="Z174" s="12">
        <v>57</v>
      </c>
      <c r="AA174" s="25">
        <v>0.84200385356454721</v>
      </c>
      <c r="AB174" s="12">
        <v>270</v>
      </c>
      <c r="AC174" s="12">
        <v>232</v>
      </c>
      <c r="AD174" s="12">
        <v>45</v>
      </c>
      <c r="AE174" s="25">
        <v>0.85925925925925928</v>
      </c>
      <c r="AF174" s="12">
        <v>162</v>
      </c>
      <c r="AG174" s="12">
        <v>104</v>
      </c>
      <c r="AH174" s="12">
        <v>38</v>
      </c>
      <c r="AI174" s="25">
        <v>0.64197530864197527</v>
      </c>
      <c r="AJ174" s="33">
        <v>0</v>
      </c>
      <c r="AK174" s="12">
        <v>2726</v>
      </c>
      <c r="AL174" s="12">
        <v>2637</v>
      </c>
      <c r="AM174" s="12">
        <v>79</v>
      </c>
      <c r="AN174" s="25">
        <v>0.96735143066764495</v>
      </c>
    </row>
    <row r="175" spans="2:40" x14ac:dyDescent="0.25">
      <c r="B175" s="10">
        <v>44367</v>
      </c>
      <c r="C175" s="12">
        <v>306</v>
      </c>
      <c r="D175" s="12">
        <v>249</v>
      </c>
      <c r="E175" s="12">
        <v>59</v>
      </c>
      <c r="F175" s="25">
        <v>0.81372549019607843</v>
      </c>
      <c r="G175" s="12">
        <v>1281</v>
      </c>
      <c r="H175" s="12">
        <v>1010</v>
      </c>
      <c r="I175" s="12">
        <v>340</v>
      </c>
      <c r="J175" s="25">
        <v>0.78844652615144417</v>
      </c>
      <c r="K175" s="32">
        <v>0</v>
      </c>
      <c r="L175" s="12">
        <v>7077</v>
      </c>
      <c r="M175" s="12">
        <v>6491</v>
      </c>
      <c r="N175" s="12">
        <v>498</v>
      </c>
      <c r="O175" s="25">
        <v>0.91719655221138896</v>
      </c>
      <c r="P175" s="12">
        <v>390</v>
      </c>
      <c r="Q175" s="12">
        <v>295</v>
      </c>
      <c r="R175" s="12">
        <v>71</v>
      </c>
      <c r="S175" s="25">
        <v>0.75641025641025639</v>
      </c>
      <c r="T175" s="12">
        <v>90</v>
      </c>
      <c r="U175" s="12">
        <v>63</v>
      </c>
      <c r="V175" s="12">
        <v>22</v>
      </c>
      <c r="W175" s="25">
        <v>0.7</v>
      </c>
      <c r="X175" s="12">
        <v>519</v>
      </c>
      <c r="Y175" s="12">
        <v>413</v>
      </c>
      <c r="Z175" s="12">
        <v>82</v>
      </c>
      <c r="AA175" s="25">
        <v>0.79576107899807325</v>
      </c>
      <c r="AB175" s="12">
        <v>270</v>
      </c>
      <c r="AC175" s="12">
        <v>235</v>
      </c>
      <c r="AD175" s="12">
        <v>47</v>
      </c>
      <c r="AE175" s="25">
        <v>0.87037037037037035</v>
      </c>
      <c r="AF175" s="12">
        <v>162</v>
      </c>
      <c r="AG175" s="12">
        <v>107</v>
      </c>
      <c r="AH175" s="12">
        <v>37</v>
      </c>
      <c r="AI175" s="25">
        <v>0.66049382716049387</v>
      </c>
      <c r="AJ175" s="33">
        <v>0</v>
      </c>
      <c r="AK175" s="12">
        <v>2728</v>
      </c>
      <c r="AL175" s="12">
        <v>2615</v>
      </c>
      <c r="AM175" s="12">
        <v>103</v>
      </c>
      <c r="AN175" s="25">
        <v>0.95857771260997071</v>
      </c>
    </row>
    <row r="176" spans="2:40" x14ac:dyDescent="0.25">
      <c r="B176" s="10">
        <v>44368</v>
      </c>
      <c r="C176" s="12">
        <v>306</v>
      </c>
      <c r="D176" s="12">
        <v>252</v>
      </c>
      <c r="E176" s="12">
        <v>59</v>
      </c>
      <c r="F176" s="25">
        <v>0.82352941176470584</v>
      </c>
      <c r="G176" s="12">
        <v>1281</v>
      </c>
      <c r="H176" s="12">
        <v>1011</v>
      </c>
      <c r="I176" s="12">
        <v>325</v>
      </c>
      <c r="J176" s="25">
        <v>0.78922716627634659</v>
      </c>
      <c r="K176" s="32">
        <v>0</v>
      </c>
      <c r="L176" s="12">
        <v>7077</v>
      </c>
      <c r="M176" s="12">
        <v>6479</v>
      </c>
      <c r="N176" s="12">
        <v>419</v>
      </c>
      <c r="O176" s="25">
        <v>0.91550091846827752</v>
      </c>
      <c r="P176" s="12">
        <v>390</v>
      </c>
      <c r="Q176" s="12">
        <v>294</v>
      </c>
      <c r="R176" s="12">
        <v>71</v>
      </c>
      <c r="S176" s="25">
        <v>0.75384615384615383</v>
      </c>
      <c r="T176" s="12">
        <v>90</v>
      </c>
      <c r="U176" s="12">
        <v>63</v>
      </c>
      <c r="V176" s="12">
        <v>22</v>
      </c>
      <c r="W176" s="25">
        <v>0.7</v>
      </c>
      <c r="X176" s="12">
        <v>519</v>
      </c>
      <c r="Y176" s="12">
        <v>433</v>
      </c>
      <c r="Z176" s="12">
        <v>65</v>
      </c>
      <c r="AA176" s="25">
        <v>0.83429672447013492</v>
      </c>
      <c r="AB176" s="12">
        <v>270</v>
      </c>
      <c r="AC176" s="12">
        <v>219</v>
      </c>
      <c r="AD176" s="12">
        <v>61</v>
      </c>
      <c r="AE176" s="25">
        <v>0.81111111111111112</v>
      </c>
      <c r="AF176" s="12">
        <v>162</v>
      </c>
      <c r="AG176" s="12">
        <v>113</v>
      </c>
      <c r="AH176" s="12">
        <v>29</v>
      </c>
      <c r="AI176" s="25">
        <v>0.69753086419753085</v>
      </c>
      <c r="AJ176" s="33">
        <v>0</v>
      </c>
      <c r="AK176" s="12">
        <v>2728</v>
      </c>
      <c r="AL176" s="12">
        <v>2608</v>
      </c>
      <c r="AM176" s="12">
        <v>110</v>
      </c>
      <c r="AN176" s="25">
        <v>0.95601173020527863</v>
      </c>
    </row>
    <row r="177" spans="2:40" x14ac:dyDescent="0.25">
      <c r="B177" s="10">
        <v>44369</v>
      </c>
      <c r="C177" s="12">
        <v>306</v>
      </c>
      <c r="D177" s="12">
        <v>241</v>
      </c>
      <c r="E177" s="12">
        <v>69</v>
      </c>
      <c r="F177" s="25">
        <v>0.78758169934640521</v>
      </c>
      <c r="G177" s="12">
        <v>1281</v>
      </c>
      <c r="H177" s="12">
        <v>1012</v>
      </c>
      <c r="I177" s="12">
        <v>302</v>
      </c>
      <c r="J177" s="25">
        <v>0.79000780640124901</v>
      </c>
      <c r="K177" s="32">
        <v>0</v>
      </c>
      <c r="L177" s="12">
        <v>7079</v>
      </c>
      <c r="M177" s="12">
        <v>6496</v>
      </c>
      <c r="N177" s="12">
        <v>397</v>
      </c>
      <c r="O177" s="25">
        <v>0.91764373499081786</v>
      </c>
      <c r="P177" s="12">
        <v>390</v>
      </c>
      <c r="Q177" s="12">
        <v>259</v>
      </c>
      <c r="R177" s="12">
        <v>87</v>
      </c>
      <c r="S177" s="25">
        <v>0.66410256410256407</v>
      </c>
      <c r="T177" s="12">
        <v>90</v>
      </c>
      <c r="U177" s="12">
        <v>63</v>
      </c>
      <c r="V177" s="12">
        <v>22</v>
      </c>
      <c r="W177" s="25">
        <v>0.7</v>
      </c>
      <c r="X177" s="12">
        <v>519</v>
      </c>
      <c r="Y177" s="12">
        <v>440</v>
      </c>
      <c r="Z177" s="12">
        <v>64</v>
      </c>
      <c r="AA177" s="25">
        <v>0.8477842003853564</v>
      </c>
      <c r="AB177" s="12">
        <v>270</v>
      </c>
      <c r="AC177" s="12">
        <v>240</v>
      </c>
      <c r="AD177" s="12">
        <v>43</v>
      </c>
      <c r="AE177" s="25">
        <v>0.88888888888888884</v>
      </c>
      <c r="AF177" s="12">
        <v>162</v>
      </c>
      <c r="AG177" s="12">
        <v>108</v>
      </c>
      <c r="AH177" s="12">
        <v>30</v>
      </c>
      <c r="AI177" s="25">
        <v>0.66666666666666663</v>
      </c>
      <c r="AJ177" s="33">
        <v>0</v>
      </c>
      <c r="AK177" s="12">
        <v>2728</v>
      </c>
      <c r="AL177" s="12">
        <v>2604</v>
      </c>
      <c r="AM177" s="12">
        <v>114</v>
      </c>
      <c r="AN177" s="25">
        <v>0.95454545454545459</v>
      </c>
    </row>
    <row r="178" spans="2:40" x14ac:dyDescent="0.25">
      <c r="B178" s="10">
        <v>44370</v>
      </c>
      <c r="C178" s="12">
        <v>306</v>
      </c>
      <c r="D178" s="12">
        <v>233</v>
      </c>
      <c r="E178" s="12">
        <v>67</v>
      </c>
      <c r="F178" s="25">
        <v>0.76143790849673199</v>
      </c>
      <c r="G178" s="12">
        <v>1281</v>
      </c>
      <c r="H178" s="12">
        <v>1038</v>
      </c>
      <c r="I178" s="12">
        <v>306</v>
      </c>
      <c r="J178" s="25">
        <v>0.81030444964871196</v>
      </c>
      <c r="K178" s="32">
        <v>0</v>
      </c>
      <c r="L178" s="12">
        <v>7084</v>
      </c>
      <c r="M178" s="12">
        <v>6497</v>
      </c>
      <c r="N178" s="12">
        <v>387</v>
      </c>
      <c r="O178" s="25">
        <v>0.91713721061547149</v>
      </c>
      <c r="P178" s="12">
        <v>390</v>
      </c>
      <c r="Q178" s="12">
        <v>292</v>
      </c>
      <c r="R178" s="12">
        <v>74</v>
      </c>
      <c r="S178" s="25">
        <v>0.74871794871794872</v>
      </c>
      <c r="T178" s="12">
        <v>90</v>
      </c>
      <c r="U178" s="12">
        <v>62</v>
      </c>
      <c r="V178" s="12">
        <v>20</v>
      </c>
      <c r="W178" s="25">
        <v>0.68888888888888888</v>
      </c>
      <c r="X178" s="12">
        <v>519</v>
      </c>
      <c r="Y178" s="12">
        <v>436</v>
      </c>
      <c r="Z178" s="12">
        <v>62</v>
      </c>
      <c r="AA178" s="25">
        <v>0.84007707129094411</v>
      </c>
      <c r="AB178" s="12">
        <v>270</v>
      </c>
      <c r="AC178" s="12">
        <v>230</v>
      </c>
      <c r="AD178" s="12">
        <v>53</v>
      </c>
      <c r="AE178" s="25">
        <v>0.85185185185185186</v>
      </c>
      <c r="AF178" s="12">
        <v>162</v>
      </c>
      <c r="AG178" s="12">
        <v>114</v>
      </c>
      <c r="AH178" s="12">
        <v>28</v>
      </c>
      <c r="AI178" s="25">
        <v>0.70370370370370372</v>
      </c>
      <c r="AJ178" s="33">
        <v>0</v>
      </c>
      <c r="AK178" s="12">
        <v>2728</v>
      </c>
      <c r="AL178" s="12">
        <v>2600</v>
      </c>
      <c r="AM178" s="12">
        <v>115</v>
      </c>
      <c r="AN178" s="25">
        <v>0.95307917888563054</v>
      </c>
    </row>
    <row r="179" spans="2:40" x14ac:dyDescent="0.25">
      <c r="B179" s="10">
        <v>44371</v>
      </c>
      <c r="C179" s="12">
        <v>306</v>
      </c>
      <c r="D179" s="12">
        <v>238</v>
      </c>
      <c r="E179" s="12">
        <v>57</v>
      </c>
      <c r="F179" s="25">
        <v>0.77777777777777779</v>
      </c>
      <c r="G179" s="12">
        <v>1281</v>
      </c>
      <c r="H179" s="12">
        <v>1057</v>
      </c>
      <c r="I179" s="12">
        <v>290</v>
      </c>
      <c r="J179" s="25">
        <v>0.82513661202185795</v>
      </c>
      <c r="K179" s="32">
        <v>0</v>
      </c>
      <c r="L179" s="12">
        <v>7084</v>
      </c>
      <c r="M179" s="12">
        <v>6468</v>
      </c>
      <c r="N179" s="12">
        <v>426</v>
      </c>
      <c r="O179" s="25">
        <v>0.91304347826086951</v>
      </c>
      <c r="P179" s="12">
        <v>390</v>
      </c>
      <c r="Q179" s="12">
        <v>279</v>
      </c>
      <c r="R179" s="12">
        <v>91</v>
      </c>
      <c r="S179" s="25">
        <v>0.7153846153846154</v>
      </c>
      <c r="T179" s="12">
        <v>90</v>
      </c>
      <c r="U179" s="12">
        <v>66</v>
      </c>
      <c r="V179" s="12">
        <v>19</v>
      </c>
      <c r="W179" s="25">
        <v>0.73333333333333328</v>
      </c>
      <c r="X179" s="12">
        <v>519</v>
      </c>
      <c r="Y179" s="12">
        <v>435</v>
      </c>
      <c r="Z179" s="12">
        <v>61</v>
      </c>
      <c r="AA179" s="25">
        <v>0.83815028901734101</v>
      </c>
      <c r="AB179" s="12">
        <v>270</v>
      </c>
      <c r="AC179" s="12">
        <v>217</v>
      </c>
      <c r="AD179" s="12">
        <v>64</v>
      </c>
      <c r="AE179" s="25">
        <v>0.8037037037037037</v>
      </c>
      <c r="AF179" s="12">
        <v>162</v>
      </c>
      <c r="AG179" s="12">
        <v>114</v>
      </c>
      <c r="AH179" s="12">
        <v>28</v>
      </c>
      <c r="AI179" s="25">
        <v>0.70370370370370372</v>
      </c>
      <c r="AJ179" s="33">
        <v>0</v>
      </c>
      <c r="AK179" s="12">
        <v>2728</v>
      </c>
      <c r="AL179" s="12">
        <v>2608</v>
      </c>
      <c r="AM179" s="12">
        <v>110</v>
      </c>
      <c r="AN179" s="25">
        <v>0.95601173020527863</v>
      </c>
    </row>
    <row r="180" spans="2:40" x14ac:dyDescent="0.25">
      <c r="B180" s="10">
        <v>44372</v>
      </c>
      <c r="C180" s="12">
        <v>306</v>
      </c>
      <c r="D180" s="12">
        <v>233</v>
      </c>
      <c r="E180" s="12">
        <v>57</v>
      </c>
      <c r="F180" s="25">
        <v>0.76143790849673199</v>
      </c>
      <c r="G180" s="12">
        <v>1281</v>
      </c>
      <c r="H180" s="12">
        <v>1042</v>
      </c>
      <c r="I180" s="12">
        <v>307</v>
      </c>
      <c r="J180" s="25">
        <v>0.81342701014832164</v>
      </c>
      <c r="K180" s="32">
        <v>0</v>
      </c>
      <c r="L180" s="12">
        <v>7113</v>
      </c>
      <c r="M180" s="12">
        <v>6446</v>
      </c>
      <c r="N180" s="12">
        <v>425</v>
      </c>
      <c r="O180" s="25">
        <v>0.90622803317868694</v>
      </c>
      <c r="P180" s="12">
        <v>390</v>
      </c>
      <c r="Q180" s="12">
        <v>291</v>
      </c>
      <c r="R180" s="12">
        <v>75</v>
      </c>
      <c r="S180" s="25">
        <v>0.74615384615384617</v>
      </c>
      <c r="T180" s="12">
        <v>90</v>
      </c>
      <c r="U180" s="12">
        <v>62</v>
      </c>
      <c r="V180" s="12">
        <v>23</v>
      </c>
      <c r="W180" s="25">
        <v>0.68888888888888888</v>
      </c>
      <c r="X180" s="12">
        <v>519</v>
      </c>
      <c r="Y180" s="12">
        <v>435</v>
      </c>
      <c r="Z180" s="12">
        <v>57</v>
      </c>
      <c r="AA180" s="25">
        <v>0.83815028901734101</v>
      </c>
      <c r="AB180" s="12">
        <v>270</v>
      </c>
      <c r="AC180" s="12">
        <v>226</v>
      </c>
      <c r="AD180" s="12">
        <v>56</v>
      </c>
      <c r="AE180" s="25">
        <v>0.83703703703703702</v>
      </c>
      <c r="AF180" s="12">
        <v>162</v>
      </c>
      <c r="AG180" s="12">
        <v>118</v>
      </c>
      <c r="AH180" s="12">
        <v>24</v>
      </c>
      <c r="AI180" s="25">
        <v>0.72839506172839508</v>
      </c>
      <c r="AJ180" s="33">
        <v>0</v>
      </c>
      <c r="AK180" s="12">
        <v>2728</v>
      </c>
      <c r="AL180" s="12">
        <v>2616</v>
      </c>
      <c r="AM180" s="12">
        <v>103</v>
      </c>
      <c r="AN180" s="25">
        <v>0.95894428152492672</v>
      </c>
    </row>
    <row r="181" spans="2:40" x14ac:dyDescent="0.25">
      <c r="B181" s="10">
        <v>44373</v>
      </c>
      <c r="C181" s="12">
        <v>306</v>
      </c>
      <c r="D181" s="12">
        <v>241</v>
      </c>
      <c r="E181" s="12">
        <v>70</v>
      </c>
      <c r="F181" s="25">
        <v>0.78758169934640521</v>
      </c>
      <c r="G181" s="12">
        <v>1281</v>
      </c>
      <c r="H181" s="12">
        <v>1034</v>
      </c>
      <c r="I181" s="12">
        <v>324</v>
      </c>
      <c r="J181" s="25">
        <v>0.80718188914910227</v>
      </c>
      <c r="K181" s="32">
        <v>0</v>
      </c>
      <c r="L181" s="12">
        <v>7119</v>
      </c>
      <c r="M181" s="12">
        <v>6472</v>
      </c>
      <c r="N181" s="12">
        <v>458</v>
      </c>
      <c r="O181" s="25">
        <v>0.90911644893945776</v>
      </c>
      <c r="P181" s="12">
        <v>390</v>
      </c>
      <c r="Q181" s="12">
        <v>284</v>
      </c>
      <c r="R181" s="12">
        <v>77</v>
      </c>
      <c r="S181" s="25">
        <v>0.72820512820512817</v>
      </c>
      <c r="T181" s="12">
        <v>90</v>
      </c>
      <c r="U181" s="12">
        <v>64</v>
      </c>
      <c r="V181" s="12">
        <v>21</v>
      </c>
      <c r="W181" s="25">
        <v>0.71111111111111114</v>
      </c>
      <c r="X181" s="12">
        <v>519</v>
      </c>
      <c r="Y181" s="12">
        <v>424</v>
      </c>
      <c r="Z181" s="12">
        <v>72</v>
      </c>
      <c r="AA181" s="25">
        <v>0.81695568400770713</v>
      </c>
      <c r="AB181" s="12">
        <v>270</v>
      </c>
      <c r="AC181" s="12">
        <v>206</v>
      </c>
      <c r="AD181" s="12">
        <v>76</v>
      </c>
      <c r="AE181" s="25">
        <v>0.76296296296296295</v>
      </c>
      <c r="AF181" s="12">
        <v>162</v>
      </c>
      <c r="AG181" s="12">
        <v>108</v>
      </c>
      <c r="AH181" s="12">
        <v>34</v>
      </c>
      <c r="AI181" s="25">
        <v>0.66666666666666663</v>
      </c>
      <c r="AJ181" s="33">
        <v>0</v>
      </c>
      <c r="AK181" s="12">
        <v>2733</v>
      </c>
      <c r="AL181" s="12">
        <v>2593</v>
      </c>
      <c r="AM181" s="12">
        <v>130</v>
      </c>
      <c r="AN181" s="25">
        <v>0.94877424076106842</v>
      </c>
    </row>
    <row r="182" spans="2:40" x14ac:dyDescent="0.25">
      <c r="B182" s="10">
        <v>44374</v>
      </c>
      <c r="C182" s="12">
        <v>306</v>
      </c>
      <c r="D182" s="12">
        <v>236</v>
      </c>
      <c r="E182" s="12">
        <v>66</v>
      </c>
      <c r="F182" s="25">
        <v>0.77124183006535951</v>
      </c>
      <c r="G182" s="12">
        <v>1281</v>
      </c>
      <c r="H182" s="12">
        <v>1009</v>
      </c>
      <c r="I182" s="12">
        <v>343</v>
      </c>
      <c r="J182" s="25">
        <v>0.78766588602654175</v>
      </c>
      <c r="K182" s="32">
        <v>0</v>
      </c>
      <c r="L182" s="12">
        <v>7119</v>
      </c>
      <c r="M182" s="12">
        <v>6488</v>
      </c>
      <c r="N182" s="12">
        <v>385</v>
      </c>
      <c r="O182" s="25">
        <v>0.91136395561174322</v>
      </c>
      <c r="P182" s="12">
        <v>390</v>
      </c>
      <c r="Q182" s="12">
        <v>289</v>
      </c>
      <c r="R182" s="12">
        <v>73</v>
      </c>
      <c r="S182" s="25">
        <v>0.74102564102564106</v>
      </c>
      <c r="T182" s="12">
        <v>90</v>
      </c>
      <c r="U182" s="12">
        <v>61</v>
      </c>
      <c r="V182" s="12">
        <v>24</v>
      </c>
      <c r="W182" s="25">
        <v>0.67777777777777781</v>
      </c>
      <c r="X182" s="12">
        <v>519</v>
      </c>
      <c r="Y182" s="12">
        <v>420</v>
      </c>
      <c r="Z182" s="12">
        <v>74</v>
      </c>
      <c r="AA182" s="25">
        <v>0.80924855491329484</v>
      </c>
      <c r="AB182" s="12">
        <v>270</v>
      </c>
      <c r="AC182" s="12">
        <v>221</v>
      </c>
      <c r="AD182" s="12">
        <v>65</v>
      </c>
      <c r="AE182" s="25">
        <v>0.81851851851851853</v>
      </c>
      <c r="AF182" s="12">
        <v>162</v>
      </c>
      <c r="AG182" s="12">
        <v>104</v>
      </c>
      <c r="AH182" s="12">
        <v>38</v>
      </c>
      <c r="AI182" s="25">
        <v>0.64197530864197527</v>
      </c>
      <c r="AJ182" s="33">
        <v>5</v>
      </c>
      <c r="AK182" s="12">
        <v>2733</v>
      </c>
      <c r="AL182" s="12">
        <v>2580</v>
      </c>
      <c r="AM182" s="12">
        <v>133</v>
      </c>
      <c r="AN182" s="25">
        <v>0.94401756311745333</v>
      </c>
    </row>
    <row r="183" spans="2:40" x14ac:dyDescent="0.25">
      <c r="B183" s="10">
        <v>44375</v>
      </c>
      <c r="C183" s="12">
        <v>306</v>
      </c>
      <c r="D183" s="12">
        <v>270</v>
      </c>
      <c r="E183" s="12">
        <v>51</v>
      </c>
      <c r="F183" s="25">
        <v>0.88235294117647056</v>
      </c>
      <c r="G183" s="12">
        <v>1281</v>
      </c>
      <c r="H183" s="12">
        <v>1013</v>
      </c>
      <c r="I183" s="12">
        <v>342</v>
      </c>
      <c r="J183" s="25">
        <v>0.79078844652615143</v>
      </c>
      <c r="K183" s="32">
        <v>0</v>
      </c>
      <c r="L183" s="12">
        <v>7119</v>
      </c>
      <c r="M183" s="12">
        <v>6501</v>
      </c>
      <c r="N183" s="12">
        <v>420</v>
      </c>
      <c r="O183" s="25">
        <v>0.9131900547829751</v>
      </c>
      <c r="P183" s="12">
        <v>390</v>
      </c>
      <c r="Q183" s="12">
        <v>276</v>
      </c>
      <c r="R183" s="12">
        <v>79</v>
      </c>
      <c r="S183" s="25">
        <v>0.70769230769230773</v>
      </c>
      <c r="T183" s="12">
        <v>90</v>
      </c>
      <c r="U183" s="12">
        <v>60</v>
      </c>
      <c r="V183" s="12">
        <v>25</v>
      </c>
      <c r="W183" s="25">
        <v>0.66666666666666663</v>
      </c>
      <c r="X183" s="12">
        <v>512</v>
      </c>
      <c r="Y183" s="12">
        <v>444</v>
      </c>
      <c r="Z183" s="12">
        <v>61</v>
      </c>
      <c r="AA183" s="25">
        <v>0.8671875</v>
      </c>
      <c r="AB183" s="12">
        <v>270</v>
      </c>
      <c r="AC183" s="12">
        <v>221</v>
      </c>
      <c r="AD183" s="12">
        <v>62</v>
      </c>
      <c r="AE183" s="25">
        <v>0.81851851851851853</v>
      </c>
      <c r="AF183" s="12">
        <v>167</v>
      </c>
      <c r="AG183" s="12">
        <v>111</v>
      </c>
      <c r="AH183" s="12">
        <v>31</v>
      </c>
      <c r="AI183" s="25">
        <v>0.66467065868263475</v>
      </c>
      <c r="AJ183" s="33">
        <v>0</v>
      </c>
      <c r="AK183" s="12">
        <v>2727</v>
      </c>
      <c r="AL183" s="12">
        <v>2576</v>
      </c>
      <c r="AM183" s="12">
        <v>137</v>
      </c>
      <c r="AN183" s="25">
        <v>0.94462779611294467</v>
      </c>
    </row>
    <row r="184" spans="2:40" x14ac:dyDescent="0.25">
      <c r="B184" s="10">
        <v>44376</v>
      </c>
      <c r="C184" s="12">
        <v>306</v>
      </c>
      <c r="D184" s="12">
        <v>249</v>
      </c>
      <c r="E184" s="12">
        <v>63</v>
      </c>
      <c r="F184" s="25">
        <v>0.81372549019607843</v>
      </c>
      <c r="G184" s="12">
        <v>1281</v>
      </c>
      <c r="H184" s="12">
        <v>1043</v>
      </c>
      <c r="I184" s="12">
        <v>311</v>
      </c>
      <c r="J184" s="25">
        <v>0.81420765027322406</v>
      </c>
      <c r="K184" s="32">
        <v>1</v>
      </c>
      <c r="L184" s="12">
        <v>7119</v>
      </c>
      <c r="M184" s="12">
        <v>6478</v>
      </c>
      <c r="N184" s="12">
        <v>437</v>
      </c>
      <c r="O184" s="25">
        <v>0.90995926394156479</v>
      </c>
      <c r="P184" s="12">
        <v>390</v>
      </c>
      <c r="Q184" s="12">
        <v>281</v>
      </c>
      <c r="R184" s="12">
        <v>76</v>
      </c>
      <c r="S184" s="25">
        <v>0.72051282051282051</v>
      </c>
      <c r="T184" s="12">
        <v>90</v>
      </c>
      <c r="U184" s="12">
        <v>63</v>
      </c>
      <c r="V184" s="12">
        <v>22</v>
      </c>
      <c r="W184" s="25">
        <v>0.7</v>
      </c>
      <c r="X184" s="12">
        <v>510</v>
      </c>
      <c r="Y184" s="12">
        <v>430</v>
      </c>
      <c r="Z184" s="12">
        <v>63</v>
      </c>
      <c r="AA184" s="25">
        <v>0.84313725490196079</v>
      </c>
      <c r="AB184" s="12">
        <v>270</v>
      </c>
      <c r="AC184" s="12">
        <v>218</v>
      </c>
      <c r="AD184" s="12">
        <v>72</v>
      </c>
      <c r="AE184" s="25">
        <v>0.80740740740740746</v>
      </c>
      <c r="AF184" s="12">
        <v>167</v>
      </c>
      <c r="AG184" s="12">
        <v>110</v>
      </c>
      <c r="AH184" s="12">
        <v>32</v>
      </c>
      <c r="AI184" s="25">
        <v>0.6586826347305389</v>
      </c>
      <c r="AJ184" s="33">
        <v>0</v>
      </c>
      <c r="AK184" s="12">
        <v>2727</v>
      </c>
      <c r="AL184" s="12">
        <v>2582</v>
      </c>
      <c r="AM184" s="12">
        <v>132</v>
      </c>
      <c r="AN184" s="25">
        <v>0.94682801613494683</v>
      </c>
    </row>
    <row r="185" spans="2:40" x14ac:dyDescent="0.25">
      <c r="B185" s="10">
        <v>44377</v>
      </c>
      <c r="C185" s="12">
        <v>306</v>
      </c>
      <c r="D185" s="12">
        <v>244</v>
      </c>
      <c r="E185" s="12">
        <v>62</v>
      </c>
      <c r="F185" s="25">
        <v>0.79738562091503273</v>
      </c>
      <c r="G185" s="12">
        <v>1282</v>
      </c>
      <c r="H185" s="12">
        <v>1049</v>
      </c>
      <c r="I185" s="12">
        <v>306</v>
      </c>
      <c r="J185" s="25">
        <v>0.81825273010920441</v>
      </c>
      <c r="K185" s="32">
        <f t="shared" ref="K185" si="8">G186-G185</f>
        <v>0</v>
      </c>
      <c r="L185" s="12">
        <v>7147</v>
      </c>
      <c r="M185" s="12">
        <v>6506</v>
      </c>
      <c r="N185" s="12">
        <v>415</v>
      </c>
      <c r="O185" s="25">
        <v>0.91031201902896319</v>
      </c>
      <c r="P185" s="12">
        <v>390</v>
      </c>
      <c r="Q185" s="12">
        <v>280</v>
      </c>
      <c r="R185" s="12">
        <v>76</v>
      </c>
      <c r="S185" s="25">
        <v>0.71794871794871795</v>
      </c>
      <c r="T185" s="12">
        <v>90</v>
      </c>
      <c r="U185" s="12">
        <v>62</v>
      </c>
      <c r="V185" s="12">
        <v>23</v>
      </c>
      <c r="W185" s="25">
        <v>0.68888888888888888</v>
      </c>
      <c r="X185" s="12">
        <v>508</v>
      </c>
      <c r="Y185" s="12">
        <v>432</v>
      </c>
      <c r="Z185" s="12">
        <v>67</v>
      </c>
      <c r="AA185" s="25">
        <v>0.85039370078740162</v>
      </c>
      <c r="AB185" s="12">
        <v>270</v>
      </c>
      <c r="AC185" s="12">
        <v>214</v>
      </c>
      <c r="AD185" s="12">
        <v>72</v>
      </c>
      <c r="AE185" s="25">
        <v>0.79259259259259263</v>
      </c>
      <c r="AF185" s="12">
        <v>167</v>
      </c>
      <c r="AG185" s="12">
        <v>116</v>
      </c>
      <c r="AH185" s="12">
        <v>26</v>
      </c>
      <c r="AI185" s="25">
        <v>0.69461077844311381</v>
      </c>
      <c r="AJ185" s="33">
        <f t="shared" ref="AJ185" si="9">AF186-AF185</f>
        <v>0</v>
      </c>
      <c r="AK185" s="12">
        <v>2727</v>
      </c>
      <c r="AL185" s="12">
        <v>2589</v>
      </c>
      <c r="AM185" s="12">
        <v>118</v>
      </c>
      <c r="AN185" s="25">
        <v>0.94939493949394937</v>
      </c>
    </row>
    <row r="186" spans="2:40" x14ac:dyDescent="0.25">
      <c r="B186" s="10">
        <v>44378</v>
      </c>
      <c r="C186" s="12">
        <v>306</v>
      </c>
      <c r="D186" s="12">
        <v>251</v>
      </c>
      <c r="E186" s="12">
        <v>54</v>
      </c>
      <c r="F186" s="25">
        <v>0.8202614379084967</v>
      </c>
      <c r="G186" s="12">
        <v>1282</v>
      </c>
      <c r="H186" s="12">
        <v>1054</v>
      </c>
      <c r="I186" s="12">
        <v>301</v>
      </c>
      <c r="J186" s="25">
        <v>0.82215288611544457</v>
      </c>
      <c r="K186" s="32">
        <v>-1</v>
      </c>
      <c r="L186" s="12">
        <v>7147</v>
      </c>
      <c r="M186" s="12">
        <v>6456</v>
      </c>
      <c r="N186" s="12">
        <v>451</v>
      </c>
      <c r="O186" s="25">
        <v>0.90331607667552816</v>
      </c>
      <c r="P186" s="12">
        <v>390</v>
      </c>
      <c r="Q186" s="12">
        <v>270</v>
      </c>
      <c r="R186" s="12">
        <v>78</v>
      </c>
      <c r="S186" s="25">
        <v>0.69230769230769229</v>
      </c>
      <c r="T186" s="12">
        <v>90</v>
      </c>
      <c r="U186" s="12">
        <v>61</v>
      </c>
      <c r="V186" s="12">
        <v>24</v>
      </c>
      <c r="W186" s="25">
        <v>0.67777777777777781</v>
      </c>
      <c r="X186" s="12">
        <v>508</v>
      </c>
      <c r="Y186" s="12">
        <v>430</v>
      </c>
      <c r="Z186" s="12">
        <v>65</v>
      </c>
      <c r="AA186" s="25">
        <v>0.84645669291338588</v>
      </c>
      <c r="AB186" s="12">
        <v>270</v>
      </c>
      <c r="AC186" s="12">
        <v>221</v>
      </c>
      <c r="AD186" s="12">
        <v>66</v>
      </c>
      <c r="AE186" s="25">
        <v>0.81851851851851853</v>
      </c>
      <c r="AF186" s="12">
        <v>167</v>
      </c>
      <c r="AG186" s="12">
        <v>114</v>
      </c>
      <c r="AH186" s="12">
        <v>28</v>
      </c>
      <c r="AI186" s="25">
        <v>0.68263473053892221</v>
      </c>
      <c r="AJ186" s="33">
        <v>0</v>
      </c>
      <c r="AK186" s="12">
        <v>2727</v>
      </c>
      <c r="AL186" s="12">
        <v>2546</v>
      </c>
      <c r="AM186" s="12">
        <v>164</v>
      </c>
      <c r="AN186" s="25">
        <v>0.93362669600293358</v>
      </c>
    </row>
    <row r="187" spans="2:40" x14ac:dyDescent="0.25">
      <c r="B187" s="10">
        <v>44379</v>
      </c>
      <c r="C187" s="12">
        <v>306</v>
      </c>
      <c r="D187" s="12">
        <v>259</v>
      </c>
      <c r="E187" s="12">
        <v>44</v>
      </c>
      <c r="F187" s="25">
        <v>0.84640522875816993</v>
      </c>
      <c r="G187" s="12">
        <v>1281</v>
      </c>
      <c r="H187" s="12">
        <v>1071</v>
      </c>
      <c r="I187" s="12">
        <v>284</v>
      </c>
      <c r="J187" s="25">
        <v>0.83606557377049184</v>
      </c>
      <c r="K187" s="32">
        <v>0</v>
      </c>
      <c r="L187" s="12">
        <v>7146</v>
      </c>
      <c r="M187" s="12">
        <v>6415</v>
      </c>
      <c r="N187" s="12">
        <v>469</v>
      </c>
      <c r="O187" s="25">
        <v>0.8977050097956899</v>
      </c>
      <c r="P187" s="12">
        <v>390</v>
      </c>
      <c r="Q187" s="12">
        <v>276</v>
      </c>
      <c r="R187" s="12">
        <v>83</v>
      </c>
      <c r="S187" s="25">
        <v>0.70769230769230773</v>
      </c>
      <c r="T187" s="12">
        <v>90</v>
      </c>
      <c r="U187" s="12">
        <v>61</v>
      </c>
      <c r="V187" s="12">
        <v>24</v>
      </c>
      <c r="W187" s="25">
        <v>0.67777777777777781</v>
      </c>
      <c r="X187" s="12">
        <v>508</v>
      </c>
      <c r="Y187" s="12">
        <v>425</v>
      </c>
      <c r="Z187" s="12">
        <v>72</v>
      </c>
      <c r="AA187" s="25">
        <v>0.83661417322834641</v>
      </c>
      <c r="AB187" s="12">
        <v>270</v>
      </c>
      <c r="AC187" s="12">
        <v>214</v>
      </c>
      <c r="AD187" s="12">
        <v>75</v>
      </c>
      <c r="AE187" s="25">
        <v>0.79259259259259263</v>
      </c>
      <c r="AF187" s="12">
        <v>167</v>
      </c>
      <c r="AG187" s="12">
        <v>110</v>
      </c>
      <c r="AH187" s="12">
        <v>32</v>
      </c>
      <c r="AI187" s="25">
        <v>0.6586826347305389</v>
      </c>
      <c r="AJ187" s="33">
        <v>0</v>
      </c>
      <c r="AK187" s="12">
        <v>2723</v>
      </c>
      <c r="AL187" s="12">
        <v>2560</v>
      </c>
      <c r="AM187" s="12">
        <v>154</v>
      </c>
      <c r="AN187" s="25">
        <v>0.94013955196474475</v>
      </c>
    </row>
    <row r="188" spans="2:40" x14ac:dyDescent="0.25">
      <c r="B188" s="10">
        <v>44380</v>
      </c>
      <c r="C188" s="12">
        <v>306</v>
      </c>
      <c r="D188" s="12">
        <v>230</v>
      </c>
      <c r="E188" s="12">
        <v>68</v>
      </c>
      <c r="F188" s="25">
        <v>0.75163398692810457</v>
      </c>
      <c r="G188" s="12">
        <v>1281</v>
      </c>
      <c r="H188" s="12">
        <v>1027</v>
      </c>
      <c r="I188" s="12">
        <v>328</v>
      </c>
      <c r="J188" s="25">
        <v>0.80171740827478533</v>
      </c>
      <c r="K188" s="32">
        <v>0</v>
      </c>
      <c r="L188" s="12">
        <v>7146</v>
      </c>
      <c r="M188" s="12">
        <v>6367</v>
      </c>
      <c r="N188" s="12">
        <v>505</v>
      </c>
      <c r="O188" s="25">
        <v>0.89098796529527013</v>
      </c>
      <c r="P188" s="12">
        <v>390</v>
      </c>
      <c r="Q188" s="12">
        <v>291</v>
      </c>
      <c r="R188" s="12">
        <v>65</v>
      </c>
      <c r="S188" s="25">
        <v>0.74615384615384617</v>
      </c>
      <c r="T188" s="12">
        <v>90</v>
      </c>
      <c r="U188" s="12">
        <v>63</v>
      </c>
      <c r="V188" s="12">
        <v>19</v>
      </c>
      <c r="W188" s="25">
        <v>0.7</v>
      </c>
      <c r="X188" s="12">
        <v>508</v>
      </c>
      <c r="Y188" s="12">
        <v>421</v>
      </c>
      <c r="Z188" s="12">
        <v>76</v>
      </c>
      <c r="AA188" s="25">
        <v>0.82874015748031493</v>
      </c>
      <c r="AB188" s="12">
        <v>270</v>
      </c>
      <c r="AC188" s="12">
        <v>214</v>
      </c>
      <c r="AD188" s="12">
        <v>77</v>
      </c>
      <c r="AE188" s="25">
        <v>0.79259259259259263</v>
      </c>
      <c r="AF188" s="12">
        <v>167</v>
      </c>
      <c r="AG188" s="12">
        <v>108</v>
      </c>
      <c r="AH188" s="12">
        <v>33</v>
      </c>
      <c r="AI188" s="25">
        <v>0.6467065868263473</v>
      </c>
      <c r="AJ188" s="33">
        <v>0</v>
      </c>
      <c r="AK188" s="12">
        <v>2723</v>
      </c>
      <c r="AL188" s="12">
        <v>2516</v>
      </c>
      <c r="AM188" s="12">
        <v>198</v>
      </c>
      <c r="AN188" s="25">
        <v>0.92398090341535066</v>
      </c>
    </row>
    <row r="189" spans="2:40" x14ac:dyDescent="0.25">
      <c r="B189" s="10">
        <v>44381</v>
      </c>
      <c r="C189" s="12">
        <v>301</v>
      </c>
      <c r="D189" s="12">
        <v>229</v>
      </c>
      <c r="E189" s="12">
        <v>74</v>
      </c>
      <c r="F189" s="25">
        <v>0.76079734219269102</v>
      </c>
      <c r="G189" s="12">
        <v>1281</v>
      </c>
      <c r="H189" s="12">
        <v>1015</v>
      </c>
      <c r="I189" s="12">
        <v>341</v>
      </c>
      <c r="J189" s="25">
        <v>0.79234972677595628</v>
      </c>
      <c r="K189" s="32">
        <v>0</v>
      </c>
      <c r="L189" s="12">
        <v>7146</v>
      </c>
      <c r="M189" s="12">
        <v>6351</v>
      </c>
      <c r="N189" s="12">
        <v>540</v>
      </c>
      <c r="O189" s="25">
        <v>0.88874895046179681</v>
      </c>
      <c r="P189" s="12">
        <v>389</v>
      </c>
      <c r="Q189" s="12">
        <v>281</v>
      </c>
      <c r="R189" s="12">
        <v>77</v>
      </c>
      <c r="S189" s="25">
        <v>0.72236503856041134</v>
      </c>
      <c r="T189" s="12">
        <v>90</v>
      </c>
      <c r="U189" s="12">
        <v>60</v>
      </c>
      <c r="V189" s="12">
        <v>24</v>
      </c>
      <c r="W189" s="25">
        <v>0.66666666666666663</v>
      </c>
      <c r="X189" s="12">
        <v>503</v>
      </c>
      <c r="Y189" s="12">
        <v>419</v>
      </c>
      <c r="Z189" s="12">
        <v>71</v>
      </c>
      <c r="AA189" s="25">
        <v>0.83300198807157055</v>
      </c>
      <c r="AB189" s="12">
        <v>281</v>
      </c>
      <c r="AC189" s="12">
        <v>227</v>
      </c>
      <c r="AD189" s="12">
        <v>61</v>
      </c>
      <c r="AE189" s="25">
        <v>0.80782918149466187</v>
      </c>
      <c r="AF189" s="12">
        <v>167</v>
      </c>
      <c r="AG189" s="12">
        <v>111</v>
      </c>
      <c r="AH189" s="12">
        <v>31</v>
      </c>
      <c r="AI189" s="25">
        <v>0.66467065868263475</v>
      </c>
      <c r="AJ189" s="33">
        <v>0</v>
      </c>
      <c r="AK189" s="12">
        <v>2723</v>
      </c>
      <c r="AL189" s="12">
        <v>2498</v>
      </c>
      <c r="AM189" s="12">
        <v>216</v>
      </c>
      <c r="AN189" s="25">
        <v>0.91737054719059863</v>
      </c>
    </row>
    <row r="190" spans="2:40" x14ac:dyDescent="0.25">
      <c r="B190" s="10">
        <v>44382</v>
      </c>
      <c r="C190" s="12">
        <v>301</v>
      </c>
      <c r="D190" s="12">
        <v>237</v>
      </c>
      <c r="E190" s="12">
        <v>67</v>
      </c>
      <c r="F190" s="25">
        <v>0.78737541528239208</v>
      </c>
      <c r="G190" s="12">
        <v>1281</v>
      </c>
      <c r="H190" s="12">
        <v>1014</v>
      </c>
      <c r="I190" s="12">
        <v>342</v>
      </c>
      <c r="J190" s="25">
        <v>0.79156908665105385</v>
      </c>
      <c r="K190" s="32">
        <v>0</v>
      </c>
      <c r="L190" s="12">
        <v>7146</v>
      </c>
      <c r="M190" s="12">
        <v>6333</v>
      </c>
      <c r="N190" s="12">
        <v>564</v>
      </c>
      <c r="O190" s="25">
        <v>0.88623005877413941</v>
      </c>
      <c r="P190" s="12">
        <v>389</v>
      </c>
      <c r="Q190" s="12">
        <v>281</v>
      </c>
      <c r="R190" s="12">
        <v>76</v>
      </c>
      <c r="S190" s="25">
        <v>0.72236503856041134</v>
      </c>
      <c r="T190" s="12">
        <v>90</v>
      </c>
      <c r="U190" s="12">
        <v>65</v>
      </c>
      <c r="V190" s="12">
        <v>19</v>
      </c>
      <c r="W190" s="25">
        <v>0.72222222222222221</v>
      </c>
      <c r="X190" s="12">
        <v>503</v>
      </c>
      <c r="Y190" s="12">
        <v>416</v>
      </c>
      <c r="Z190" s="12">
        <v>75</v>
      </c>
      <c r="AA190" s="25">
        <v>0.82703777335984097</v>
      </c>
      <c r="AB190" s="12">
        <v>281</v>
      </c>
      <c r="AC190" s="12">
        <v>217</v>
      </c>
      <c r="AD190" s="12">
        <v>65</v>
      </c>
      <c r="AE190" s="25">
        <v>0.77224199288256223</v>
      </c>
      <c r="AF190" s="12">
        <v>167</v>
      </c>
      <c r="AG190" s="12">
        <v>107</v>
      </c>
      <c r="AH190" s="12">
        <v>35</v>
      </c>
      <c r="AI190" s="25">
        <v>0.64071856287425155</v>
      </c>
      <c r="AJ190" s="33">
        <v>-11</v>
      </c>
      <c r="AK190" s="12">
        <v>2723</v>
      </c>
      <c r="AL190" s="12">
        <v>2496</v>
      </c>
      <c r="AM190" s="12">
        <v>214</v>
      </c>
      <c r="AN190" s="25">
        <v>0.91663606316562618</v>
      </c>
    </row>
    <row r="191" spans="2:40" x14ac:dyDescent="0.25">
      <c r="B191" s="10">
        <v>44383</v>
      </c>
      <c r="C191" s="12">
        <v>301</v>
      </c>
      <c r="D191" s="12">
        <v>254</v>
      </c>
      <c r="E191" s="12">
        <v>42</v>
      </c>
      <c r="F191" s="25">
        <v>0.84385382059800662</v>
      </c>
      <c r="G191" s="12">
        <v>1281</v>
      </c>
      <c r="H191" s="12">
        <v>1022</v>
      </c>
      <c r="I191" s="12">
        <v>333</v>
      </c>
      <c r="J191" s="25">
        <v>0.79781420765027322</v>
      </c>
      <c r="K191" s="32">
        <v>0</v>
      </c>
      <c r="L191" s="12">
        <v>7150</v>
      </c>
      <c r="M191" s="12">
        <v>6350</v>
      </c>
      <c r="N191" s="12">
        <v>553</v>
      </c>
      <c r="O191" s="25">
        <v>0.88811188811188813</v>
      </c>
      <c r="P191" s="12">
        <v>389</v>
      </c>
      <c r="Q191" s="12">
        <v>272</v>
      </c>
      <c r="R191" s="12">
        <v>90</v>
      </c>
      <c r="S191" s="25">
        <v>0.69922879177377895</v>
      </c>
      <c r="T191" s="12">
        <v>86</v>
      </c>
      <c r="U191" s="12">
        <v>58</v>
      </c>
      <c r="V191" s="12">
        <v>23</v>
      </c>
      <c r="W191" s="25">
        <v>0.67441860465116277</v>
      </c>
      <c r="X191" s="12">
        <v>502</v>
      </c>
      <c r="Y191" s="12">
        <v>423</v>
      </c>
      <c r="Z191" s="12">
        <v>73</v>
      </c>
      <c r="AA191" s="25">
        <v>0.84262948207171318</v>
      </c>
      <c r="AB191" s="12">
        <v>281</v>
      </c>
      <c r="AC191" s="12">
        <v>218</v>
      </c>
      <c r="AD191" s="12">
        <v>73</v>
      </c>
      <c r="AE191" s="25">
        <v>0.77580071174377219</v>
      </c>
      <c r="AF191" s="12">
        <v>156</v>
      </c>
      <c r="AG191" s="12">
        <v>109</v>
      </c>
      <c r="AH191" s="12">
        <v>32</v>
      </c>
      <c r="AI191" s="25">
        <v>0.69871794871794868</v>
      </c>
      <c r="AJ191" s="33">
        <v>0</v>
      </c>
      <c r="AK191" s="12">
        <v>2723</v>
      </c>
      <c r="AL191" s="12">
        <v>2500</v>
      </c>
      <c r="AM191" s="12">
        <v>211</v>
      </c>
      <c r="AN191" s="25">
        <v>0.91810503121557108</v>
      </c>
    </row>
    <row r="192" spans="2:40" x14ac:dyDescent="0.25">
      <c r="B192" s="10">
        <v>44384</v>
      </c>
      <c r="C192" s="12">
        <v>301</v>
      </c>
      <c r="D192" s="12">
        <v>216</v>
      </c>
      <c r="E192" s="12">
        <v>78</v>
      </c>
      <c r="F192" s="25">
        <v>0.71760797342192695</v>
      </c>
      <c r="G192" s="12">
        <v>1281</v>
      </c>
      <c r="H192" s="12">
        <v>1050</v>
      </c>
      <c r="I192" s="12">
        <v>308</v>
      </c>
      <c r="J192" s="25">
        <v>0.81967213114754101</v>
      </c>
      <c r="K192" s="32">
        <v>0</v>
      </c>
      <c r="L192" s="12">
        <v>7150</v>
      </c>
      <c r="M192" s="12">
        <v>6433</v>
      </c>
      <c r="N192" s="12">
        <v>466</v>
      </c>
      <c r="O192" s="25">
        <v>0.89972027972027968</v>
      </c>
      <c r="P192" s="12">
        <v>389</v>
      </c>
      <c r="Q192" s="12">
        <v>289</v>
      </c>
      <c r="R192" s="12">
        <v>73</v>
      </c>
      <c r="S192" s="25">
        <v>0.74293059125964012</v>
      </c>
      <c r="T192" s="12">
        <v>86</v>
      </c>
      <c r="U192" s="12">
        <v>60</v>
      </c>
      <c r="V192" s="12">
        <v>21</v>
      </c>
      <c r="W192" s="25">
        <v>0.69767441860465118</v>
      </c>
      <c r="X192" s="12">
        <v>502</v>
      </c>
      <c r="Y192" s="12">
        <v>411</v>
      </c>
      <c r="Z192" s="12">
        <v>83</v>
      </c>
      <c r="AA192" s="25">
        <v>0.81872509960159368</v>
      </c>
      <c r="AB192" s="12">
        <v>281</v>
      </c>
      <c r="AC192" s="12">
        <v>224</v>
      </c>
      <c r="AD192" s="12">
        <v>64</v>
      </c>
      <c r="AE192" s="25">
        <v>0.79715302491103202</v>
      </c>
      <c r="AF192" s="12">
        <v>156</v>
      </c>
      <c r="AG192" s="12">
        <v>126</v>
      </c>
      <c r="AH192" s="12">
        <v>18</v>
      </c>
      <c r="AI192" s="25">
        <v>0.80769230769230771</v>
      </c>
      <c r="AJ192" s="33">
        <v>1</v>
      </c>
      <c r="AK192" s="12">
        <v>2723</v>
      </c>
      <c r="AL192" s="12">
        <v>2486</v>
      </c>
      <c r="AM192" s="12">
        <v>233</v>
      </c>
      <c r="AN192" s="25">
        <v>0.91296364304076383</v>
      </c>
    </row>
    <row r="193" spans="2:40" x14ac:dyDescent="0.25">
      <c r="B193" s="10">
        <v>44385</v>
      </c>
      <c r="C193" s="12">
        <v>301</v>
      </c>
      <c r="D193" s="12">
        <v>245</v>
      </c>
      <c r="E193" s="12">
        <v>54</v>
      </c>
      <c r="F193" s="25">
        <v>0.81395348837209303</v>
      </c>
      <c r="G193" s="12">
        <v>1281</v>
      </c>
      <c r="H193" s="12">
        <v>1078</v>
      </c>
      <c r="I193" s="12">
        <v>271</v>
      </c>
      <c r="J193" s="25">
        <v>0.84153005464480879</v>
      </c>
      <c r="K193" s="32">
        <v>0</v>
      </c>
      <c r="L193" s="12">
        <v>7150</v>
      </c>
      <c r="M193" s="12">
        <v>6415</v>
      </c>
      <c r="N193" s="12">
        <v>485</v>
      </c>
      <c r="O193" s="25">
        <v>0.89720279720279716</v>
      </c>
      <c r="P193" s="12">
        <v>389</v>
      </c>
      <c r="Q193" s="12">
        <v>256</v>
      </c>
      <c r="R193" s="12">
        <v>92</v>
      </c>
      <c r="S193" s="25">
        <v>0.65809768637532129</v>
      </c>
      <c r="T193" s="12">
        <v>89</v>
      </c>
      <c r="U193" s="12">
        <v>62</v>
      </c>
      <c r="V193" s="12">
        <v>19</v>
      </c>
      <c r="W193" s="25">
        <v>0.6966292134831461</v>
      </c>
      <c r="X193" s="12">
        <v>502</v>
      </c>
      <c r="Y193" s="12">
        <v>401</v>
      </c>
      <c r="Z193" s="12">
        <v>92</v>
      </c>
      <c r="AA193" s="25">
        <v>0.79880478087649398</v>
      </c>
      <c r="AB193" s="12">
        <v>281</v>
      </c>
      <c r="AC193" s="12">
        <v>212</v>
      </c>
      <c r="AD193" s="12">
        <v>82</v>
      </c>
      <c r="AE193" s="25">
        <v>0.75444839857651247</v>
      </c>
      <c r="AF193" s="12">
        <v>157</v>
      </c>
      <c r="AG193" s="12">
        <v>122</v>
      </c>
      <c r="AH193" s="12">
        <v>22</v>
      </c>
      <c r="AI193" s="25">
        <v>0.77707006369426757</v>
      </c>
      <c r="AJ193" s="33">
        <v>0</v>
      </c>
      <c r="AK193" s="12">
        <v>2719</v>
      </c>
      <c r="AL193" s="12">
        <v>2480</v>
      </c>
      <c r="AM193" s="12">
        <v>234</v>
      </c>
      <c r="AN193" s="25">
        <v>0.91210003677822726</v>
      </c>
    </row>
    <row r="194" spans="2:40" x14ac:dyDescent="0.25">
      <c r="B194" s="10">
        <v>44386</v>
      </c>
      <c r="C194" s="12">
        <v>301</v>
      </c>
      <c r="D194" s="12">
        <v>231</v>
      </c>
      <c r="E194" s="12">
        <v>71</v>
      </c>
      <c r="F194" s="25">
        <v>0.76744186046511631</v>
      </c>
      <c r="G194" s="12">
        <v>1281</v>
      </c>
      <c r="H194" s="12">
        <v>1076</v>
      </c>
      <c r="I194" s="12">
        <v>274</v>
      </c>
      <c r="J194" s="25">
        <v>0.83996877439500395</v>
      </c>
      <c r="K194" s="32">
        <v>0</v>
      </c>
      <c r="L194" s="12">
        <v>7145</v>
      </c>
      <c r="M194" s="12">
        <v>6392</v>
      </c>
      <c r="N194" s="12">
        <v>494</v>
      </c>
      <c r="O194" s="25">
        <v>0.8946116165150455</v>
      </c>
      <c r="P194" s="12">
        <v>389</v>
      </c>
      <c r="Q194" s="12">
        <v>287</v>
      </c>
      <c r="R194" s="12">
        <v>63</v>
      </c>
      <c r="S194" s="25">
        <v>0.73778920308483287</v>
      </c>
      <c r="T194" s="12">
        <v>89</v>
      </c>
      <c r="U194" s="12">
        <v>56</v>
      </c>
      <c r="V194" s="12">
        <v>25</v>
      </c>
      <c r="W194" s="25">
        <v>0.6292134831460674</v>
      </c>
      <c r="X194" s="12">
        <v>502</v>
      </c>
      <c r="Y194" s="12">
        <v>391</v>
      </c>
      <c r="Z194" s="12">
        <v>100</v>
      </c>
      <c r="AA194" s="25">
        <v>0.7788844621513944</v>
      </c>
      <c r="AB194" s="12">
        <v>281</v>
      </c>
      <c r="AC194" s="12">
        <v>217</v>
      </c>
      <c r="AD194" s="12">
        <v>65</v>
      </c>
      <c r="AE194" s="25">
        <v>0.77224199288256223</v>
      </c>
      <c r="AF194" s="12">
        <v>157</v>
      </c>
      <c r="AG194" s="12">
        <v>120</v>
      </c>
      <c r="AH194" s="12">
        <v>24</v>
      </c>
      <c r="AI194" s="25">
        <v>0.76433121019108285</v>
      </c>
      <c r="AJ194" s="33">
        <v>-1</v>
      </c>
      <c r="AK194" s="12">
        <v>2734</v>
      </c>
      <c r="AL194" s="12">
        <v>2465</v>
      </c>
      <c r="AM194" s="12">
        <v>255</v>
      </c>
      <c r="AN194" s="25">
        <v>0.90160936356986099</v>
      </c>
    </row>
    <row r="195" spans="2:40" x14ac:dyDescent="0.25">
      <c r="B195" s="10">
        <v>44387</v>
      </c>
      <c r="C195" s="12">
        <v>301</v>
      </c>
      <c r="D195" s="12">
        <v>228</v>
      </c>
      <c r="E195" s="12">
        <v>74</v>
      </c>
      <c r="F195" s="25">
        <v>0.75747508305647837</v>
      </c>
      <c r="G195" s="12">
        <v>1281</v>
      </c>
      <c r="H195" s="12">
        <v>1007</v>
      </c>
      <c r="I195" s="12">
        <v>332</v>
      </c>
      <c r="J195" s="25">
        <v>0.78610460577673691</v>
      </c>
      <c r="K195" s="32">
        <v>0</v>
      </c>
      <c r="L195" s="12">
        <v>7165</v>
      </c>
      <c r="M195" s="12">
        <v>6310</v>
      </c>
      <c r="N195" s="12">
        <v>581</v>
      </c>
      <c r="O195" s="25">
        <v>0.88066992323796234</v>
      </c>
      <c r="P195" s="12">
        <v>389</v>
      </c>
      <c r="Q195" s="12">
        <v>282</v>
      </c>
      <c r="R195" s="12">
        <v>79</v>
      </c>
      <c r="S195" s="25">
        <v>0.72493573264781486</v>
      </c>
      <c r="T195" s="12">
        <v>86</v>
      </c>
      <c r="U195" s="12">
        <v>62</v>
      </c>
      <c r="V195" s="12">
        <v>19</v>
      </c>
      <c r="W195" s="25">
        <v>0.72093023255813948</v>
      </c>
      <c r="X195" s="12">
        <v>502</v>
      </c>
      <c r="Y195" s="12">
        <v>388</v>
      </c>
      <c r="Z195" s="12">
        <v>104</v>
      </c>
      <c r="AA195" s="25">
        <v>0.77290836653386452</v>
      </c>
      <c r="AB195" s="12">
        <v>281</v>
      </c>
      <c r="AC195" s="12">
        <v>232</v>
      </c>
      <c r="AD195" s="12">
        <v>59</v>
      </c>
      <c r="AE195" s="25">
        <v>0.82562277580071175</v>
      </c>
      <c r="AF195" s="12">
        <v>156</v>
      </c>
      <c r="AG195" s="12">
        <v>114</v>
      </c>
      <c r="AH195" s="12">
        <v>30</v>
      </c>
      <c r="AI195" s="25">
        <v>0.73076923076923073</v>
      </c>
      <c r="AJ195" s="33">
        <v>0</v>
      </c>
      <c r="AK195" s="12">
        <v>2734</v>
      </c>
      <c r="AL195" s="12">
        <v>2445</v>
      </c>
      <c r="AM195" s="12">
        <v>280</v>
      </c>
      <c r="AN195" s="25">
        <v>0.89429407461594734</v>
      </c>
    </row>
    <row r="196" spans="2:40" x14ac:dyDescent="0.25">
      <c r="B196" s="10">
        <v>44388</v>
      </c>
      <c r="C196" s="12">
        <v>301</v>
      </c>
      <c r="D196" s="12">
        <v>222</v>
      </c>
      <c r="E196" s="12">
        <v>80</v>
      </c>
      <c r="F196" s="25">
        <v>0.7375415282392026</v>
      </c>
      <c r="G196" s="12">
        <v>1281</v>
      </c>
      <c r="H196" s="12">
        <v>1036</v>
      </c>
      <c r="I196" s="12">
        <v>316</v>
      </c>
      <c r="J196" s="25">
        <v>0.80874316939890711</v>
      </c>
      <c r="K196" s="32">
        <v>0</v>
      </c>
      <c r="L196" s="12">
        <v>7165</v>
      </c>
      <c r="M196" s="12">
        <v>6272</v>
      </c>
      <c r="N196" s="12">
        <v>629</v>
      </c>
      <c r="O196" s="25">
        <v>0.87536636427076064</v>
      </c>
      <c r="P196" s="12">
        <v>389</v>
      </c>
      <c r="Q196" s="12">
        <v>275</v>
      </c>
      <c r="R196" s="12">
        <v>83</v>
      </c>
      <c r="S196" s="25">
        <v>0.70694087403598971</v>
      </c>
      <c r="T196" s="12">
        <v>86</v>
      </c>
      <c r="U196" s="12">
        <v>59</v>
      </c>
      <c r="V196" s="12">
        <v>22</v>
      </c>
      <c r="W196" s="25">
        <v>0.68604651162790697</v>
      </c>
      <c r="X196" s="12">
        <v>502</v>
      </c>
      <c r="Y196" s="12">
        <v>397</v>
      </c>
      <c r="Z196" s="12">
        <v>99</v>
      </c>
      <c r="AA196" s="25">
        <v>0.79083665338645415</v>
      </c>
      <c r="AB196" s="12">
        <v>281</v>
      </c>
      <c r="AC196" s="12">
        <v>232</v>
      </c>
      <c r="AD196" s="12">
        <v>63</v>
      </c>
      <c r="AE196" s="25">
        <v>0.82562277580071175</v>
      </c>
      <c r="AF196" s="12">
        <v>156</v>
      </c>
      <c r="AG196" s="12">
        <v>114</v>
      </c>
      <c r="AH196" s="12">
        <v>30</v>
      </c>
      <c r="AI196" s="25">
        <v>0.73076923076923073</v>
      </c>
      <c r="AJ196" s="33">
        <v>0</v>
      </c>
      <c r="AK196" s="12">
        <v>2734</v>
      </c>
      <c r="AL196" s="12">
        <v>2441</v>
      </c>
      <c r="AM196" s="12">
        <v>285</v>
      </c>
      <c r="AN196" s="25">
        <v>0.89283101682516464</v>
      </c>
    </row>
    <row r="197" spans="2:40" x14ac:dyDescent="0.25">
      <c r="B197" s="10">
        <v>44389</v>
      </c>
      <c r="C197" s="12">
        <v>301</v>
      </c>
      <c r="D197" s="12">
        <v>225</v>
      </c>
      <c r="E197" s="12">
        <v>89</v>
      </c>
      <c r="F197" s="25">
        <v>0.74750830564784054</v>
      </c>
      <c r="G197" s="12">
        <v>1281</v>
      </c>
      <c r="H197" s="12">
        <v>1014</v>
      </c>
      <c r="I197" s="12">
        <v>337</v>
      </c>
      <c r="J197" s="25">
        <v>0.79156908665105385</v>
      </c>
      <c r="K197" s="32">
        <v>18</v>
      </c>
      <c r="L197" s="12">
        <v>7165</v>
      </c>
      <c r="M197" s="12">
        <v>6289</v>
      </c>
      <c r="N197" s="12">
        <v>597</v>
      </c>
      <c r="O197" s="25">
        <v>0.87773900907187719</v>
      </c>
      <c r="P197" s="12">
        <v>389</v>
      </c>
      <c r="Q197" s="12">
        <v>288</v>
      </c>
      <c r="R197" s="12">
        <v>72</v>
      </c>
      <c r="S197" s="25">
        <v>0.74035989717223649</v>
      </c>
      <c r="T197" s="12">
        <v>86</v>
      </c>
      <c r="U197" s="12">
        <v>60</v>
      </c>
      <c r="V197" s="12">
        <v>21</v>
      </c>
      <c r="W197" s="25">
        <v>0.69767441860465118</v>
      </c>
      <c r="X197" s="12">
        <v>502</v>
      </c>
      <c r="Y197" s="12">
        <v>366</v>
      </c>
      <c r="Z197" s="12">
        <v>122</v>
      </c>
      <c r="AA197" s="25">
        <v>0.72908366533864544</v>
      </c>
      <c r="AB197" s="12">
        <v>281</v>
      </c>
      <c r="AC197" s="12">
        <v>192</v>
      </c>
      <c r="AD197" s="12">
        <v>94</v>
      </c>
      <c r="AE197" s="25">
        <v>0.68327402135231319</v>
      </c>
      <c r="AF197" s="12">
        <v>156</v>
      </c>
      <c r="AG197" s="12">
        <v>108</v>
      </c>
      <c r="AH197" s="12">
        <v>36</v>
      </c>
      <c r="AI197" s="25">
        <v>0.69230769230769229</v>
      </c>
      <c r="AJ197" s="33">
        <v>0</v>
      </c>
      <c r="AK197" s="12">
        <v>2734</v>
      </c>
      <c r="AL197" s="12">
        <v>2384</v>
      </c>
      <c r="AM197" s="12">
        <v>339</v>
      </c>
      <c r="AN197" s="25">
        <v>0.87198244330651065</v>
      </c>
    </row>
    <row r="198" spans="2:40" x14ac:dyDescent="0.25">
      <c r="B198" s="10">
        <v>44390</v>
      </c>
      <c r="C198" s="12">
        <v>301</v>
      </c>
      <c r="D198" s="12">
        <v>213</v>
      </c>
      <c r="E198" s="12">
        <v>95</v>
      </c>
      <c r="F198" s="25">
        <v>0.70764119601328901</v>
      </c>
      <c r="G198" s="12">
        <v>1299</v>
      </c>
      <c r="H198" s="12">
        <v>1050</v>
      </c>
      <c r="I198" s="12">
        <v>318</v>
      </c>
      <c r="J198" s="25">
        <v>0.80831408775981528</v>
      </c>
      <c r="K198" s="32">
        <v>50</v>
      </c>
      <c r="L198" s="12">
        <v>7152</v>
      </c>
      <c r="M198" s="12">
        <v>6279</v>
      </c>
      <c r="N198" s="12">
        <v>593</v>
      </c>
      <c r="O198" s="25">
        <v>0.87793624161073824</v>
      </c>
      <c r="P198" s="12">
        <v>389</v>
      </c>
      <c r="Q198" s="12">
        <v>286</v>
      </c>
      <c r="R198" s="12">
        <v>72</v>
      </c>
      <c r="S198" s="25">
        <v>0.73521850899742935</v>
      </c>
      <c r="T198" s="12">
        <v>86</v>
      </c>
      <c r="U198" s="12">
        <v>63</v>
      </c>
      <c r="V198" s="12">
        <v>18</v>
      </c>
      <c r="W198" s="25">
        <v>0.73255813953488369</v>
      </c>
      <c r="X198" s="12">
        <v>509</v>
      </c>
      <c r="Y198" s="12">
        <v>372</v>
      </c>
      <c r="Z198" s="12">
        <v>102</v>
      </c>
      <c r="AA198" s="25">
        <v>0.73084479371316302</v>
      </c>
      <c r="AB198" s="12">
        <v>281</v>
      </c>
      <c r="AC198" s="12">
        <v>204</v>
      </c>
      <c r="AD198" s="12">
        <v>85</v>
      </c>
      <c r="AE198" s="25">
        <v>0.72597864768683273</v>
      </c>
      <c r="AF198" s="12">
        <v>156</v>
      </c>
      <c r="AG198" s="12">
        <v>109</v>
      </c>
      <c r="AH198" s="12">
        <v>35</v>
      </c>
      <c r="AI198" s="25">
        <v>0.69871794871794868</v>
      </c>
      <c r="AJ198" s="33">
        <v>0</v>
      </c>
      <c r="AK198" s="12">
        <v>2734</v>
      </c>
      <c r="AL198" s="12">
        <v>2365</v>
      </c>
      <c r="AM198" s="12">
        <v>357</v>
      </c>
      <c r="AN198" s="25">
        <v>0.86503291880029265</v>
      </c>
    </row>
    <row r="199" spans="2:40" x14ac:dyDescent="0.25">
      <c r="B199" s="10">
        <v>44391</v>
      </c>
      <c r="C199" s="12">
        <v>301</v>
      </c>
      <c r="D199" s="12">
        <v>229</v>
      </c>
      <c r="E199" s="12">
        <v>185</v>
      </c>
      <c r="F199" s="25">
        <v>0.76079734219269102</v>
      </c>
      <c r="G199" s="12">
        <v>1349</v>
      </c>
      <c r="H199" s="12">
        <v>1060</v>
      </c>
      <c r="I199" s="12">
        <v>309</v>
      </c>
      <c r="J199" s="25">
        <v>0.78576723498888068</v>
      </c>
      <c r="K199" s="32">
        <v>25</v>
      </c>
      <c r="L199" s="12">
        <v>7178</v>
      </c>
      <c r="M199" s="12">
        <v>6242</v>
      </c>
      <c r="N199" s="12">
        <v>635</v>
      </c>
      <c r="O199" s="25">
        <v>0.86960156032320979</v>
      </c>
      <c r="P199" s="12">
        <v>389</v>
      </c>
      <c r="Q199" s="12">
        <v>282</v>
      </c>
      <c r="R199" s="12">
        <v>80</v>
      </c>
      <c r="S199" s="25">
        <v>0.72493573264781486</v>
      </c>
      <c r="T199" s="12">
        <v>86</v>
      </c>
      <c r="U199" s="12">
        <v>63</v>
      </c>
      <c r="V199" s="12">
        <v>18</v>
      </c>
      <c r="W199" s="25">
        <v>0.73255813953488369</v>
      </c>
      <c r="X199" s="12">
        <v>500</v>
      </c>
      <c r="Y199" s="12">
        <v>347</v>
      </c>
      <c r="Z199" s="12">
        <v>98</v>
      </c>
      <c r="AA199" s="25">
        <v>0.69399999999999995</v>
      </c>
      <c r="AB199" s="12">
        <v>281</v>
      </c>
      <c r="AC199" s="12">
        <v>218</v>
      </c>
      <c r="AD199" s="12">
        <v>70</v>
      </c>
      <c r="AE199" s="25">
        <v>0.77580071174377219</v>
      </c>
      <c r="AF199" s="12">
        <v>156</v>
      </c>
      <c r="AG199" s="12">
        <v>109</v>
      </c>
      <c r="AH199" s="12">
        <v>35</v>
      </c>
      <c r="AI199" s="25">
        <v>0.69871794871794868</v>
      </c>
      <c r="AJ199" s="33">
        <v>11</v>
      </c>
      <c r="AK199" s="12">
        <v>2731</v>
      </c>
      <c r="AL199" s="12">
        <v>2318</v>
      </c>
      <c r="AM199" s="12">
        <v>403</v>
      </c>
      <c r="AN199" s="25">
        <v>0.84877334309776642</v>
      </c>
    </row>
    <row r="200" spans="2:40" x14ac:dyDescent="0.25">
      <c r="B200" s="10">
        <v>44392</v>
      </c>
      <c r="C200" s="12">
        <v>303</v>
      </c>
      <c r="D200" s="12">
        <v>226</v>
      </c>
      <c r="E200" s="12">
        <v>81</v>
      </c>
      <c r="F200" s="25">
        <v>0.74587458745874591</v>
      </c>
      <c r="G200" s="12">
        <v>1374</v>
      </c>
      <c r="H200" s="12">
        <v>1034</v>
      </c>
      <c r="I200" s="12">
        <v>335</v>
      </c>
      <c r="J200" s="25">
        <v>0.75254730713245999</v>
      </c>
      <c r="K200" s="32">
        <v>0</v>
      </c>
      <c r="L200" s="12">
        <v>7186</v>
      </c>
      <c r="M200" s="12">
        <v>6219</v>
      </c>
      <c r="N200" s="12">
        <v>661</v>
      </c>
      <c r="O200" s="25">
        <v>0.86543278597272477</v>
      </c>
      <c r="P200" s="12">
        <v>387</v>
      </c>
      <c r="Q200" s="12">
        <v>266</v>
      </c>
      <c r="R200" s="12">
        <v>94</v>
      </c>
      <c r="S200" s="25">
        <v>0.6873385012919897</v>
      </c>
      <c r="T200" s="12">
        <v>98</v>
      </c>
      <c r="U200" s="12">
        <v>62</v>
      </c>
      <c r="V200" s="12">
        <v>19</v>
      </c>
      <c r="W200" s="25">
        <v>0.63265306122448983</v>
      </c>
      <c r="X200" s="12">
        <v>500</v>
      </c>
      <c r="Y200" s="12">
        <v>340</v>
      </c>
      <c r="Z200" s="12">
        <v>105</v>
      </c>
      <c r="AA200" s="25">
        <v>0.68</v>
      </c>
      <c r="AB200" s="12">
        <v>281</v>
      </c>
      <c r="AC200" s="12">
        <v>220</v>
      </c>
      <c r="AD200" s="12">
        <v>70</v>
      </c>
      <c r="AE200" s="25">
        <v>0.7829181494661922</v>
      </c>
      <c r="AF200" s="12">
        <v>167</v>
      </c>
      <c r="AG200" s="12">
        <v>105</v>
      </c>
      <c r="AH200" s="12">
        <v>39</v>
      </c>
      <c r="AI200" s="25">
        <v>0.62874251497005984</v>
      </c>
      <c r="AJ200" s="33">
        <v>0</v>
      </c>
      <c r="AK200" s="12">
        <v>2700</v>
      </c>
      <c r="AL200" s="12">
        <v>2245</v>
      </c>
      <c r="AM200" s="12">
        <v>448</v>
      </c>
      <c r="AN200" s="25">
        <v>0.83148148148148149</v>
      </c>
    </row>
    <row r="201" spans="2:40" x14ac:dyDescent="0.25">
      <c r="B201" s="10">
        <v>44393</v>
      </c>
      <c r="C201" s="12">
        <v>303</v>
      </c>
      <c r="D201" s="12">
        <v>224</v>
      </c>
      <c r="E201" s="12">
        <v>83</v>
      </c>
      <c r="F201" s="25">
        <v>0.73927392739273923</v>
      </c>
      <c r="G201" s="12">
        <v>1374</v>
      </c>
      <c r="H201" s="12">
        <v>1093</v>
      </c>
      <c r="I201" s="12">
        <v>323</v>
      </c>
      <c r="J201" s="25">
        <v>0.79548762736535661</v>
      </c>
      <c r="K201" s="32">
        <v>0</v>
      </c>
      <c r="L201" s="12">
        <v>7196</v>
      </c>
      <c r="M201" s="12">
        <v>6179</v>
      </c>
      <c r="N201" s="12">
        <v>714</v>
      </c>
      <c r="O201" s="25">
        <v>0.85867148415786543</v>
      </c>
      <c r="P201" s="12">
        <v>387</v>
      </c>
      <c r="Q201" s="12">
        <v>271</v>
      </c>
      <c r="R201" s="12">
        <v>88</v>
      </c>
      <c r="S201" s="25">
        <v>0.70025839793281652</v>
      </c>
      <c r="T201" s="12">
        <v>98</v>
      </c>
      <c r="U201" s="12">
        <v>63</v>
      </c>
      <c r="V201" s="12">
        <v>18</v>
      </c>
      <c r="W201" s="25">
        <v>0.6428571428571429</v>
      </c>
      <c r="X201" s="12">
        <v>500</v>
      </c>
      <c r="Y201" s="12">
        <v>324</v>
      </c>
      <c r="Z201" s="12">
        <v>120</v>
      </c>
      <c r="AA201" s="25">
        <v>0.64800000000000002</v>
      </c>
      <c r="AB201" s="12">
        <v>281</v>
      </c>
      <c r="AC201" s="12">
        <v>221</v>
      </c>
      <c r="AD201" s="12">
        <v>66</v>
      </c>
      <c r="AE201" s="25">
        <v>0.78647686832740216</v>
      </c>
      <c r="AF201" s="12">
        <v>167</v>
      </c>
      <c r="AG201" s="12">
        <v>114</v>
      </c>
      <c r="AH201" s="12">
        <v>30</v>
      </c>
      <c r="AI201" s="25">
        <v>0.68263473053892221</v>
      </c>
      <c r="AJ201" s="33">
        <v>0</v>
      </c>
      <c r="AK201" s="12">
        <v>2700</v>
      </c>
      <c r="AL201" s="12">
        <v>2215</v>
      </c>
      <c r="AM201" s="12">
        <v>473</v>
      </c>
      <c r="AN201" s="25">
        <v>0.82037037037037042</v>
      </c>
    </row>
    <row r="202" spans="2:40" x14ac:dyDescent="0.25">
      <c r="B202" s="10">
        <v>44394</v>
      </c>
      <c r="C202" s="12">
        <v>303</v>
      </c>
      <c r="D202" s="12">
        <v>222</v>
      </c>
      <c r="E202" s="12">
        <v>85</v>
      </c>
      <c r="F202" s="25">
        <v>0.73267326732673266</v>
      </c>
      <c r="G202" s="12">
        <v>1374</v>
      </c>
      <c r="H202" s="12">
        <v>1074</v>
      </c>
      <c r="I202" s="12">
        <v>344</v>
      </c>
      <c r="J202" s="25">
        <v>0.78165938864628826</v>
      </c>
      <c r="K202" s="32">
        <v>0</v>
      </c>
      <c r="L202" s="12">
        <v>7196</v>
      </c>
      <c r="M202" s="12">
        <v>6120</v>
      </c>
      <c r="N202" s="12">
        <v>739</v>
      </c>
      <c r="O202" s="25">
        <v>0.85047248471372983</v>
      </c>
      <c r="P202" s="12">
        <v>387</v>
      </c>
      <c r="Q202" s="12">
        <v>260</v>
      </c>
      <c r="R202" s="12">
        <v>89</v>
      </c>
      <c r="S202" s="25">
        <v>0.67183462532299743</v>
      </c>
      <c r="T202" s="12">
        <v>98</v>
      </c>
      <c r="U202" s="12">
        <v>62</v>
      </c>
      <c r="V202" s="12">
        <v>10</v>
      </c>
      <c r="W202" s="25">
        <v>0.63265306122448983</v>
      </c>
      <c r="X202" s="12">
        <v>500</v>
      </c>
      <c r="Y202" s="12">
        <v>344</v>
      </c>
      <c r="Z202" s="12">
        <v>104</v>
      </c>
      <c r="AA202" s="25">
        <v>0.68799999999999994</v>
      </c>
      <c r="AB202" s="12">
        <v>281</v>
      </c>
      <c r="AC202" s="12">
        <v>219</v>
      </c>
      <c r="AD202" s="12">
        <v>61</v>
      </c>
      <c r="AE202" s="25">
        <v>0.77935943060498225</v>
      </c>
      <c r="AF202" s="12">
        <v>167</v>
      </c>
      <c r="AG202" s="12">
        <v>116</v>
      </c>
      <c r="AH202" s="12">
        <v>28</v>
      </c>
      <c r="AI202" s="25">
        <v>0.69461077844311381</v>
      </c>
      <c r="AJ202" s="33">
        <v>0</v>
      </c>
      <c r="AK202" s="12">
        <v>2700</v>
      </c>
      <c r="AL202" s="12">
        <v>2198</v>
      </c>
      <c r="AM202" s="12">
        <v>491</v>
      </c>
      <c r="AN202" s="25">
        <v>0.81407407407407406</v>
      </c>
    </row>
    <row r="203" spans="2:40" x14ac:dyDescent="0.25">
      <c r="B203" s="10">
        <v>44395</v>
      </c>
      <c r="C203" s="12">
        <v>303</v>
      </c>
      <c r="D203" s="12">
        <v>234</v>
      </c>
      <c r="E203" s="12">
        <v>70</v>
      </c>
      <c r="F203" s="25">
        <v>0.7722772277227723</v>
      </c>
      <c r="G203" s="12">
        <v>1374</v>
      </c>
      <c r="H203" s="12">
        <v>1073</v>
      </c>
      <c r="I203" s="12">
        <v>344</v>
      </c>
      <c r="J203" s="25">
        <v>0.78093158660844253</v>
      </c>
      <c r="K203" s="32">
        <v>-10</v>
      </c>
      <c r="L203" s="12">
        <v>7196</v>
      </c>
      <c r="M203" s="12">
        <v>6162</v>
      </c>
      <c r="N203" s="12">
        <v>760</v>
      </c>
      <c r="O203" s="25">
        <v>0.85630906058921619</v>
      </c>
      <c r="P203" s="12">
        <v>387</v>
      </c>
      <c r="Q203" s="12">
        <v>263</v>
      </c>
      <c r="R203" s="12">
        <v>85</v>
      </c>
      <c r="S203" s="25">
        <v>0.67958656330749356</v>
      </c>
      <c r="T203" s="12">
        <v>98</v>
      </c>
      <c r="U203" s="12">
        <v>66</v>
      </c>
      <c r="V203" s="12">
        <v>8</v>
      </c>
      <c r="W203" s="25">
        <v>0.67346938775510201</v>
      </c>
      <c r="X203" s="12">
        <v>500</v>
      </c>
      <c r="Y203" s="12">
        <v>324</v>
      </c>
      <c r="Z203" s="12">
        <v>124</v>
      </c>
      <c r="AA203" s="25">
        <v>0.64800000000000002</v>
      </c>
      <c r="AB203" s="12">
        <v>281</v>
      </c>
      <c r="AC203" s="12">
        <v>217</v>
      </c>
      <c r="AD203" s="12">
        <v>70</v>
      </c>
      <c r="AE203" s="25">
        <v>0.77224199288256223</v>
      </c>
      <c r="AF203" s="12">
        <v>167</v>
      </c>
      <c r="AG203" s="12">
        <v>123</v>
      </c>
      <c r="AH203" s="12">
        <v>21</v>
      </c>
      <c r="AI203" s="25">
        <v>0.73652694610778446</v>
      </c>
      <c r="AJ203" s="33">
        <v>0</v>
      </c>
      <c r="AK203" s="12">
        <v>2700</v>
      </c>
      <c r="AL203" s="12">
        <v>2160</v>
      </c>
      <c r="AM203" s="12">
        <v>527</v>
      </c>
      <c r="AN203" s="25">
        <v>0.8</v>
      </c>
    </row>
    <row r="204" spans="2:40" x14ac:dyDescent="0.25">
      <c r="B204" s="10">
        <v>44396</v>
      </c>
      <c r="C204" s="12">
        <v>303</v>
      </c>
      <c r="D204" s="12">
        <v>219</v>
      </c>
      <c r="E204" s="12">
        <v>84</v>
      </c>
      <c r="F204" s="25">
        <v>0.72277227722772275</v>
      </c>
      <c r="G204" s="12">
        <v>1364</v>
      </c>
      <c r="H204" s="12">
        <v>1098</v>
      </c>
      <c r="I204" s="12">
        <v>320</v>
      </c>
      <c r="J204" s="25">
        <v>0.80498533724340171</v>
      </c>
      <c r="K204" s="32">
        <v>0</v>
      </c>
      <c r="L204" s="12">
        <v>7201</v>
      </c>
      <c r="M204" s="12">
        <v>6147</v>
      </c>
      <c r="N204" s="12">
        <v>760</v>
      </c>
      <c r="O204" s="25">
        <v>0.85363144007776692</v>
      </c>
      <c r="P204" s="12">
        <v>387</v>
      </c>
      <c r="Q204" s="12">
        <v>299</v>
      </c>
      <c r="R204" s="12">
        <v>64</v>
      </c>
      <c r="S204" s="25">
        <v>0.77260981912144699</v>
      </c>
      <c r="T204" s="12">
        <v>98</v>
      </c>
      <c r="U204" s="12">
        <v>61</v>
      </c>
      <c r="V204" s="12">
        <v>13</v>
      </c>
      <c r="W204" s="25">
        <v>0.62244897959183676</v>
      </c>
      <c r="X204" s="12">
        <v>500</v>
      </c>
      <c r="Y204" s="12">
        <v>331</v>
      </c>
      <c r="Z204" s="12">
        <v>121</v>
      </c>
      <c r="AA204" s="25">
        <v>0.66200000000000003</v>
      </c>
      <c r="AB204" s="12">
        <v>281</v>
      </c>
      <c r="AC204" s="12">
        <v>208</v>
      </c>
      <c r="AD204" s="12">
        <v>85</v>
      </c>
      <c r="AE204" s="25">
        <v>0.74021352313167255</v>
      </c>
      <c r="AF204" s="12">
        <v>167</v>
      </c>
      <c r="AG204" s="12">
        <v>112</v>
      </c>
      <c r="AH204" s="12">
        <v>32</v>
      </c>
      <c r="AI204" s="25">
        <v>0.6706586826347305</v>
      </c>
      <c r="AJ204" s="33">
        <v>0</v>
      </c>
      <c r="AK204" s="12">
        <v>2697</v>
      </c>
      <c r="AL204" s="12">
        <v>2127</v>
      </c>
      <c r="AM204" s="12">
        <v>553</v>
      </c>
      <c r="AN204" s="25">
        <v>0.78865406006674077</v>
      </c>
    </row>
    <row r="205" spans="2:40" x14ac:dyDescent="0.25">
      <c r="B205" s="10">
        <v>44397</v>
      </c>
      <c r="C205" s="12">
        <v>303</v>
      </c>
      <c r="D205" s="12">
        <v>221</v>
      </c>
      <c r="E205" s="12">
        <v>84</v>
      </c>
      <c r="F205" s="25">
        <v>0.72937293729372932</v>
      </c>
      <c r="G205" s="12">
        <v>1364</v>
      </c>
      <c r="H205" s="12">
        <v>1110</v>
      </c>
      <c r="I205" s="12">
        <v>307</v>
      </c>
      <c r="J205" s="25">
        <v>0.8137829912023461</v>
      </c>
      <c r="K205" s="32">
        <v>0</v>
      </c>
      <c r="L205" s="12">
        <v>7178</v>
      </c>
      <c r="M205" s="12">
        <v>6200</v>
      </c>
      <c r="N205" s="12">
        <v>732</v>
      </c>
      <c r="O205" s="25">
        <v>0.86375034828643071</v>
      </c>
      <c r="P205" s="12">
        <v>387</v>
      </c>
      <c r="Q205" s="12">
        <v>277</v>
      </c>
      <c r="R205" s="12">
        <v>81</v>
      </c>
      <c r="S205" s="25">
        <v>0.7157622739018088</v>
      </c>
      <c r="T205" s="12">
        <v>98</v>
      </c>
      <c r="U205" s="12">
        <v>64</v>
      </c>
      <c r="V205" s="12">
        <v>10</v>
      </c>
      <c r="W205" s="25">
        <v>0.65306122448979587</v>
      </c>
      <c r="X205" s="12">
        <v>500</v>
      </c>
      <c r="Y205" s="12">
        <v>312</v>
      </c>
      <c r="Z205" s="12">
        <v>138</v>
      </c>
      <c r="AA205" s="25">
        <v>0.624</v>
      </c>
      <c r="AB205" s="12">
        <v>281</v>
      </c>
      <c r="AC205" s="12">
        <v>216</v>
      </c>
      <c r="AD205" s="12">
        <v>80</v>
      </c>
      <c r="AE205" s="25">
        <v>0.76868327402135228</v>
      </c>
      <c r="AF205" s="12">
        <v>167</v>
      </c>
      <c r="AG205" s="12">
        <v>101</v>
      </c>
      <c r="AH205" s="12">
        <v>36</v>
      </c>
      <c r="AI205" s="25">
        <v>0.60479041916167664</v>
      </c>
      <c r="AJ205" s="33">
        <v>0</v>
      </c>
      <c r="AK205" s="12">
        <v>2697</v>
      </c>
      <c r="AL205" s="12">
        <v>2097</v>
      </c>
      <c r="AM205" s="12">
        <v>577</v>
      </c>
      <c r="AN205" s="25">
        <v>0.77753058954393772</v>
      </c>
    </row>
    <row r="206" spans="2:40" x14ac:dyDescent="0.25">
      <c r="B206" s="10">
        <v>44398</v>
      </c>
      <c r="C206" s="12">
        <v>303</v>
      </c>
      <c r="D206" s="12">
        <v>220</v>
      </c>
      <c r="E206" s="12">
        <v>74</v>
      </c>
      <c r="F206" s="25">
        <v>0.72607260726072609</v>
      </c>
      <c r="G206" s="12">
        <v>1364</v>
      </c>
      <c r="H206" s="12">
        <v>1128</v>
      </c>
      <c r="I206" s="12">
        <v>290</v>
      </c>
      <c r="J206" s="25">
        <v>0.82697947214076251</v>
      </c>
      <c r="K206" s="32">
        <v>0</v>
      </c>
      <c r="L206" s="12">
        <v>7132</v>
      </c>
      <c r="M206" s="12">
        <v>6206</v>
      </c>
      <c r="N206" s="12">
        <v>715</v>
      </c>
      <c r="O206" s="25">
        <v>0.87016264722378012</v>
      </c>
      <c r="P206" s="12">
        <v>387</v>
      </c>
      <c r="Q206" s="12">
        <v>265</v>
      </c>
      <c r="R206" s="12">
        <v>95</v>
      </c>
      <c r="S206" s="25">
        <v>0.68475452196382425</v>
      </c>
      <c r="T206" s="12">
        <v>98</v>
      </c>
      <c r="U206" s="12">
        <v>59</v>
      </c>
      <c r="V206" s="12">
        <v>15</v>
      </c>
      <c r="W206" s="25">
        <v>0.60204081632653061</v>
      </c>
      <c r="X206" s="12">
        <v>473</v>
      </c>
      <c r="Y206" s="12">
        <v>300</v>
      </c>
      <c r="Z206" s="12">
        <v>144</v>
      </c>
      <c r="AA206" s="25">
        <v>0.63424947145877375</v>
      </c>
      <c r="AB206" s="12">
        <v>281</v>
      </c>
      <c r="AC206" s="12">
        <v>225</v>
      </c>
      <c r="AD206" s="12">
        <v>76</v>
      </c>
      <c r="AE206" s="25">
        <v>0.80071174377224197</v>
      </c>
      <c r="AF206" s="12">
        <v>167</v>
      </c>
      <c r="AG206" s="12">
        <v>110</v>
      </c>
      <c r="AH206" s="12">
        <v>34</v>
      </c>
      <c r="AI206" s="25">
        <v>0.6586826347305389</v>
      </c>
      <c r="AJ206" s="33">
        <v>0</v>
      </c>
      <c r="AK206" s="12">
        <v>2678</v>
      </c>
      <c r="AL206" s="12">
        <v>2074</v>
      </c>
      <c r="AM206" s="12">
        <v>584</v>
      </c>
      <c r="AN206" s="25">
        <v>0.77445855115758033</v>
      </c>
    </row>
    <row r="207" spans="2:40" x14ac:dyDescent="0.25">
      <c r="B207" s="10">
        <v>44399</v>
      </c>
      <c r="C207" s="12">
        <v>303</v>
      </c>
      <c r="D207" s="12">
        <v>232</v>
      </c>
      <c r="E207" s="12">
        <v>73</v>
      </c>
      <c r="F207" s="25">
        <v>0.76567656765676573</v>
      </c>
      <c r="G207" s="12">
        <v>1364</v>
      </c>
      <c r="H207" s="12">
        <v>1128</v>
      </c>
      <c r="I207" s="12">
        <v>289</v>
      </c>
      <c r="J207" s="25">
        <v>0.82697947214076251</v>
      </c>
      <c r="K207" s="32">
        <v>0</v>
      </c>
      <c r="L207" s="12">
        <v>7132</v>
      </c>
      <c r="M207" s="12">
        <v>6192</v>
      </c>
      <c r="N207" s="12">
        <v>668</v>
      </c>
      <c r="O207" s="25">
        <v>0.86819966348850253</v>
      </c>
      <c r="P207" s="12">
        <v>387</v>
      </c>
      <c r="Q207" s="12">
        <v>278</v>
      </c>
      <c r="R207" s="12">
        <v>84</v>
      </c>
      <c r="S207" s="25">
        <v>0.71834625322997414</v>
      </c>
      <c r="T207" s="12">
        <v>98</v>
      </c>
      <c r="U207" s="12">
        <v>61</v>
      </c>
      <c r="V207" s="12">
        <v>13</v>
      </c>
      <c r="W207" s="25">
        <v>0.62244897959183676</v>
      </c>
      <c r="X207" s="12">
        <v>473</v>
      </c>
      <c r="Y207" s="12">
        <v>289</v>
      </c>
      <c r="Z207" s="12">
        <v>161</v>
      </c>
      <c r="AA207" s="25">
        <v>0.61099365750528545</v>
      </c>
      <c r="AB207" s="12">
        <v>281</v>
      </c>
      <c r="AC207" s="12">
        <v>225</v>
      </c>
      <c r="AD207" s="12">
        <v>67</v>
      </c>
      <c r="AE207" s="25">
        <v>0.80071174377224197</v>
      </c>
      <c r="AF207" s="12">
        <v>167</v>
      </c>
      <c r="AG207" s="12">
        <v>114</v>
      </c>
      <c r="AH207" s="12">
        <v>30</v>
      </c>
      <c r="AI207" s="25">
        <v>0.68263473053892221</v>
      </c>
      <c r="AJ207" s="33">
        <v>29</v>
      </c>
      <c r="AK207" s="12">
        <v>2678</v>
      </c>
      <c r="AL207" s="12">
        <v>2062</v>
      </c>
      <c r="AM207" s="12">
        <v>597</v>
      </c>
      <c r="AN207" s="25">
        <v>0.76997759522031362</v>
      </c>
    </row>
    <row r="208" spans="2:40" x14ac:dyDescent="0.25">
      <c r="B208" s="10">
        <v>44400</v>
      </c>
      <c r="C208" s="12">
        <v>303</v>
      </c>
      <c r="D208" s="12">
        <v>227</v>
      </c>
      <c r="E208" s="12">
        <v>76</v>
      </c>
      <c r="F208" s="25">
        <v>0.74917491749174914</v>
      </c>
      <c r="G208" s="12">
        <v>1364</v>
      </c>
      <c r="H208" s="12">
        <v>1144</v>
      </c>
      <c r="I208" s="12">
        <v>275</v>
      </c>
      <c r="J208" s="25">
        <v>0.83870967741935487</v>
      </c>
      <c r="K208" s="32">
        <v>10</v>
      </c>
      <c r="L208" s="12">
        <v>7108</v>
      </c>
      <c r="M208" s="12">
        <v>6093</v>
      </c>
      <c r="N208" s="12">
        <v>759</v>
      </c>
      <c r="O208" s="25">
        <v>0.85720315137872816</v>
      </c>
      <c r="P208" s="12">
        <v>387</v>
      </c>
      <c r="Q208" s="12">
        <v>263</v>
      </c>
      <c r="R208" s="12">
        <v>95</v>
      </c>
      <c r="S208" s="25">
        <v>0.67958656330749356</v>
      </c>
      <c r="T208" s="12">
        <v>108</v>
      </c>
      <c r="U208" s="12">
        <v>67</v>
      </c>
      <c r="V208" s="12">
        <v>16</v>
      </c>
      <c r="W208" s="25">
        <v>0.62037037037037035</v>
      </c>
      <c r="X208" s="12">
        <v>473</v>
      </c>
      <c r="Y208" s="12">
        <v>300</v>
      </c>
      <c r="Z208" s="12">
        <v>147</v>
      </c>
      <c r="AA208" s="25">
        <v>0.63424947145877375</v>
      </c>
      <c r="AB208" s="12">
        <v>281</v>
      </c>
      <c r="AC208" s="12">
        <v>214</v>
      </c>
      <c r="AD208" s="12">
        <v>80</v>
      </c>
      <c r="AE208" s="25">
        <v>0.76156583629893237</v>
      </c>
      <c r="AF208" s="12">
        <v>196</v>
      </c>
      <c r="AG208" s="12">
        <v>118</v>
      </c>
      <c r="AH208" s="12">
        <v>40</v>
      </c>
      <c r="AI208" s="25">
        <v>0.60204081632653061</v>
      </c>
      <c r="AJ208" s="33">
        <v>-10</v>
      </c>
      <c r="AK208" s="12">
        <v>2672</v>
      </c>
      <c r="AL208" s="12">
        <v>2020</v>
      </c>
      <c r="AM208" s="12">
        <v>616</v>
      </c>
      <c r="AN208" s="25">
        <v>0.75598802395209586</v>
      </c>
    </row>
    <row r="209" spans="2:40" x14ac:dyDescent="0.25">
      <c r="B209" s="10">
        <v>44401</v>
      </c>
      <c r="C209" s="12">
        <v>303</v>
      </c>
      <c r="D209" s="12">
        <v>235</v>
      </c>
      <c r="E209" s="12">
        <v>68</v>
      </c>
      <c r="F209" s="25">
        <v>0.77557755775577553</v>
      </c>
      <c r="G209" s="12">
        <v>1374</v>
      </c>
      <c r="H209" s="12">
        <v>1027</v>
      </c>
      <c r="I209" s="12">
        <v>324</v>
      </c>
      <c r="J209" s="25">
        <v>0.74745269286754001</v>
      </c>
      <c r="K209" s="32">
        <v>0</v>
      </c>
      <c r="L209" s="12">
        <v>7108</v>
      </c>
      <c r="M209" s="12">
        <v>6038</v>
      </c>
      <c r="N209" s="12">
        <v>763</v>
      </c>
      <c r="O209" s="25">
        <v>0.84946539110860997</v>
      </c>
      <c r="P209" s="12">
        <v>387</v>
      </c>
      <c r="Q209" s="12">
        <v>272</v>
      </c>
      <c r="R209" s="12">
        <v>83</v>
      </c>
      <c r="S209" s="25">
        <v>0.70284237726098187</v>
      </c>
      <c r="T209" s="12">
        <v>106</v>
      </c>
      <c r="U209" s="12">
        <v>70</v>
      </c>
      <c r="V209" s="12">
        <v>13</v>
      </c>
      <c r="W209" s="25">
        <v>0.660377358490566</v>
      </c>
      <c r="X209" s="12">
        <v>471</v>
      </c>
      <c r="Y209" s="12">
        <v>297</v>
      </c>
      <c r="Z209" s="12">
        <v>156</v>
      </c>
      <c r="AA209" s="25">
        <v>0.63057324840764328</v>
      </c>
      <c r="AB209" s="12">
        <v>281</v>
      </c>
      <c r="AC209" s="12">
        <v>226</v>
      </c>
      <c r="AD209" s="12">
        <v>70</v>
      </c>
      <c r="AE209" s="25">
        <v>0.80427046263345192</v>
      </c>
      <c r="AF209" s="12">
        <v>186</v>
      </c>
      <c r="AG209" s="12">
        <v>128</v>
      </c>
      <c r="AH209" s="12">
        <v>40</v>
      </c>
      <c r="AI209" s="25">
        <v>0.68817204301075274</v>
      </c>
      <c r="AJ209" s="33">
        <v>0</v>
      </c>
      <c r="AK209" s="12">
        <v>2653</v>
      </c>
      <c r="AL209" s="12">
        <v>1946</v>
      </c>
      <c r="AM209" s="12">
        <v>666</v>
      </c>
      <c r="AN209" s="25">
        <v>0.73350923482849606</v>
      </c>
    </row>
    <row r="210" spans="2:40" x14ac:dyDescent="0.25">
      <c r="B210" s="10">
        <v>44402</v>
      </c>
      <c r="C210" s="12">
        <v>303</v>
      </c>
      <c r="D210" s="12">
        <v>213</v>
      </c>
      <c r="E210" s="12">
        <v>80</v>
      </c>
      <c r="F210" s="25">
        <v>0.70297029702970293</v>
      </c>
      <c r="G210" s="12">
        <v>1374</v>
      </c>
      <c r="H210" s="12">
        <v>1104</v>
      </c>
      <c r="I210" s="12">
        <v>315</v>
      </c>
      <c r="J210" s="25">
        <v>0.80349344978165937</v>
      </c>
      <c r="K210" s="32">
        <v>0</v>
      </c>
      <c r="L210" s="12">
        <v>7108</v>
      </c>
      <c r="M210" s="12">
        <v>6080</v>
      </c>
      <c r="N210" s="12">
        <v>780</v>
      </c>
      <c r="O210" s="25">
        <v>0.85537422622397297</v>
      </c>
      <c r="P210" s="12">
        <v>387</v>
      </c>
      <c r="Q210" s="12">
        <v>286</v>
      </c>
      <c r="R210" s="12">
        <v>71</v>
      </c>
      <c r="S210" s="25">
        <v>0.73901808785529721</v>
      </c>
      <c r="T210" s="12">
        <v>106</v>
      </c>
      <c r="U210" s="12">
        <v>67</v>
      </c>
      <c r="V210" s="12">
        <v>16</v>
      </c>
      <c r="W210" s="25">
        <v>0.63207547169811318</v>
      </c>
      <c r="X210" s="12">
        <v>471</v>
      </c>
      <c r="Y210" s="12">
        <v>311</v>
      </c>
      <c r="Z210" s="12">
        <v>134</v>
      </c>
      <c r="AA210" s="25">
        <v>0.66029723991507427</v>
      </c>
      <c r="AB210" s="12">
        <v>281</v>
      </c>
      <c r="AC210" s="12">
        <v>232</v>
      </c>
      <c r="AD210" s="12">
        <v>65</v>
      </c>
      <c r="AE210" s="25">
        <v>0.82562277580071175</v>
      </c>
      <c r="AF210" s="12">
        <v>186</v>
      </c>
      <c r="AG210" s="12">
        <v>130</v>
      </c>
      <c r="AH210" s="12">
        <v>38</v>
      </c>
      <c r="AI210" s="25">
        <v>0.69892473118279574</v>
      </c>
      <c r="AJ210" s="33">
        <v>0</v>
      </c>
      <c r="AK210" s="12">
        <v>2653</v>
      </c>
      <c r="AL210" s="12">
        <v>1933</v>
      </c>
      <c r="AM210" s="12">
        <v>685</v>
      </c>
      <c r="AN210" s="25">
        <v>0.72860912174896342</v>
      </c>
    </row>
    <row r="211" spans="2:40" x14ac:dyDescent="0.25">
      <c r="B211" s="10">
        <v>44403</v>
      </c>
      <c r="C211" s="12">
        <v>303</v>
      </c>
      <c r="D211" s="12">
        <v>238</v>
      </c>
      <c r="E211" s="12">
        <v>64</v>
      </c>
      <c r="F211" s="25">
        <v>0.78547854785478544</v>
      </c>
      <c r="G211" s="12">
        <v>1374</v>
      </c>
      <c r="H211" s="12">
        <v>1112</v>
      </c>
      <c r="I211" s="12">
        <v>303</v>
      </c>
      <c r="J211" s="25">
        <v>0.80931586608442507</v>
      </c>
      <c r="K211" s="32">
        <v>0</v>
      </c>
      <c r="L211" s="12">
        <v>7102</v>
      </c>
      <c r="M211" s="12">
        <v>6041</v>
      </c>
      <c r="N211" s="12">
        <v>815</v>
      </c>
      <c r="O211" s="25">
        <v>0.85060546324978881</v>
      </c>
      <c r="P211" s="12">
        <v>387</v>
      </c>
      <c r="Q211" s="12">
        <v>292</v>
      </c>
      <c r="R211" s="12">
        <v>72</v>
      </c>
      <c r="S211" s="25">
        <v>0.75452196382428938</v>
      </c>
      <c r="T211" s="12">
        <v>106</v>
      </c>
      <c r="U211" s="12">
        <v>74</v>
      </c>
      <c r="V211" s="12">
        <v>9</v>
      </c>
      <c r="W211" s="25">
        <v>0.69811320754716977</v>
      </c>
      <c r="X211" s="12">
        <v>470</v>
      </c>
      <c r="Y211" s="12">
        <v>302</v>
      </c>
      <c r="Z211" s="12">
        <v>144</v>
      </c>
      <c r="AA211" s="25">
        <v>0.64255319148936174</v>
      </c>
      <c r="AB211" s="12">
        <v>281</v>
      </c>
      <c r="AC211" s="12">
        <v>210</v>
      </c>
      <c r="AD211" s="12">
        <v>79</v>
      </c>
      <c r="AE211" s="25">
        <v>0.74733096085409256</v>
      </c>
      <c r="AF211" s="12">
        <v>186</v>
      </c>
      <c r="AG211" s="12">
        <v>136</v>
      </c>
      <c r="AH211" s="12">
        <v>34</v>
      </c>
      <c r="AI211" s="25">
        <v>0.73118279569892475</v>
      </c>
      <c r="AJ211" s="33">
        <v>0</v>
      </c>
      <c r="AK211" s="12">
        <v>2548</v>
      </c>
      <c r="AL211" s="12">
        <v>1905</v>
      </c>
      <c r="AM211" s="12">
        <v>631</v>
      </c>
      <c r="AN211" s="25">
        <v>0.74764521193092626</v>
      </c>
    </row>
    <row r="212" spans="2:40" x14ac:dyDescent="0.25">
      <c r="B212" s="10">
        <v>44404</v>
      </c>
      <c r="C212" s="12">
        <v>303</v>
      </c>
      <c r="D212" s="12">
        <v>243</v>
      </c>
      <c r="E212" s="12">
        <v>56</v>
      </c>
      <c r="F212" s="25">
        <v>0.80198019801980203</v>
      </c>
      <c r="G212" s="12">
        <v>1374</v>
      </c>
      <c r="H212" s="12">
        <v>1106</v>
      </c>
      <c r="I212" s="12">
        <v>312</v>
      </c>
      <c r="J212" s="25">
        <v>0.80494905385735083</v>
      </c>
      <c r="K212" s="32">
        <v>0</v>
      </c>
      <c r="L212" s="12">
        <v>7102</v>
      </c>
      <c r="M212" s="12">
        <v>6148</v>
      </c>
      <c r="N212" s="12">
        <v>687</v>
      </c>
      <c r="O212" s="25">
        <v>0.86567164179104472</v>
      </c>
      <c r="P212" s="12">
        <v>387</v>
      </c>
      <c r="Q212" s="12">
        <v>292</v>
      </c>
      <c r="R212" s="12">
        <v>67</v>
      </c>
      <c r="S212" s="25">
        <v>0.75452196382428938</v>
      </c>
      <c r="T212" s="12">
        <v>106</v>
      </c>
      <c r="U212" s="12">
        <v>68</v>
      </c>
      <c r="V212" s="12">
        <v>15</v>
      </c>
      <c r="W212" s="25">
        <v>0.64150943396226412</v>
      </c>
      <c r="X212" s="12">
        <v>470</v>
      </c>
      <c r="Y212" s="12">
        <v>309</v>
      </c>
      <c r="Z212" s="12">
        <v>133</v>
      </c>
      <c r="AA212" s="25">
        <v>0.6574468085106383</v>
      </c>
      <c r="AB212" s="12">
        <v>281</v>
      </c>
      <c r="AC212" s="12">
        <v>223</v>
      </c>
      <c r="AD212" s="12">
        <v>71</v>
      </c>
      <c r="AE212" s="25">
        <v>0.79359430604982206</v>
      </c>
      <c r="AF212" s="12">
        <v>186</v>
      </c>
      <c r="AG212" s="12">
        <v>135</v>
      </c>
      <c r="AH212" s="12">
        <v>35</v>
      </c>
      <c r="AI212" s="25">
        <v>0.72580645161290325</v>
      </c>
      <c r="AJ212" s="33">
        <v>0</v>
      </c>
      <c r="AK212" s="12">
        <v>2548</v>
      </c>
      <c r="AL212" s="12">
        <v>1840</v>
      </c>
      <c r="AM212" s="12">
        <v>694</v>
      </c>
      <c r="AN212" s="25">
        <v>0.72213500784929352</v>
      </c>
    </row>
    <row r="213" spans="2:40" x14ac:dyDescent="0.25">
      <c r="B213" s="10">
        <v>44405</v>
      </c>
      <c r="C213" s="12">
        <v>303</v>
      </c>
      <c r="D213" s="12">
        <v>253</v>
      </c>
      <c r="E213" s="12">
        <v>52</v>
      </c>
      <c r="F213" s="25">
        <v>0.83498349834983498</v>
      </c>
      <c r="G213" s="12">
        <v>1374</v>
      </c>
      <c r="H213" s="12">
        <v>1116</v>
      </c>
      <c r="I213" s="12">
        <v>300</v>
      </c>
      <c r="J213" s="25">
        <v>0.81222707423580787</v>
      </c>
      <c r="K213" s="32">
        <v>0</v>
      </c>
      <c r="L213" s="12">
        <v>7093</v>
      </c>
      <c r="M213" s="12">
        <v>6092</v>
      </c>
      <c r="N213" s="12">
        <v>696</v>
      </c>
      <c r="O213" s="25">
        <v>0.85887494713097423</v>
      </c>
      <c r="P213" s="12">
        <v>387</v>
      </c>
      <c r="Q213" s="12">
        <v>279</v>
      </c>
      <c r="R213" s="12">
        <v>78</v>
      </c>
      <c r="S213" s="25">
        <v>0.72093023255813948</v>
      </c>
      <c r="T213" s="12">
        <v>106</v>
      </c>
      <c r="U213" s="12">
        <v>73</v>
      </c>
      <c r="V213" s="12">
        <v>10</v>
      </c>
      <c r="W213" s="25">
        <v>0.68867924528301883</v>
      </c>
      <c r="X213" s="12">
        <v>460</v>
      </c>
      <c r="Y213" s="12">
        <v>303</v>
      </c>
      <c r="Z213" s="12">
        <v>143</v>
      </c>
      <c r="AA213" s="25">
        <v>0.65869565217391302</v>
      </c>
      <c r="AB213" s="12">
        <v>281</v>
      </c>
      <c r="AC213" s="12">
        <v>236</v>
      </c>
      <c r="AD213" s="12">
        <v>62</v>
      </c>
      <c r="AE213" s="25">
        <v>0.83985765124555156</v>
      </c>
      <c r="AF213" s="12">
        <v>186</v>
      </c>
      <c r="AG213" s="12">
        <v>133</v>
      </c>
      <c r="AH213" s="12">
        <v>37</v>
      </c>
      <c r="AI213" s="25">
        <v>0.71505376344086025</v>
      </c>
      <c r="AJ213" s="33">
        <v>0</v>
      </c>
      <c r="AK213" s="12">
        <v>2545</v>
      </c>
      <c r="AL213" s="12">
        <v>1811</v>
      </c>
      <c r="AM213" s="12">
        <v>699</v>
      </c>
      <c r="AN213" s="25">
        <v>0.71159135559921416</v>
      </c>
    </row>
    <row r="214" spans="2:40" x14ac:dyDescent="0.25">
      <c r="B214" s="10">
        <v>44406</v>
      </c>
      <c r="C214" s="12">
        <v>303</v>
      </c>
      <c r="D214" s="12">
        <v>246</v>
      </c>
      <c r="E214" s="12">
        <v>57</v>
      </c>
      <c r="F214" s="25">
        <v>0.81188118811881194</v>
      </c>
      <c r="G214" s="12">
        <v>1374</v>
      </c>
      <c r="H214" s="12">
        <v>1159</v>
      </c>
      <c r="I214" s="12">
        <v>260</v>
      </c>
      <c r="J214" s="25">
        <v>0.8435225618631732</v>
      </c>
      <c r="K214" s="32">
        <v>-7</v>
      </c>
      <c r="L214" s="12">
        <v>7023</v>
      </c>
      <c r="M214" s="12">
        <v>6125</v>
      </c>
      <c r="N214" s="12">
        <v>654</v>
      </c>
      <c r="O214" s="25">
        <v>0.87213441549195503</v>
      </c>
      <c r="P214" s="12">
        <v>387</v>
      </c>
      <c r="Q214" s="12">
        <v>290</v>
      </c>
      <c r="R214" s="12">
        <v>70</v>
      </c>
      <c r="S214" s="25">
        <v>0.74935400516795869</v>
      </c>
      <c r="T214" s="12">
        <v>106</v>
      </c>
      <c r="U214" s="12">
        <v>74</v>
      </c>
      <c r="V214" s="12">
        <v>9</v>
      </c>
      <c r="W214" s="25">
        <v>0.69811320754716977</v>
      </c>
      <c r="X214" s="12">
        <v>453</v>
      </c>
      <c r="Y214" s="12">
        <v>271</v>
      </c>
      <c r="Z214" s="12">
        <v>149</v>
      </c>
      <c r="AA214" s="25">
        <v>0.59823399558498891</v>
      </c>
      <c r="AB214" s="12">
        <v>281</v>
      </c>
      <c r="AC214" s="12">
        <v>247</v>
      </c>
      <c r="AD214" s="12">
        <v>51</v>
      </c>
      <c r="AE214" s="25">
        <v>0.87900355871886116</v>
      </c>
      <c r="AF214" s="12">
        <v>186</v>
      </c>
      <c r="AG214" s="12">
        <v>138</v>
      </c>
      <c r="AH214" s="12">
        <v>32</v>
      </c>
      <c r="AI214" s="25">
        <v>0.74193548387096775</v>
      </c>
      <c r="AJ214" s="33">
        <v>0</v>
      </c>
      <c r="AK214" s="12">
        <v>2529</v>
      </c>
      <c r="AL214" s="12">
        <v>1793</v>
      </c>
      <c r="AM214" s="12">
        <v>706</v>
      </c>
      <c r="AN214" s="25">
        <v>0.70897587979438514</v>
      </c>
    </row>
    <row r="215" spans="2:40" x14ac:dyDescent="0.25">
      <c r="B215" s="10">
        <v>44407</v>
      </c>
      <c r="C215" s="12">
        <v>303</v>
      </c>
      <c r="D215" s="12">
        <v>244</v>
      </c>
      <c r="E215" s="12">
        <v>60</v>
      </c>
      <c r="F215" s="25">
        <v>0.80528052805280526</v>
      </c>
      <c r="G215" s="12">
        <v>1367</v>
      </c>
      <c r="H215" s="12">
        <v>1152</v>
      </c>
      <c r="I215" s="12">
        <v>263</v>
      </c>
      <c r="J215" s="25">
        <v>0.84272128749085584</v>
      </c>
      <c r="K215" s="32">
        <v>0</v>
      </c>
      <c r="L215" s="12">
        <v>7048</v>
      </c>
      <c r="M215" s="12">
        <v>6053</v>
      </c>
      <c r="N215" s="12">
        <v>727</v>
      </c>
      <c r="O215" s="25">
        <v>0.85882519863791151</v>
      </c>
      <c r="P215" s="12">
        <v>387</v>
      </c>
      <c r="Q215" s="12">
        <v>294</v>
      </c>
      <c r="R215" s="12">
        <v>64</v>
      </c>
      <c r="S215" s="25">
        <v>0.75968992248062017</v>
      </c>
      <c r="T215" s="12">
        <v>106</v>
      </c>
      <c r="U215" s="12">
        <v>74</v>
      </c>
      <c r="V215" s="12">
        <v>11</v>
      </c>
      <c r="W215" s="25">
        <v>0.69811320754716977</v>
      </c>
      <c r="X215" s="12">
        <v>453</v>
      </c>
      <c r="Y215" s="12">
        <v>270</v>
      </c>
      <c r="Z215" s="12">
        <v>162</v>
      </c>
      <c r="AA215" s="25">
        <v>0.59602649006622521</v>
      </c>
      <c r="AB215" s="12">
        <v>281</v>
      </c>
      <c r="AC215" s="12">
        <v>249</v>
      </c>
      <c r="AD215" s="12">
        <v>50</v>
      </c>
      <c r="AE215" s="25">
        <v>0.88612099644128117</v>
      </c>
      <c r="AF215" s="12">
        <v>186</v>
      </c>
      <c r="AG215" s="12">
        <v>143</v>
      </c>
      <c r="AH215" s="12">
        <v>29</v>
      </c>
      <c r="AI215" s="25">
        <v>0.76881720430107525</v>
      </c>
      <c r="AJ215" s="33">
        <v>4</v>
      </c>
      <c r="AK215" s="12">
        <v>2499</v>
      </c>
      <c r="AL215" s="12">
        <v>1748</v>
      </c>
      <c r="AM215" s="12">
        <v>706</v>
      </c>
      <c r="AN215" s="25">
        <v>0.69947979191676668</v>
      </c>
    </row>
    <row r="216" spans="2:40" x14ac:dyDescent="0.25">
      <c r="B216" s="10">
        <v>44408</v>
      </c>
      <c r="C216" s="12">
        <v>303</v>
      </c>
      <c r="D216" s="12">
        <v>232</v>
      </c>
      <c r="E216" s="12">
        <v>66</v>
      </c>
      <c r="F216" s="25">
        <v>0.76567656765676573</v>
      </c>
      <c r="G216" s="12">
        <v>1367</v>
      </c>
      <c r="H216" s="12">
        <v>1141</v>
      </c>
      <c r="I216" s="12">
        <v>275</v>
      </c>
      <c r="J216" s="25">
        <v>0.83467446964155079</v>
      </c>
      <c r="K216" s="32">
        <f t="shared" ref="K216" si="10">G217-G216</f>
        <v>0</v>
      </c>
      <c r="L216" s="12">
        <v>7057</v>
      </c>
      <c r="M216" s="12">
        <v>5994</v>
      </c>
      <c r="N216" s="12">
        <v>788</v>
      </c>
      <c r="O216" s="25">
        <v>0.84936942043361197</v>
      </c>
      <c r="P216" s="12">
        <v>387</v>
      </c>
      <c r="Q216" s="12">
        <v>298</v>
      </c>
      <c r="R216" s="12">
        <v>66</v>
      </c>
      <c r="S216" s="25">
        <v>0.77002583979328165</v>
      </c>
      <c r="T216" s="12">
        <v>106</v>
      </c>
      <c r="U216" s="12">
        <v>76</v>
      </c>
      <c r="V216" s="12">
        <v>7</v>
      </c>
      <c r="W216" s="25">
        <v>0.71698113207547165</v>
      </c>
      <c r="X216" s="12">
        <v>440</v>
      </c>
      <c r="Y216" s="12">
        <v>266</v>
      </c>
      <c r="Z216" s="12">
        <v>159</v>
      </c>
      <c r="AA216" s="25">
        <v>0.6045454545454545</v>
      </c>
      <c r="AB216" s="12">
        <v>281</v>
      </c>
      <c r="AC216" s="12">
        <v>231</v>
      </c>
      <c r="AD216" s="12">
        <v>48</v>
      </c>
      <c r="AE216" s="25">
        <v>0.8220640569395018</v>
      </c>
      <c r="AF216" s="12">
        <v>190</v>
      </c>
      <c r="AG216" s="12">
        <v>133</v>
      </c>
      <c r="AH216" s="12">
        <v>31</v>
      </c>
      <c r="AI216" s="25">
        <v>0.7</v>
      </c>
      <c r="AJ216" s="33">
        <f t="shared" ref="AJ216" si="11">AF217-AF216</f>
        <v>0</v>
      </c>
      <c r="AK216" s="12">
        <v>2482</v>
      </c>
      <c r="AL216" s="12">
        <v>1693</v>
      </c>
      <c r="AM216" s="12">
        <v>746</v>
      </c>
      <c r="AN216" s="25">
        <v>0.68211120064464137</v>
      </c>
    </row>
    <row r="217" spans="2:40" x14ac:dyDescent="0.25">
      <c r="B217" s="10">
        <v>44409</v>
      </c>
      <c r="C217" s="12">
        <v>303</v>
      </c>
      <c r="D217" s="12">
        <v>241</v>
      </c>
      <c r="E217" s="12">
        <v>63</v>
      </c>
      <c r="F217" s="25">
        <v>0.79537953795379535</v>
      </c>
      <c r="G217" s="12">
        <v>1367</v>
      </c>
      <c r="H217" s="12">
        <v>1130</v>
      </c>
      <c r="I217" s="12">
        <v>247</v>
      </c>
      <c r="J217" s="25">
        <v>0.82662765179224584</v>
      </c>
      <c r="K217" s="32">
        <v>0</v>
      </c>
      <c r="L217" s="12">
        <v>7057</v>
      </c>
      <c r="M217" s="12">
        <v>5892</v>
      </c>
      <c r="N217" s="12">
        <v>889</v>
      </c>
      <c r="O217" s="25">
        <v>0.83491568655235937</v>
      </c>
      <c r="P217" s="12">
        <v>387</v>
      </c>
      <c r="Q217" s="12">
        <v>300</v>
      </c>
      <c r="R217" s="12">
        <v>71</v>
      </c>
      <c r="S217" s="25">
        <v>0.77519379844961245</v>
      </c>
      <c r="T217" s="12">
        <v>106</v>
      </c>
      <c r="U217" s="12">
        <v>72</v>
      </c>
      <c r="V217" s="12">
        <v>11</v>
      </c>
      <c r="W217" s="25">
        <v>0.67924528301886788</v>
      </c>
      <c r="X217" s="12">
        <v>440</v>
      </c>
      <c r="Y217" s="12">
        <v>263</v>
      </c>
      <c r="Z217" s="12">
        <v>162</v>
      </c>
      <c r="AA217" s="25">
        <v>0.59772727272727277</v>
      </c>
      <c r="AB217" s="12">
        <v>281</v>
      </c>
      <c r="AC217" s="12">
        <v>212</v>
      </c>
      <c r="AD217" s="12">
        <v>76</v>
      </c>
      <c r="AE217" s="25">
        <v>0.75444839857651247</v>
      </c>
      <c r="AF217" s="12">
        <v>190</v>
      </c>
      <c r="AG217" s="12">
        <v>141</v>
      </c>
      <c r="AH217" s="12">
        <v>31</v>
      </c>
      <c r="AI217" s="25">
        <v>0.74210526315789471</v>
      </c>
      <c r="AJ217" s="33">
        <v>0</v>
      </c>
      <c r="AK217" s="12">
        <v>2482</v>
      </c>
      <c r="AL217" s="12">
        <v>1680</v>
      </c>
      <c r="AM217" s="12">
        <v>757</v>
      </c>
      <c r="AN217" s="25">
        <v>0.67687348912167611</v>
      </c>
    </row>
    <row r="218" spans="2:40" x14ac:dyDescent="0.25">
      <c r="B218" s="10">
        <v>44410</v>
      </c>
      <c r="C218" s="12">
        <v>303</v>
      </c>
      <c r="D218" s="12">
        <v>236</v>
      </c>
      <c r="E218" s="12">
        <v>48</v>
      </c>
      <c r="F218" s="25">
        <v>0.77887788778877887</v>
      </c>
      <c r="G218" s="12">
        <v>1367</v>
      </c>
      <c r="H218" s="12">
        <v>1150</v>
      </c>
      <c r="I218" s="12">
        <v>267</v>
      </c>
      <c r="J218" s="25">
        <v>0.84125822970007313</v>
      </c>
      <c r="K218" s="32">
        <v>0</v>
      </c>
      <c r="L218" s="12">
        <v>7057</v>
      </c>
      <c r="M218" s="12">
        <v>5985</v>
      </c>
      <c r="N218" s="12">
        <v>789</v>
      </c>
      <c r="O218" s="25">
        <v>0.84809409097350152</v>
      </c>
      <c r="P218" s="12">
        <v>387</v>
      </c>
      <c r="Q218" s="12">
        <v>286</v>
      </c>
      <c r="R218" s="12">
        <v>66</v>
      </c>
      <c r="S218" s="25">
        <v>0.73901808785529721</v>
      </c>
      <c r="T218" s="12">
        <v>106</v>
      </c>
      <c r="U218" s="12">
        <v>71</v>
      </c>
      <c r="V218" s="12">
        <v>12</v>
      </c>
      <c r="W218" s="25">
        <v>0.66981132075471694</v>
      </c>
      <c r="X218" s="12">
        <v>440</v>
      </c>
      <c r="Y218" s="12">
        <v>255</v>
      </c>
      <c r="Z218" s="12">
        <v>171</v>
      </c>
      <c r="AA218" s="25">
        <v>0.57954545454545459</v>
      </c>
      <c r="AB218" s="12">
        <v>281</v>
      </c>
      <c r="AC218" s="12">
        <v>230</v>
      </c>
      <c r="AD218" s="12">
        <v>61</v>
      </c>
      <c r="AE218" s="25">
        <v>0.81850533807829184</v>
      </c>
      <c r="AF218" s="12">
        <v>190</v>
      </c>
      <c r="AG218" s="12">
        <v>142</v>
      </c>
      <c r="AH218" s="12">
        <v>28</v>
      </c>
      <c r="AI218" s="25">
        <v>0.74736842105263157</v>
      </c>
      <c r="AJ218" s="33">
        <v>0</v>
      </c>
      <c r="AK218" s="12">
        <v>2482</v>
      </c>
      <c r="AL218" s="12">
        <v>1666</v>
      </c>
      <c r="AM218" s="12">
        <v>769</v>
      </c>
      <c r="AN218" s="25">
        <v>0.67123287671232879</v>
      </c>
    </row>
    <row r="219" spans="2:40" x14ac:dyDescent="0.25">
      <c r="B219" s="10">
        <v>44411</v>
      </c>
      <c r="C219" s="12">
        <v>303</v>
      </c>
      <c r="D219" s="12">
        <v>248</v>
      </c>
      <c r="E219" s="12">
        <v>59</v>
      </c>
      <c r="F219" s="25">
        <v>0.81848184818481851</v>
      </c>
      <c r="G219" s="12">
        <v>1367</v>
      </c>
      <c r="H219" s="12">
        <v>1163</v>
      </c>
      <c r="I219" s="12">
        <v>254</v>
      </c>
      <c r="J219" s="25">
        <v>0.8507681053401609</v>
      </c>
      <c r="K219" s="32">
        <v>0</v>
      </c>
      <c r="L219" s="12">
        <v>7043</v>
      </c>
      <c r="M219" s="12">
        <v>6025</v>
      </c>
      <c r="N219" s="12">
        <v>804</v>
      </c>
      <c r="O219" s="25">
        <v>0.85545932131194091</v>
      </c>
      <c r="P219" s="12">
        <v>387</v>
      </c>
      <c r="Q219" s="12">
        <v>297</v>
      </c>
      <c r="R219" s="12">
        <v>63</v>
      </c>
      <c r="S219" s="25">
        <v>0.76744186046511631</v>
      </c>
      <c r="T219" s="12">
        <v>106</v>
      </c>
      <c r="U219" s="12">
        <v>71</v>
      </c>
      <c r="V219" s="12">
        <v>13</v>
      </c>
      <c r="W219" s="25">
        <v>0.66981132075471694</v>
      </c>
      <c r="X219" s="12">
        <v>436</v>
      </c>
      <c r="Y219" s="12">
        <v>267</v>
      </c>
      <c r="Z219" s="12">
        <v>161</v>
      </c>
      <c r="AA219" s="25">
        <v>0.61238532110091748</v>
      </c>
      <c r="AB219" s="12">
        <v>281</v>
      </c>
      <c r="AC219" s="12">
        <v>225</v>
      </c>
      <c r="AD219" s="12">
        <v>63</v>
      </c>
      <c r="AE219" s="25">
        <v>0.80071174377224197</v>
      </c>
      <c r="AF219" s="12">
        <v>190</v>
      </c>
      <c r="AG219" s="12">
        <v>133</v>
      </c>
      <c r="AH219" s="12">
        <v>47</v>
      </c>
      <c r="AI219" s="25">
        <v>0.7</v>
      </c>
      <c r="AJ219" s="33">
        <v>0</v>
      </c>
      <c r="AK219" s="12">
        <v>2440</v>
      </c>
      <c r="AL219" s="12">
        <v>1667</v>
      </c>
      <c r="AM219" s="12">
        <v>703</v>
      </c>
      <c r="AN219" s="25">
        <v>0.68319672131147546</v>
      </c>
    </row>
    <row r="220" spans="2:40" x14ac:dyDescent="0.25">
      <c r="B220" s="10">
        <v>44412</v>
      </c>
      <c r="C220" s="12">
        <v>303</v>
      </c>
      <c r="D220" s="12">
        <v>244</v>
      </c>
      <c r="E220" s="12">
        <v>61</v>
      </c>
      <c r="F220" s="25">
        <v>0.80528052805280526</v>
      </c>
      <c r="G220" s="12">
        <v>1367</v>
      </c>
      <c r="H220" s="12">
        <v>1178</v>
      </c>
      <c r="I220" s="12">
        <v>239</v>
      </c>
      <c r="J220" s="25">
        <v>0.86174103877103148</v>
      </c>
      <c r="K220" s="32">
        <v>0</v>
      </c>
      <c r="L220" s="12">
        <v>7035</v>
      </c>
      <c r="M220" s="12">
        <v>6085</v>
      </c>
      <c r="N220" s="12">
        <v>772</v>
      </c>
      <c r="O220" s="25">
        <v>0.8649609097370291</v>
      </c>
      <c r="P220" s="12">
        <v>387</v>
      </c>
      <c r="Q220" s="12">
        <v>282</v>
      </c>
      <c r="R220" s="12">
        <v>74</v>
      </c>
      <c r="S220" s="25">
        <v>0.72868217054263562</v>
      </c>
      <c r="T220" s="12">
        <v>106</v>
      </c>
      <c r="U220" s="12">
        <v>65</v>
      </c>
      <c r="V220" s="12">
        <v>20</v>
      </c>
      <c r="W220" s="25">
        <v>0.6132075471698113</v>
      </c>
      <c r="X220" s="12">
        <v>436</v>
      </c>
      <c r="Y220" s="12">
        <v>277</v>
      </c>
      <c r="Z220" s="12">
        <v>145</v>
      </c>
      <c r="AA220" s="25">
        <v>0.63532110091743121</v>
      </c>
      <c r="AB220" s="12">
        <v>281</v>
      </c>
      <c r="AC220" s="12">
        <v>215</v>
      </c>
      <c r="AD220" s="12">
        <v>70</v>
      </c>
      <c r="AE220" s="25">
        <v>0.76512455516014233</v>
      </c>
      <c r="AF220" s="12">
        <v>190</v>
      </c>
      <c r="AG220" s="12">
        <v>138</v>
      </c>
      <c r="AH220" s="12">
        <v>38</v>
      </c>
      <c r="AI220" s="25">
        <v>0.72631578947368425</v>
      </c>
      <c r="AJ220" s="33">
        <v>0</v>
      </c>
      <c r="AK220" s="12">
        <v>2422</v>
      </c>
      <c r="AL220" s="12">
        <v>1619</v>
      </c>
      <c r="AM220" s="12">
        <v>770</v>
      </c>
      <c r="AN220" s="25">
        <v>0.66845582163501238</v>
      </c>
    </row>
    <row r="221" spans="2:40" x14ac:dyDescent="0.25">
      <c r="B221" s="10">
        <v>44413</v>
      </c>
      <c r="C221" s="12">
        <v>303</v>
      </c>
      <c r="D221" s="12">
        <v>232</v>
      </c>
      <c r="E221" s="12">
        <v>72</v>
      </c>
      <c r="F221" s="25">
        <v>0.76567656765676573</v>
      </c>
      <c r="G221" s="12">
        <v>1367</v>
      </c>
      <c r="H221" s="12">
        <v>1161</v>
      </c>
      <c r="I221" s="12">
        <v>256</v>
      </c>
      <c r="J221" s="25">
        <v>0.84930504754937819</v>
      </c>
      <c r="K221" s="32">
        <v>0</v>
      </c>
      <c r="L221" s="12">
        <v>7035</v>
      </c>
      <c r="M221" s="12">
        <v>6064</v>
      </c>
      <c r="N221" s="12">
        <v>752</v>
      </c>
      <c r="O221" s="25">
        <v>0.86197583511016351</v>
      </c>
      <c r="P221" s="12">
        <v>387</v>
      </c>
      <c r="Q221" s="12">
        <v>292</v>
      </c>
      <c r="R221" s="12">
        <v>71</v>
      </c>
      <c r="S221" s="25">
        <v>0.75452196382428938</v>
      </c>
      <c r="T221" s="12">
        <v>106</v>
      </c>
      <c r="U221" s="12">
        <v>71</v>
      </c>
      <c r="V221" s="12">
        <v>12</v>
      </c>
      <c r="W221" s="25">
        <v>0.66981132075471694</v>
      </c>
      <c r="X221" s="12">
        <v>436</v>
      </c>
      <c r="Y221" s="12">
        <v>259</v>
      </c>
      <c r="Z221" s="12">
        <v>158</v>
      </c>
      <c r="AA221" s="25">
        <v>0.59403669724770647</v>
      </c>
      <c r="AB221" s="12">
        <v>281</v>
      </c>
      <c r="AC221" s="12">
        <v>215</v>
      </c>
      <c r="AD221" s="12">
        <v>75</v>
      </c>
      <c r="AE221" s="25">
        <v>0.76512455516014233</v>
      </c>
      <c r="AF221" s="12">
        <v>190</v>
      </c>
      <c r="AG221" s="12">
        <v>131</v>
      </c>
      <c r="AH221" s="12">
        <v>41</v>
      </c>
      <c r="AI221" s="25">
        <v>0.68947368421052635</v>
      </c>
      <c r="AJ221" s="33">
        <v>0</v>
      </c>
      <c r="AK221" s="12">
        <v>2406</v>
      </c>
      <c r="AL221" s="12">
        <v>1572</v>
      </c>
      <c r="AM221" s="12">
        <v>776</v>
      </c>
      <c r="AN221" s="25">
        <v>0.65336658354114718</v>
      </c>
    </row>
    <row r="222" spans="2:40" x14ac:dyDescent="0.25">
      <c r="B222" s="10">
        <v>44414</v>
      </c>
      <c r="C222" s="12">
        <v>303</v>
      </c>
      <c r="D222" s="12">
        <v>213</v>
      </c>
      <c r="E222" s="12">
        <v>87</v>
      </c>
      <c r="F222" s="25">
        <v>0.70297029702970293</v>
      </c>
      <c r="G222" s="12">
        <v>1367</v>
      </c>
      <c r="H222" s="12">
        <v>1152</v>
      </c>
      <c r="I222" s="12">
        <v>263</v>
      </c>
      <c r="J222" s="25">
        <v>0.84272128749085584</v>
      </c>
      <c r="K222" s="32">
        <v>0</v>
      </c>
      <c r="L222" s="12">
        <v>7035</v>
      </c>
      <c r="M222" s="12">
        <v>6101</v>
      </c>
      <c r="N222" s="12">
        <v>829</v>
      </c>
      <c r="O222" s="25">
        <v>0.86723525230987919</v>
      </c>
      <c r="P222" s="12">
        <v>387</v>
      </c>
      <c r="Q222" s="12">
        <v>283</v>
      </c>
      <c r="R222" s="12">
        <v>67</v>
      </c>
      <c r="S222" s="25">
        <v>0.73126614987080107</v>
      </c>
      <c r="T222" s="12">
        <v>106</v>
      </c>
      <c r="U222" s="12">
        <v>67</v>
      </c>
      <c r="V222" s="12">
        <v>16</v>
      </c>
      <c r="W222" s="25">
        <v>0.63207547169811318</v>
      </c>
      <c r="X222" s="12">
        <v>436</v>
      </c>
      <c r="Y222" s="12">
        <v>270</v>
      </c>
      <c r="Z222" s="12">
        <v>148</v>
      </c>
      <c r="AA222" s="25">
        <v>0.61926605504587151</v>
      </c>
      <c r="AB222" s="12">
        <v>281</v>
      </c>
      <c r="AC222" s="12">
        <v>214</v>
      </c>
      <c r="AD222" s="12">
        <v>82</v>
      </c>
      <c r="AE222" s="25">
        <v>0.76156583629893237</v>
      </c>
      <c r="AF222" s="12">
        <v>190</v>
      </c>
      <c r="AG222" s="12">
        <v>138</v>
      </c>
      <c r="AH222" s="12">
        <v>32</v>
      </c>
      <c r="AI222" s="25">
        <v>0.72631578947368425</v>
      </c>
      <c r="AJ222" s="33">
        <v>0</v>
      </c>
      <c r="AK222" s="12">
        <v>2398</v>
      </c>
      <c r="AL222" s="12">
        <v>1572</v>
      </c>
      <c r="AM222" s="12">
        <v>809</v>
      </c>
      <c r="AN222" s="25">
        <v>0.65554628857381148</v>
      </c>
    </row>
    <row r="223" spans="2:40" x14ac:dyDescent="0.25">
      <c r="B223" s="10">
        <v>44415</v>
      </c>
      <c r="C223" s="12">
        <v>303</v>
      </c>
      <c r="D223" s="12">
        <v>245</v>
      </c>
      <c r="E223" s="12">
        <v>60</v>
      </c>
      <c r="F223" s="25">
        <v>0.8085808580858086</v>
      </c>
      <c r="G223" s="12">
        <v>1367</v>
      </c>
      <c r="H223" s="12">
        <v>1080</v>
      </c>
      <c r="I223" s="12">
        <v>334</v>
      </c>
      <c r="J223" s="25">
        <v>0.79005120702267739</v>
      </c>
      <c r="K223" s="32">
        <v>0</v>
      </c>
      <c r="L223" s="12">
        <v>7035</v>
      </c>
      <c r="M223" s="12">
        <v>5899</v>
      </c>
      <c r="N223" s="12">
        <v>933</v>
      </c>
      <c r="O223" s="25">
        <v>0.83852167732764749</v>
      </c>
      <c r="P223" s="12">
        <v>387</v>
      </c>
      <c r="Q223" s="12">
        <v>289</v>
      </c>
      <c r="R223" s="12">
        <v>59</v>
      </c>
      <c r="S223" s="25">
        <v>0.74677002583979324</v>
      </c>
      <c r="T223" s="12">
        <v>106</v>
      </c>
      <c r="U223" s="12">
        <v>75</v>
      </c>
      <c r="V223" s="12">
        <v>8</v>
      </c>
      <c r="W223" s="25">
        <v>0.70754716981132071</v>
      </c>
      <c r="X223" s="12">
        <v>436</v>
      </c>
      <c r="Y223" s="12">
        <v>262</v>
      </c>
      <c r="Z223" s="12">
        <v>152</v>
      </c>
      <c r="AA223" s="25">
        <v>0.6009174311926605</v>
      </c>
      <c r="AB223" s="12">
        <v>281</v>
      </c>
      <c r="AC223" s="12">
        <v>203</v>
      </c>
      <c r="AD223" s="12">
        <v>95</v>
      </c>
      <c r="AE223" s="25">
        <v>0.72241992882562278</v>
      </c>
      <c r="AF223" s="12">
        <v>190</v>
      </c>
      <c r="AG223" s="12">
        <v>131</v>
      </c>
      <c r="AH223" s="12">
        <v>43</v>
      </c>
      <c r="AI223" s="25">
        <v>0.68947368421052635</v>
      </c>
      <c r="AJ223" s="33">
        <v>0</v>
      </c>
      <c r="AK223" s="12">
        <v>2398</v>
      </c>
      <c r="AL223" s="12">
        <v>1528</v>
      </c>
      <c r="AM223" s="12">
        <v>803</v>
      </c>
      <c r="AN223" s="25">
        <v>0.63719766472060047</v>
      </c>
    </row>
    <row r="224" spans="2:40" x14ac:dyDescent="0.25">
      <c r="B224" s="10">
        <v>44416</v>
      </c>
      <c r="C224" s="12">
        <v>303</v>
      </c>
      <c r="D224" s="12">
        <v>257</v>
      </c>
      <c r="E224" s="12">
        <v>55</v>
      </c>
      <c r="F224" s="25">
        <v>0.84818481848184824</v>
      </c>
      <c r="G224" s="12">
        <v>1367</v>
      </c>
      <c r="H224" s="12">
        <v>1103</v>
      </c>
      <c r="I224" s="12">
        <v>313</v>
      </c>
      <c r="J224" s="25">
        <v>0.80687637161667891</v>
      </c>
      <c r="K224" s="32">
        <v>0</v>
      </c>
      <c r="L224" s="12">
        <v>7035</v>
      </c>
      <c r="M224" s="12">
        <v>5864</v>
      </c>
      <c r="N224" s="12">
        <v>980</v>
      </c>
      <c r="O224" s="25">
        <v>0.83354655294953806</v>
      </c>
      <c r="P224" s="12">
        <v>387</v>
      </c>
      <c r="Q224" s="12">
        <v>298</v>
      </c>
      <c r="R224" s="12">
        <v>60</v>
      </c>
      <c r="S224" s="25">
        <v>0.77002583979328165</v>
      </c>
      <c r="T224" s="12">
        <v>106</v>
      </c>
      <c r="U224" s="12">
        <v>72</v>
      </c>
      <c r="V224" s="12">
        <v>11</v>
      </c>
      <c r="W224" s="25">
        <v>0.67924528301886788</v>
      </c>
      <c r="X224" s="12">
        <v>436</v>
      </c>
      <c r="Y224" s="12">
        <v>253</v>
      </c>
      <c r="Z224" s="12">
        <v>163</v>
      </c>
      <c r="AA224" s="25">
        <v>0.58027522935779818</v>
      </c>
      <c r="AB224" s="12">
        <v>281</v>
      </c>
      <c r="AC224" s="12">
        <v>199</v>
      </c>
      <c r="AD224" s="12">
        <v>89</v>
      </c>
      <c r="AE224" s="25">
        <v>0.70818505338078297</v>
      </c>
      <c r="AF224" s="12">
        <v>190</v>
      </c>
      <c r="AG224" s="12">
        <v>133</v>
      </c>
      <c r="AH224" s="12">
        <v>41</v>
      </c>
      <c r="AI224" s="25">
        <v>0.7</v>
      </c>
      <c r="AJ224" s="33">
        <v>8</v>
      </c>
      <c r="AK224" s="12">
        <v>2398</v>
      </c>
      <c r="AL224" s="12">
        <v>1544</v>
      </c>
      <c r="AM224" s="12">
        <v>789</v>
      </c>
      <c r="AN224" s="25">
        <v>0.64386989157631358</v>
      </c>
    </row>
    <row r="225" spans="2:40" x14ac:dyDescent="0.25">
      <c r="B225" s="10">
        <v>44417</v>
      </c>
      <c r="C225" s="12">
        <v>303</v>
      </c>
      <c r="D225" s="12">
        <v>260</v>
      </c>
      <c r="E225" s="12">
        <v>46</v>
      </c>
      <c r="F225" s="25">
        <v>0.85808580858085803</v>
      </c>
      <c r="G225" s="12">
        <v>1367</v>
      </c>
      <c r="H225" s="12">
        <v>1147</v>
      </c>
      <c r="I225" s="12">
        <v>272</v>
      </c>
      <c r="J225" s="25">
        <v>0.83906364301389902</v>
      </c>
      <c r="K225" s="32">
        <v>0</v>
      </c>
      <c r="L225" s="12">
        <v>7050</v>
      </c>
      <c r="M225" s="12">
        <v>5904</v>
      </c>
      <c r="N225" s="12">
        <v>948</v>
      </c>
      <c r="O225" s="25">
        <v>0.83744680851063835</v>
      </c>
      <c r="P225" s="12">
        <v>387</v>
      </c>
      <c r="Q225" s="12">
        <v>276</v>
      </c>
      <c r="R225" s="12">
        <v>78</v>
      </c>
      <c r="S225" s="25">
        <v>0.71317829457364346</v>
      </c>
      <c r="T225" s="12">
        <v>98</v>
      </c>
      <c r="U225" s="12">
        <v>72</v>
      </c>
      <c r="V225" s="12">
        <v>11</v>
      </c>
      <c r="W225" s="25">
        <v>0.73469387755102045</v>
      </c>
      <c r="X225" s="12">
        <v>437</v>
      </c>
      <c r="Y225" s="12">
        <v>255</v>
      </c>
      <c r="Z225" s="12">
        <v>160</v>
      </c>
      <c r="AA225" s="25">
        <v>0.58352402745995424</v>
      </c>
      <c r="AB225" s="12">
        <v>281</v>
      </c>
      <c r="AC225" s="12">
        <v>204</v>
      </c>
      <c r="AD225" s="12">
        <v>89</v>
      </c>
      <c r="AE225" s="25">
        <v>0.72597864768683273</v>
      </c>
      <c r="AF225" s="12">
        <v>198</v>
      </c>
      <c r="AG225" s="12">
        <v>136</v>
      </c>
      <c r="AH225" s="12">
        <v>40</v>
      </c>
      <c r="AI225" s="25">
        <v>0.68686868686868685</v>
      </c>
      <c r="AJ225" s="33">
        <v>0</v>
      </c>
      <c r="AK225" s="12">
        <v>2398</v>
      </c>
      <c r="AL225" s="12">
        <v>1553</v>
      </c>
      <c r="AM225" s="12">
        <v>779</v>
      </c>
      <c r="AN225" s="25">
        <v>0.64762301918265219</v>
      </c>
    </row>
    <row r="226" spans="2:40" x14ac:dyDescent="0.25">
      <c r="B226" s="10">
        <v>44418</v>
      </c>
      <c r="C226" s="12">
        <v>303</v>
      </c>
      <c r="D226" s="12">
        <v>261</v>
      </c>
      <c r="E226" s="12">
        <v>50</v>
      </c>
      <c r="F226" s="25">
        <v>0.86138613861386137</v>
      </c>
      <c r="G226" s="12">
        <v>1367</v>
      </c>
      <c r="H226" s="12">
        <v>1143</v>
      </c>
      <c r="I226" s="12">
        <v>272</v>
      </c>
      <c r="J226" s="25">
        <v>0.8361375274323336</v>
      </c>
      <c r="K226" s="32">
        <v>0</v>
      </c>
      <c r="L226" s="12">
        <v>7046</v>
      </c>
      <c r="M226" s="12">
        <v>5993</v>
      </c>
      <c r="N226" s="12">
        <v>870</v>
      </c>
      <c r="O226" s="25">
        <v>0.85055350553505538</v>
      </c>
      <c r="P226" s="12">
        <v>387</v>
      </c>
      <c r="Q226" s="12">
        <v>275</v>
      </c>
      <c r="R226" s="12">
        <v>77</v>
      </c>
      <c r="S226" s="25">
        <v>0.710594315245478</v>
      </c>
      <c r="T226" s="12">
        <v>98</v>
      </c>
      <c r="U226" s="12">
        <v>63</v>
      </c>
      <c r="V226" s="12">
        <v>11</v>
      </c>
      <c r="W226" s="25">
        <v>0.6428571428571429</v>
      </c>
      <c r="X226" s="12">
        <v>413</v>
      </c>
      <c r="Y226" s="12">
        <v>254</v>
      </c>
      <c r="Z226" s="12">
        <v>161</v>
      </c>
      <c r="AA226" s="25">
        <v>0.61501210653753025</v>
      </c>
      <c r="AB226" s="12">
        <v>281</v>
      </c>
      <c r="AC226" s="12">
        <v>210</v>
      </c>
      <c r="AD226" s="12">
        <v>81</v>
      </c>
      <c r="AE226" s="25">
        <v>0.74733096085409256</v>
      </c>
      <c r="AF226" s="12">
        <v>198</v>
      </c>
      <c r="AG226" s="12">
        <v>147</v>
      </c>
      <c r="AH226" s="12">
        <v>37</v>
      </c>
      <c r="AI226" s="25">
        <v>0.74242424242424243</v>
      </c>
      <c r="AJ226" s="33">
        <v>0</v>
      </c>
      <c r="AK226" s="12">
        <v>2379</v>
      </c>
      <c r="AL226" s="12">
        <v>1535</v>
      </c>
      <c r="AM226" s="12">
        <v>808</v>
      </c>
      <c r="AN226" s="25">
        <v>0.6452290878520387</v>
      </c>
    </row>
    <row r="227" spans="2:40" x14ac:dyDescent="0.25">
      <c r="B227" s="10">
        <v>44419</v>
      </c>
      <c r="C227" s="12">
        <v>303</v>
      </c>
      <c r="D227" s="12">
        <v>249</v>
      </c>
      <c r="E227" s="12">
        <v>63</v>
      </c>
      <c r="F227" s="25">
        <v>0.82178217821782173</v>
      </c>
      <c r="G227" s="12">
        <v>1367</v>
      </c>
      <c r="H227" s="12">
        <v>1133</v>
      </c>
      <c r="I227" s="12">
        <v>285</v>
      </c>
      <c r="J227" s="25">
        <v>0.82882223847841985</v>
      </c>
      <c r="K227" s="32">
        <v>-10</v>
      </c>
      <c r="L227" s="12">
        <v>7060</v>
      </c>
      <c r="M227" s="12">
        <v>5992</v>
      </c>
      <c r="N227" s="12">
        <v>868</v>
      </c>
      <c r="O227" s="25">
        <v>0.84872521246458921</v>
      </c>
      <c r="P227" s="12">
        <v>387</v>
      </c>
      <c r="Q227" s="12">
        <v>272</v>
      </c>
      <c r="R227" s="12">
        <v>80</v>
      </c>
      <c r="S227" s="25">
        <v>0.70284237726098187</v>
      </c>
      <c r="T227" s="12">
        <v>98</v>
      </c>
      <c r="U227" s="12">
        <v>64</v>
      </c>
      <c r="V227" s="12">
        <v>13</v>
      </c>
      <c r="W227" s="25">
        <v>0.65306122448979587</v>
      </c>
      <c r="X227" s="12">
        <v>413</v>
      </c>
      <c r="Y227" s="12">
        <v>270</v>
      </c>
      <c r="Z227" s="12">
        <v>143</v>
      </c>
      <c r="AA227" s="25">
        <v>0.65375302663438262</v>
      </c>
      <c r="AB227" s="12">
        <v>281</v>
      </c>
      <c r="AC227" s="12">
        <v>219</v>
      </c>
      <c r="AD227" s="12">
        <v>76</v>
      </c>
      <c r="AE227" s="25">
        <v>0.77935943060498225</v>
      </c>
      <c r="AF227" s="12">
        <v>198</v>
      </c>
      <c r="AG227" s="12">
        <v>153</v>
      </c>
      <c r="AH227" s="12">
        <v>31</v>
      </c>
      <c r="AI227" s="25">
        <v>0.77272727272727271</v>
      </c>
      <c r="AJ227" s="33">
        <v>0</v>
      </c>
      <c r="AK227" s="12">
        <v>2371</v>
      </c>
      <c r="AL227" s="12">
        <v>1497</v>
      </c>
      <c r="AM227" s="12">
        <v>807</v>
      </c>
      <c r="AN227" s="25">
        <v>0.631379164909321</v>
      </c>
    </row>
    <row r="228" spans="2:40" x14ac:dyDescent="0.25">
      <c r="B228" s="10">
        <v>44420</v>
      </c>
      <c r="C228" s="12">
        <v>303</v>
      </c>
      <c r="D228" s="12">
        <v>257</v>
      </c>
      <c r="E228" s="12">
        <v>57</v>
      </c>
      <c r="F228" s="25">
        <v>0.84818481848184824</v>
      </c>
      <c r="G228" s="12">
        <v>1357</v>
      </c>
      <c r="H228" s="12">
        <v>1162</v>
      </c>
      <c r="I228" s="12">
        <v>245</v>
      </c>
      <c r="J228" s="25">
        <v>0.85630066322770815</v>
      </c>
      <c r="K228" s="32">
        <v>0</v>
      </c>
      <c r="L228" s="12">
        <v>7060</v>
      </c>
      <c r="M228" s="12">
        <v>5985</v>
      </c>
      <c r="N228" s="12">
        <v>907</v>
      </c>
      <c r="O228" s="25">
        <v>0.84773371104815864</v>
      </c>
      <c r="P228" s="12">
        <v>387</v>
      </c>
      <c r="Q228" s="12">
        <v>266</v>
      </c>
      <c r="R228" s="12">
        <v>83</v>
      </c>
      <c r="S228" s="25">
        <v>0.6873385012919897</v>
      </c>
      <c r="T228" s="12">
        <v>101</v>
      </c>
      <c r="U228" s="12">
        <v>81</v>
      </c>
      <c r="V228" s="12">
        <v>7</v>
      </c>
      <c r="W228" s="25">
        <v>0.80198019801980203</v>
      </c>
      <c r="X228" s="12">
        <v>415</v>
      </c>
      <c r="Y228" s="12">
        <v>258</v>
      </c>
      <c r="Z228" s="12">
        <v>159</v>
      </c>
      <c r="AA228" s="25">
        <v>0.62168674698795179</v>
      </c>
      <c r="AB228" s="12">
        <v>281</v>
      </c>
      <c r="AC228" s="12">
        <v>225</v>
      </c>
      <c r="AD228" s="12">
        <v>71</v>
      </c>
      <c r="AE228" s="25">
        <v>0.80071174377224197</v>
      </c>
      <c r="AF228" s="12">
        <v>198</v>
      </c>
      <c r="AG228" s="12">
        <v>150</v>
      </c>
      <c r="AH228" s="12">
        <v>34</v>
      </c>
      <c r="AI228" s="25">
        <v>0.75757575757575757</v>
      </c>
      <c r="AJ228" s="33">
        <v>0</v>
      </c>
      <c r="AK228" s="12">
        <v>2350</v>
      </c>
      <c r="AL228" s="12">
        <v>1522</v>
      </c>
      <c r="AM228" s="12">
        <v>771</v>
      </c>
      <c r="AN228" s="25">
        <v>0.64765957446808509</v>
      </c>
    </row>
    <row r="229" spans="2:40" x14ac:dyDescent="0.25">
      <c r="B229" s="10">
        <v>44421</v>
      </c>
      <c r="C229" s="12">
        <v>303</v>
      </c>
      <c r="D229" s="12">
        <v>255</v>
      </c>
      <c r="E229" s="12">
        <v>56</v>
      </c>
      <c r="F229" s="25">
        <v>0.84158415841584155</v>
      </c>
      <c r="G229" s="12">
        <v>1357</v>
      </c>
      <c r="H229" s="12">
        <v>1111</v>
      </c>
      <c r="I229" s="12">
        <v>293</v>
      </c>
      <c r="J229" s="25">
        <v>0.8187177597641857</v>
      </c>
      <c r="K229" s="32">
        <v>0</v>
      </c>
      <c r="L229" s="12">
        <v>7083</v>
      </c>
      <c r="M229" s="12">
        <v>5945</v>
      </c>
      <c r="N229" s="12">
        <v>936</v>
      </c>
      <c r="O229" s="25">
        <v>0.83933361569956233</v>
      </c>
      <c r="P229" s="12">
        <v>387</v>
      </c>
      <c r="Q229" s="12">
        <v>272</v>
      </c>
      <c r="R229" s="12">
        <v>84</v>
      </c>
      <c r="S229" s="25">
        <v>0.70284237726098187</v>
      </c>
      <c r="T229" s="12">
        <v>101</v>
      </c>
      <c r="U229" s="12">
        <v>68</v>
      </c>
      <c r="V229" s="12">
        <v>12</v>
      </c>
      <c r="W229" s="25">
        <v>0.67326732673267331</v>
      </c>
      <c r="X229" s="12">
        <v>419</v>
      </c>
      <c r="Y229" s="12">
        <v>274</v>
      </c>
      <c r="Z229" s="12">
        <v>154</v>
      </c>
      <c r="AA229" s="25">
        <v>0.65393794749403344</v>
      </c>
      <c r="AB229" s="12">
        <v>281</v>
      </c>
      <c r="AC229" s="12">
        <v>215</v>
      </c>
      <c r="AD229" s="12">
        <v>77</v>
      </c>
      <c r="AE229" s="25">
        <v>0.76512455516014233</v>
      </c>
      <c r="AF229" s="12">
        <v>198</v>
      </c>
      <c r="AG229" s="12">
        <v>149</v>
      </c>
      <c r="AH229" s="12">
        <v>35</v>
      </c>
      <c r="AI229" s="25">
        <v>0.75252525252525249</v>
      </c>
      <c r="AJ229" s="33">
        <v>0</v>
      </c>
      <c r="AK229" s="12">
        <v>2329</v>
      </c>
      <c r="AL229" s="12">
        <v>1495</v>
      </c>
      <c r="AM229" s="12">
        <v>738</v>
      </c>
      <c r="AN229" s="25">
        <v>0.64190639759553458</v>
      </c>
    </row>
    <row r="230" spans="2:40" x14ac:dyDescent="0.25">
      <c r="B230" s="10">
        <v>44422</v>
      </c>
      <c r="C230" s="12">
        <v>303</v>
      </c>
      <c r="D230" s="12">
        <v>251</v>
      </c>
      <c r="E230" s="12">
        <v>59</v>
      </c>
      <c r="F230" s="25">
        <v>0.82838283828382842</v>
      </c>
      <c r="G230" s="12">
        <v>1357</v>
      </c>
      <c r="H230" s="12">
        <v>1164</v>
      </c>
      <c r="I230" s="12">
        <v>242</v>
      </c>
      <c r="J230" s="25">
        <v>0.85777450257921883</v>
      </c>
      <c r="K230" s="32">
        <v>0</v>
      </c>
      <c r="L230" s="12">
        <v>7083</v>
      </c>
      <c r="M230" s="12">
        <v>5811</v>
      </c>
      <c r="N230" s="12">
        <v>1074</v>
      </c>
      <c r="O230" s="25">
        <v>0.82041507835662852</v>
      </c>
      <c r="P230" s="12">
        <v>387</v>
      </c>
      <c r="Q230" s="12">
        <v>262</v>
      </c>
      <c r="R230" s="12">
        <v>86</v>
      </c>
      <c r="S230" s="25">
        <v>0.67700258397932822</v>
      </c>
      <c r="T230" s="12">
        <v>101</v>
      </c>
      <c r="U230" s="12">
        <v>77</v>
      </c>
      <c r="V230" s="12">
        <v>11</v>
      </c>
      <c r="W230" s="25">
        <v>0.76237623762376239</v>
      </c>
      <c r="X230" s="12">
        <v>419</v>
      </c>
      <c r="Y230" s="12">
        <v>269</v>
      </c>
      <c r="Z230" s="12">
        <v>160</v>
      </c>
      <c r="AA230" s="25">
        <v>0.64200477326968974</v>
      </c>
      <c r="AB230" s="12">
        <v>281</v>
      </c>
      <c r="AC230" s="12">
        <v>199</v>
      </c>
      <c r="AD230" s="12">
        <v>89</v>
      </c>
      <c r="AE230" s="25">
        <v>0.70818505338078297</v>
      </c>
      <c r="AF230" s="12">
        <v>198</v>
      </c>
      <c r="AG230" s="12">
        <v>145</v>
      </c>
      <c r="AH230" s="12">
        <v>37</v>
      </c>
      <c r="AI230" s="25">
        <v>0.73232323232323238</v>
      </c>
      <c r="AJ230" s="33">
        <v>0</v>
      </c>
      <c r="AK230" s="12">
        <v>2329</v>
      </c>
      <c r="AL230" s="12">
        <v>1420</v>
      </c>
      <c r="AM230" s="12">
        <v>809</v>
      </c>
      <c r="AN230" s="25">
        <v>0.60970373550880208</v>
      </c>
    </row>
    <row r="231" spans="2:40" x14ac:dyDescent="0.25">
      <c r="B231" s="10">
        <v>44423</v>
      </c>
      <c r="C231" s="12">
        <v>303</v>
      </c>
      <c r="D231" s="12">
        <v>266</v>
      </c>
      <c r="E231" s="12">
        <v>40</v>
      </c>
      <c r="F231" s="25">
        <v>0.87788778877887785</v>
      </c>
      <c r="G231" s="12">
        <v>1357</v>
      </c>
      <c r="H231" s="12">
        <v>1171</v>
      </c>
      <c r="I231" s="12">
        <v>235</v>
      </c>
      <c r="J231" s="25">
        <v>0.86293294030950629</v>
      </c>
      <c r="K231" s="32">
        <v>0</v>
      </c>
      <c r="L231" s="12">
        <v>7097</v>
      </c>
      <c r="M231" s="12">
        <v>5812</v>
      </c>
      <c r="N231" s="12">
        <v>1053</v>
      </c>
      <c r="O231" s="25">
        <v>0.81893757925884181</v>
      </c>
      <c r="P231" s="12">
        <v>387</v>
      </c>
      <c r="Q231" s="12">
        <v>264</v>
      </c>
      <c r="R231" s="12">
        <v>89</v>
      </c>
      <c r="S231" s="25">
        <v>0.68217054263565891</v>
      </c>
      <c r="T231" s="12">
        <v>101</v>
      </c>
      <c r="U231" s="12">
        <v>73</v>
      </c>
      <c r="V231" s="12">
        <v>15</v>
      </c>
      <c r="W231" s="25">
        <v>0.72277227722772275</v>
      </c>
      <c r="X231" s="12">
        <v>419</v>
      </c>
      <c r="Y231" s="12">
        <v>261</v>
      </c>
      <c r="Z231" s="12">
        <v>174</v>
      </c>
      <c r="AA231" s="25">
        <v>0.62291169451073991</v>
      </c>
      <c r="AB231" s="12">
        <v>281</v>
      </c>
      <c r="AC231" s="12">
        <v>225</v>
      </c>
      <c r="AD231" s="12">
        <v>67</v>
      </c>
      <c r="AE231" s="25">
        <v>0.80071174377224197</v>
      </c>
      <c r="AF231" s="12">
        <v>198</v>
      </c>
      <c r="AG231" s="12">
        <v>139</v>
      </c>
      <c r="AH231" s="12">
        <v>43</v>
      </c>
      <c r="AI231" s="25">
        <v>0.70202020202020199</v>
      </c>
      <c r="AJ231" s="33">
        <v>0</v>
      </c>
      <c r="AK231" s="12">
        <v>2329</v>
      </c>
      <c r="AL231" s="12">
        <v>1419</v>
      </c>
      <c r="AM231" s="12">
        <v>833</v>
      </c>
      <c r="AN231" s="25">
        <v>0.60927436668097901</v>
      </c>
    </row>
    <row r="232" spans="2:40" x14ac:dyDescent="0.25">
      <c r="B232" s="10">
        <v>44424</v>
      </c>
      <c r="C232" s="12">
        <v>303</v>
      </c>
      <c r="D232" s="12">
        <v>260</v>
      </c>
      <c r="E232" s="12">
        <v>60</v>
      </c>
      <c r="F232" s="25">
        <v>0.85808580858085803</v>
      </c>
      <c r="G232" s="12">
        <v>1357</v>
      </c>
      <c r="H232" s="12">
        <v>1171</v>
      </c>
      <c r="I232" s="12">
        <v>235</v>
      </c>
      <c r="J232" s="25">
        <v>0.86293294030950629</v>
      </c>
      <c r="K232" s="32">
        <v>0</v>
      </c>
      <c r="L232" s="12">
        <v>7083</v>
      </c>
      <c r="M232" s="12">
        <v>5831</v>
      </c>
      <c r="N232" s="12">
        <v>1049</v>
      </c>
      <c r="O232" s="25">
        <v>0.82323874064661862</v>
      </c>
      <c r="P232" s="12">
        <v>387</v>
      </c>
      <c r="Q232" s="12">
        <v>248</v>
      </c>
      <c r="R232" s="12">
        <v>97</v>
      </c>
      <c r="S232" s="25">
        <v>0.64082687338501287</v>
      </c>
      <c r="T232" s="12">
        <v>101</v>
      </c>
      <c r="U232" s="12">
        <v>72</v>
      </c>
      <c r="V232" s="12">
        <v>16</v>
      </c>
      <c r="W232" s="25">
        <v>0.71287128712871284</v>
      </c>
      <c r="X232" s="12">
        <v>419</v>
      </c>
      <c r="Y232" s="12">
        <v>264</v>
      </c>
      <c r="Z232" s="12">
        <v>156</v>
      </c>
      <c r="AA232" s="25">
        <v>0.63007159904534604</v>
      </c>
      <c r="AB232" s="12">
        <v>281</v>
      </c>
      <c r="AC232" s="12">
        <v>219</v>
      </c>
      <c r="AD232" s="12">
        <v>73</v>
      </c>
      <c r="AE232" s="25">
        <v>0.77935943060498225</v>
      </c>
      <c r="AF232" s="12">
        <v>198</v>
      </c>
      <c r="AG232" s="12">
        <v>138</v>
      </c>
      <c r="AH232" s="12">
        <v>35</v>
      </c>
      <c r="AI232" s="25">
        <v>0.69696969696969702</v>
      </c>
      <c r="AJ232" s="33">
        <v>0</v>
      </c>
      <c r="AK232" s="12">
        <v>2329</v>
      </c>
      <c r="AL232" s="12">
        <v>1415</v>
      </c>
      <c r="AM232" s="12">
        <v>861</v>
      </c>
      <c r="AN232" s="25">
        <v>0.6075568913696866</v>
      </c>
    </row>
    <row r="233" spans="2:40" x14ac:dyDescent="0.25">
      <c r="B233" s="10">
        <v>44425</v>
      </c>
      <c r="C233" s="12">
        <v>303</v>
      </c>
      <c r="D233" s="12">
        <v>266</v>
      </c>
      <c r="E233" s="12">
        <v>47</v>
      </c>
      <c r="F233" s="25">
        <v>0.87788778877887785</v>
      </c>
      <c r="G233" s="12">
        <v>1357</v>
      </c>
      <c r="H233" s="12">
        <v>1151</v>
      </c>
      <c r="I233" s="12">
        <v>253</v>
      </c>
      <c r="J233" s="25">
        <v>0.84819454679439943</v>
      </c>
      <c r="K233" s="32">
        <v>0</v>
      </c>
      <c r="L233" s="12">
        <v>7097</v>
      </c>
      <c r="M233" s="12">
        <v>5813</v>
      </c>
      <c r="N233" s="12">
        <v>1065</v>
      </c>
      <c r="O233" s="25">
        <v>0.81907848386642246</v>
      </c>
      <c r="P233" s="12">
        <v>387</v>
      </c>
      <c r="Q233" s="12">
        <v>251</v>
      </c>
      <c r="R233" s="12">
        <v>92</v>
      </c>
      <c r="S233" s="25">
        <v>0.64857881136950901</v>
      </c>
      <c r="T233" s="12">
        <v>101</v>
      </c>
      <c r="U233" s="12">
        <v>63</v>
      </c>
      <c r="V233" s="12">
        <v>17</v>
      </c>
      <c r="W233" s="25">
        <v>0.62376237623762376</v>
      </c>
      <c r="X233" s="12">
        <v>423</v>
      </c>
      <c r="Y233" s="12">
        <v>261</v>
      </c>
      <c r="Z233" s="12">
        <v>164</v>
      </c>
      <c r="AA233" s="25">
        <v>0.61702127659574468</v>
      </c>
      <c r="AB233" s="12">
        <v>281</v>
      </c>
      <c r="AC233" s="12">
        <v>223</v>
      </c>
      <c r="AD233" s="12">
        <v>76</v>
      </c>
      <c r="AE233" s="25">
        <v>0.79359430604982206</v>
      </c>
      <c r="AF233" s="12">
        <v>198</v>
      </c>
      <c r="AG233" s="12">
        <v>148</v>
      </c>
      <c r="AH233" s="12">
        <v>32</v>
      </c>
      <c r="AI233" s="25">
        <v>0.74747474747474751</v>
      </c>
      <c r="AJ233" s="33">
        <v>0</v>
      </c>
      <c r="AK233" s="12">
        <v>2304</v>
      </c>
      <c r="AL233" s="12">
        <v>1428</v>
      </c>
      <c r="AM233" s="12">
        <v>803</v>
      </c>
      <c r="AN233" s="25">
        <v>0.61979166666666663</v>
      </c>
    </row>
    <row r="234" spans="2:40" x14ac:dyDescent="0.25">
      <c r="B234" s="10">
        <v>44426</v>
      </c>
      <c r="C234" s="12">
        <v>303</v>
      </c>
      <c r="D234" s="12">
        <v>277</v>
      </c>
      <c r="E234" s="12">
        <v>42</v>
      </c>
      <c r="F234" s="25">
        <v>0.91419141914191415</v>
      </c>
      <c r="G234" s="12">
        <v>1357</v>
      </c>
      <c r="H234" s="12">
        <v>1159</v>
      </c>
      <c r="I234" s="12">
        <v>248</v>
      </c>
      <c r="J234" s="25">
        <v>0.85408990420044217</v>
      </c>
      <c r="K234" s="32">
        <v>44</v>
      </c>
      <c r="L234" s="12">
        <v>7097</v>
      </c>
      <c r="M234" s="12">
        <v>5934</v>
      </c>
      <c r="N234" s="12">
        <v>932</v>
      </c>
      <c r="O234" s="25">
        <v>0.83612794138368329</v>
      </c>
      <c r="P234" s="12">
        <v>395</v>
      </c>
      <c r="Q234" s="12">
        <v>268</v>
      </c>
      <c r="R234" s="12">
        <v>77</v>
      </c>
      <c r="S234" s="25">
        <v>0.6784810126582278</v>
      </c>
      <c r="T234" s="12">
        <v>101</v>
      </c>
      <c r="U234" s="12">
        <v>58</v>
      </c>
      <c r="V234" s="12">
        <v>14</v>
      </c>
      <c r="W234" s="25">
        <v>0.57425742574257421</v>
      </c>
      <c r="X234" s="12">
        <v>423</v>
      </c>
      <c r="Y234" s="12">
        <v>265</v>
      </c>
      <c r="Z234" s="12">
        <v>149</v>
      </c>
      <c r="AA234" s="25">
        <v>0.62647754137115841</v>
      </c>
      <c r="AB234" s="12">
        <v>294</v>
      </c>
      <c r="AC234" s="12">
        <v>220</v>
      </c>
      <c r="AD234" s="12">
        <v>78</v>
      </c>
      <c r="AE234" s="25">
        <v>0.74829931972789121</v>
      </c>
      <c r="AF234" s="12">
        <v>198</v>
      </c>
      <c r="AG234" s="12">
        <v>133</v>
      </c>
      <c r="AH234" s="12">
        <v>36</v>
      </c>
      <c r="AI234" s="25">
        <v>0.67171717171717171</v>
      </c>
      <c r="AJ234" s="33">
        <v>0</v>
      </c>
      <c r="AK234" s="12">
        <v>2282</v>
      </c>
      <c r="AL234" s="12">
        <v>1423</v>
      </c>
      <c r="AM234" s="12">
        <v>809</v>
      </c>
      <c r="AN234" s="25">
        <v>0.62357581069237511</v>
      </c>
    </row>
    <row r="235" spans="2:40" x14ac:dyDescent="0.25">
      <c r="B235" s="10">
        <v>44427</v>
      </c>
      <c r="C235" s="12">
        <v>303</v>
      </c>
      <c r="D235" s="12">
        <v>281</v>
      </c>
      <c r="E235" s="12">
        <v>47</v>
      </c>
      <c r="F235" s="25">
        <v>0.9273927392739274</v>
      </c>
      <c r="G235" s="12">
        <v>1401</v>
      </c>
      <c r="H235" s="12">
        <v>1197</v>
      </c>
      <c r="I235" s="12">
        <v>210</v>
      </c>
      <c r="J235" s="25">
        <v>0.854389721627409</v>
      </c>
      <c r="K235" s="32">
        <v>13</v>
      </c>
      <c r="L235" s="12">
        <v>7098</v>
      </c>
      <c r="M235" s="12">
        <v>5916</v>
      </c>
      <c r="N235" s="12">
        <v>948</v>
      </c>
      <c r="O235" s="25">
        <v>0.83347421808960276</v>
      </c>
      <c r="P235" s="12">
        <v>395</v>
      </c>
      <c r="Q235" s="12">
        <v>251</v>
      </c>
      <c r="R235" s="12">
        <v>89</v>
      </c>
      <c r="S235" s="25">
        <v>0.63544303797468349</v>
      </c>
      <c r="T235" s="12">
        <v>101</v>
      </c>
      <c r="U235" s="12">
        <v>71</v>
      </c>
      <c r="V235" s="12">
        <v>11</v>
      </c>
      <c r="W235" s="25">
        <v>0.70297029702970293</v>
      </c>
      <c r="X235" s="12">
        <v>423</v>
      </c>
      <c r="Y235" s="12">
        <v>297</v>
      </c>
      <c r="Z235" s="12">
        <v>137</v>
      </c>
      <c r="AA235" s="25">
        <v>0.7021276595744681</v>
      </c>
      <c r="AB235" s="12">
        <v>294</v>
      </c>
      <c r="AC235" s="12">
        <v>238</v>
      </c>
      <c r="AD235" s="12">
        <v>64</v>
      </c>
      <c r="AE235" s="25">
        <v>0.80952380952380953</v>
      </c>
      <c r="AF235" s="12">
        <v>198</v>
      </c>
      <c r="AG235" s="12">
        <v>145</v>
      </c>
      <c r="AH235" s="12">
        <v>37</v>
      </c>
      <c r="AI235" s="25">
        <v>0.73232323232323238</v>
      </c>
      <c r="AJ235" s="33">
        <v>-3</v>
      </c>
      <c r="AK235" s="12">
        <v>2246</v>
      </c>
      <c r="AL235" s="12">
        <v>1411</v>
      </c>
      <c r="AM235" s="12">
        <v>817</v>
      </c>
      <c r="AN235" s="25">
        <v>0.62822796081923415</v>
      </c>
    </row>
    <row r="236" spans="2:40" x14ac:dyDescent="0.25">
      <c r="B236" s="10">
        <v>44428</v>
      </c>
      <c r="C236" s="12">
        <v>318</v>
      </c>
      <c r="D236" s="12">
        <v>270</v>
      </c>
      <c r="E236" s="12">
        <v>54</v>
      </c>
      <c r="F236" s="25">
        <v>0.84905660377358494</v>
      </c>
      <c r="G236" s="12">
        <v>1414</v>
      </c>
      <c r="H236" s="12">
        <v>1188</v>
      </c>
      <c r="I236" s="12">
        <v>266</v>
      </c>
      <c r="J236" s="25">
        <v>0.8401697312588402</v>
      </c>
      <c r="K236" s="32">
        <v>0</v>
      </c>
      <c r="L236" s="12">
        <v>7088</v>
      </c>
      <c r="M236" s="12">
        <v>5897</v>
      </c>
      <c r="N236" s="12">
        <v>941</v>
      </c>
      <c r="O236" s="25">
        <v>0.83196952595936791</v>
      </c>
      <c r="P236" s="12">
        <v>403</v>
      </c>
      <c r="Q236" s="12">
        <v>239</v>
      </c>
      <c r="R236" s="12">
        <v>78</v>
      </c>
      <c r="S236" s="25">
        <v>0.59305210918114148</v>
      </c>
      <c r="T236" s="12">
        <v>101</v>
      </c>
      <c r="U236" s="12">
        <v>77</v>
      </c>
      <c r="V236" s="12">
        <v>13</v>
      </c>
      <c r="W236" s="25">
        <v>0.76237623762376239</v>
      </c>
      <c r="X236" s="12">
        <v>446</v>
      </c>
      <c r="Y236" s="12">
        <v>286</v>
      </c>
      <c r="Z236" s="12">
        <v>162</v>
      </c>
      <c r="AA236" s="25">
        <v>0.64125560538116588</v>
      </c>
      <c r="AB236" s="12">
        <v>302</v>
      </c>
      <c r="AC236" s="12">
        <v>221</v>
      </c>
      <c r="AD236" s="12">
        <v>66</v>
      </c>
      <c r="AE236" s="25">
        <v>0.73178807947019864</v>
      </c>
      <c r="AF236" s="12">
        <v>195</v>
      </c>
      <c r="AG236" s="12">
        <v>144</v>
      </c>
      <c r="AH236" s="12">
        <v>36</v>
      </c>
      <c r="AI236" s="25">
        <v>0.7384615384615385</v>
      </c>
      <c r="AJ236" s="33">
        <v>0</v>
      </c>
      <c r="AK236" s="12">
        <v>2214</v>
      </c>
      <c r="AL236" s="12">
        <v>1393</v>
      </c>
      <c r="AM236" s="12">
        <v>830</v>
      </c>
      <c r="AN236" s="25">
        <v>0.62917795844625113</v>
      </c>
    </row>
    <row r="237" spans="2:40" x14ac:dyDescent="0.25">
      <c r="B237" s="10">
        <v>44429</v>
      </c>
      <c r="C237" s="12">
        <v>319</v>
      </c>
      <c r="D237" s="12">
        <v>256</v>
      </c>
      <c r="E237" s="12">
        <v>80</v>
      </c>
      <c r="F237" s="25">
        <v>0.80250783699059558</v>
      </c>
      <c r="G237" s="12">
        <v>1414</v>
      </c>
      <c r="H237" s="12">
        <v>1203</v>
      </c>
      <c r="I237" s="12">
        <v>251</v>
      </c>
      <c r="J237" s="25">
        <v>0.85077793493635079</v>
      </c>
      <c r="K237" s="32">
        <v>0</v>
      </c>
      <c r="L237" s="12">
        <v>7104</v>
      </c>
      <c r="M237" s="12">
        <v>5888</v>
      </c>
      <c r="N237" s="12">
        <v>974</v>
      </c>
      <c r="O237" s="25">
        <v>0.8288288288288288</v>
      </c>
      <c r="P237" s="12">
        <v>396</v>
      </c>
      <c r="Q237" s="12">
        <v>266</v>
      </c>
      <c r="R237" s="12">
        <v>92</v>
      </c>
      <c r="S237" s="25">
        <v>0.67171717171717171</v>
      </c>
      <c r="T237" s="12">
        <v>101</v>
      </c>
      <c r="U237" s="12">
        <v>66</v>
      </c>
      <c r="V237" s="12">
        <v>15</v>
      </c>
      <c r="W237" s="25">
        <v>0.65346534653465349</v>
      </c>
      <c r="X237" s="12">
        <v>449</v>
      </c>
      <c r="Y237" s="12">
        <v>255</v>
      </c>
      <c r="Z237" s="12">
        <v>162</v>
      </c>
      <c r="AA237" s="25">
        <v>0.56792873051224946</v>
      </c>
      <c r="AB237" s="12">
        <v>300</v>
      </c>
      <c r="AC237" s="12">
        <v>228</v>
      </c>
      <c r="AD237" s="12">
        <v>74</v>
      </c>
      <c r="AE237" s="25">
        <v>0.76</v>
      </c>
      <c r="AF237" s="12">
        <v>195</v>
      </c>
      <c r="AG237" s="12">
        <v>155</v>
      </c>
      <c r="AH237" s="12">
        <v>38</v>
      </c>
      <c r="AI237" s="25">
        <v>0.79487179487179482</v>
      </c>
      <c r="AJ237" s="33">
        <v>0</v>
      </c>
      <c r="AK237" s="12">
        <v>2187</v>
      </c>
      <c r="AL237" s="12">
        <v>1356</v>
      </c>
      <c r="AM237" s="12">
        <v>847</v>
      </c>
      <c r="AN237" s="25">
        <v>0.62002743484224965</v>
      </c>
    </row>
    <row r="238" spans="2:40" x14ac:dyDescent="0.25">
      <c r="B238" s="10">
        <v>44430</v>
      </c>
      <c r="C238" s="12">
        <v>319</v>
      </c>
      <c r="D238" s="12">
        <v>261</v>
      </c>
      <c r="E238" s="12">
        <v>75</v>
      </c>
      <c r="F238" s="25">
        <v>0.81818181818181823</v>
      </c>
      <c r="G238" s="12">
        <v>1414</v>
      </c>
      <c r="H238" s="12">
        <v>1175</v>
      </c>
      <c r="I238" s="12">
        <v>279</v>
      </c>
      <c r="J238" s="25">
        <v>0.83097595473833097</v>
      </c>
      <c r="K238" s="32">
        <v>0</v>
      </c>
      <c r="L238" s="12">
        <v>7104</v>
      </c>
      <c r="M238" s="12">
        <v>5855</v>
      </c>
      <c r="N238" s="12">
        <v>958</v>
      </c>
      <c r="O238" s="25">
        <v>0.82418355855855852</v>
      </c>
      <c r="P238" s="12">
        <v>396</v>
      </c>
      <c r="Q238" s="12">
        <v>252</v>
      </c>
      <c r="R238" s="12">
        <v>101</v>
      </c>
      <c r="S238" s="25">
        <v>0.63636363636363635</v>
      </c>
      <c r="T238" s="12">
        <v>101</v>
      </c>
      <c r="U238" s="12">
        <v>63</v>
      </c>
      <c r="V238" s="12">
        <v>18</v>
      </c>
      <c r="W238" s="25">
        <v>0.62376237623762376</v>
      </c>
      <c r="X238" s="12">
        <v>449</v>
      </c>
      <c r="Y238" s="12">
        <v>259</v>
      </c>
      <c r="Z238" s="12">
        <v>161</v>
      </c>
      <c r="AA238" s="25">
        <v>0.57683741648106901</v>
      </c>
      <c r="AB238" s="12">
        <v>300</v>
      </c>
      <c r="AC238" s="12">
        <v>226</v>
      </c>
      <c r="AD238" s="12">
        <v>73</v>
      </c>
      <c r="AE238" s="25">
        <v>0.7533333333333333</v>
      </c>
      <c r="AF238" s="12">
        <v>195</v>
      </c>
      <c r="AG238" s="12">
        <v>152</v>
      </c>
      <c r="AH238" s="12">
        <v>41</v>
      </c>
      <c r="AI238" s="25">
        <v>0.77948717948717949</v>
      </c>
      <c r="AJ238" s="33">
        <v>0</v>
      </c>
      <c r="AK238" s="12">
        <v>2187</v>
      </c>
      <c r="AL238" s="12">
        <v>1361</v>
      </c>
      <c r="AM238" s="12">
        <v>782</v>
      </c>
      <c r="AN238" s="25">
        <v>0.62231367169638774</v>
      </c>
    </row>
    <row r="239" spans="2:40" x14ac:dyDescent="0.25">
      <c r="B239" s="10">
        <v>44431</v>
      </c>
      <c r="C239" s="12">
        <v>319</v>
      </c>
      <c r="D239" s="12">
        <v>253</v>
      </c>
      <c r="E239" s="12">
        <v>81</v>
      </c>
      <c r="F239" s="25">
        <v>0.7931034482758621</v>
      </c>
      <c r="G239" s="12">
        <v>1414</v>
      </c>
      <c r="H239" s="12">
        <v>1171</v>
      </c>
      <c r="I239" s="12">
        <v>276</v>
      </c>
      <c r="J239" s="25">
        <v>0.82814710042432815</v>
      </c>
      <c r="K239" s="32">
        <v>0</v>
      </c>
      <c r="L239" s="12">
        <v>7128</v>
      </c>
      <c r="M239" s="12">
        <v>5958</v>
      </c>
      <c r="N239" s="12">
        <v>875</v>
      </c>
      <c r="O239" s="25">
        <v>0.83585858585858586</v>
      </c>
      <c r="P239" s="12">
        <v>396</v>
      </c>
      <c r="Q239" s="12">
        <v>264</v>
      </c>
      <c r="R239" s="12">
        <v>99</v>
      </c>
      <c r="S239" s="25">
        <v>0.66666666666666663</v>
      </c>
      <c r="T239" s="12">
        <v>101</v>
      </c>
      <c r="U239" s="12">
        <v>61</v>
      </c>
      <c r="V239" s="12">
        <v>20</v>
      </c>
      <c r="W239" s="25">
        <v>0.60396039603960394</v>
      </c>
      <c r="X239" s="12">
        <v>471</v>
      </c>
      <c r="Y239" s="12">
        <v>261</v>
      </c>
      <c r="Z239" s="12">
        <v>150</v>
      </c>
      <c r="AA239" s="25">
        <v>0.55414012738853502</v>
      </c>
      <c r="AB239" s="12">
        <v>300</v>
      </c>
      <c r="AC239" s="12">
        <v>221</v>
      </c>
      <c r="AD239" s="12">
        <v>77</v>
      </c>
      <c r="AE239" s="25">
        <v>0.73666666666666669</v>
      </c>
      <c r="AF239" s="12">
        <v>195</v>
      </c>
      <c r="AG239" s="12">
        <v>154</v>
      </c>
      <c r="AH239" s="12">
        <v>39</v>
      </c>
      <c r="AI239" s="25">
        <v>0.78974358974358971</v>
      </c>
      <c r="AJ239" s="33">
        <v>0</v>
      </c>
      <c r="AK239" s="12">
        <v>2160</v>
      </c>
      <c r="AL239" s="12">
        <v>1331</v>
      </c>
      <c r="AM239" s="12">
        <v>778</v>
      </c>
      <c r="AN239" s="25">
        <v>0.6162037037037037</v>
      </c>
    </row>
    <row r="240" spans="2:40" x14ac:dyDescent="0.25">
      <c r="B240" s="10">
        <v>44432</v>
      </c>
      <c r="C240" s="12">
        <v>319</v>
      </c>
      <c r="D240" s="12">
        <v>266</v>
      </c>
      <c r="E240" s="12">
        <v>60</v>
      </c>
      <c r="F240" s="25">
        <v>0.83385579937304077</v>
      </c>
      <c r="G240" s="12">
        <v>1414</v>
      </c>
      <c r="H240" s="12">
        <v>1200</v>
      </c>
      <c r="I240" s="12">
        <v>254</v>
      </c>
      <c r="J240" s="25">
        <v>0.84865629420084865</v>
      </c>
      <c r="K240" s="32">
        <v>0</v>
      </c>
      <c r="L240" s="12">
        <v>7177</v>
      </c>
      <c r="M240" s="12">
        <v>6024</v>
      </c>
      <c r="N240" s="12">
        <v>811</v>
      </c>
      <c r="O240" s="25">
        <v>0.83934791695694577</v>
      </c>
      <c r="P240" s="12">
        <v>396</v>
      </c>
      <c r="Q240" s="12">
        <v>275</v>
      </c>
      <c r="R240" s="12">
        <v>93</v>
      </c>
      <c r="S240" s="25">
        <v>0.69444444444444442</v>
      </c>
      <c r="T240" s="12">
        <v>101</v>
      </c>
      <c r="U240" s="12">
        <v>62</v>
      </c>
      <c r="V240" s="12">
        <v>19</v>
      </c>
      <c r="W240" s="25">
        <v>0.61386138613861385</v>
      </c>
      <c r="X240" s="12">
        <v>467</v>
      </c>
      <c r="Y240" s="12">
        <v>291</v>
      </c>
      <c r="Z240" s="12">
        <v>139</v>
      </c>
      <c r="AA240" s="25">
        <v>0.6231263383297645</v>
      </c>
      <c r="AB240" s="12">
        <v>300</v>
      </c>
      <c r="AC240" s="12">
        <v>215</v>
      </c>
      <c r="AD240" s="12">
        <v>82</v>
      </c>
      <c r="AE240" s="25">
        <v>0.71666666666666667</v>
      </c>
      <c r="AF240" s="12">
        <v>195</v>
      </c>
      <c r="AG240" s="12">
        <v>151</v>
      </c>
      <c r="AH240" s="12">
        <v>42</v>
      </c>
      <c r="AI240" s="25">
        <v>0.77435897435897438</v>
      </c>
      <c r="AJ240" s="33">
        <v>0</v>
      </c>
      <c r="AK240" s="12">
        <v>2135</v>
      </c>
      <c r="AL240" s="12">
        <v>1341</v>
      </c>
      <c r="AM240" s="12">
        <v>783</v>
      </c>
      <c r="AN240" s="25">
        <v>0.62810304449648713</v>
      </c>
    </row>
    <row r="241" spans="2:40" x14ac:dyDescent="0.25">
      <c r="B241" s="10">
        <v>44433</v>
      </c>
      <c r="C241" s="12">
        <v>319</v>
      </c>
      <c r="D241" s="12">
        <v>275</v>
      </c>
      <c r="E241" s="12">
        <v>55</v>
      </c>
      <c r="F241" s="25">
        <v>0.86206896551724133</v>
      </c>
      <c r="G241" s="12">
        <v>1414</v>
      </c>
      <c r="H241" s="12">
        <v>1219</v>
      </c>
      <c r="I241" s="12">
        <v>231</v>
      </c>
      <c r="J241" s="25">
        <v>0.86209335219236205</v>
      </c>
      <c r="K241" s="32">
        <v>-7</v>
      </c>
      <c r="L241" s="12">
        <v>7158</v>
      </c>
      <c r="M241" s="12">
        <v>6030</v>
      </c>
      <c r="N241" s="12">
        <v>823</v>
      </c>
      <c r="O241" s="25">
        <v>0.84241408214585078</v>
      </c>
      <c r="P241" s="12">
        <v>396</v>
      </c>
      <c r="Q241" s="12">
        <v>280</v>
      </c>
      <c r="R241" s="12">
        <v>83</v>
      </c>
      <c r="S241" s="25">
        <v>0.70707070707070707</v>
      </c>
      <c r="T241" s="12">
        <v>101</v>
      </c>
      <c r="U241" s="12">
        <v>66</v>
      </c>
      <c r="V241" s="12">
        <v>15</v>
      </c>
      <c r="W241" s="25">
        <v>0.65346534653465349</v>
      </c>
      <c r="X241" s="12">
        <v>467</v>
      </c>
      <c r="Y241" s="12">
        <v>244</v>
      </c>
      <c r="Z241" s="12">
        <v>167</v>
      </c>
      <c r="AA241" s="25">
        <v>0.5224839400428265</v>
      </c>
      <c r="AB241" s="12">
        <v>300</v>
      </c>
      <c r="AC241" s="12">
        <v>218</v>
      </c>
      <c r="AD241" s="12">
        <v>80</v>
      </c>
      <c r="AE241" s="25">
        <v>0.72666666666666668</v>
      </c>
      <c r="AF241" s="12">
        <v>195</v>
      </c>
      <c r="AG241" s="12">
        <v>155</v>
      </c>
      <c r="AH241" s="12">
        <v>38</v>
      </c>
      <c r="AI241" s="25">
        <v>0.79487179487179482</v>
      </c>
      <c r="AJ241" s="33">
        <v>-1</v>
      </c>
      <c r="AK241" s="12">
        <v>2105</v>
      </c>
      <c r="AL241" s="12">
        <v>1354</v>
      </c>
      <c r="AM241" s="12">
        <v>746</v>
      </c>
      <c r="AN241" s="25">
        <v>0.64323040380047503</v>
      </c>
    </row>
    <row r="242" spans="2:40" x14ac:dyDescent="0.25">
      <c r="B242" s="10">
        <v>44434</v>
      </c>
      <c r="C242" s="12">
        <v>313</v>
      </c>
      <c r="D242" s="12">
        <v>256</v>
      </c>
      <c r="E242" s="12">
        <v>62</v>
      </c>
      <c r="F242" s="25">
        <v>0.8178913738019169</v>
      </c>
      <c r="G242" s="12">
        <v>1407</v>
      </c>
      <c r="H242" s="12">
        <v>1236</v>
      </c>
      <c r="I242" s="12">
        <v>199</v>
      </c>
      <c r="J242" s="25">
        <v>0.87846481876332627</v>
      </c>
      <c r="K242" s="32">
        <v>-1</v>
      </c>
      <c r="L242" s="12">
        <v>7152</v>
      </c>
      <c r="M242" s="12">
        <v>6046</v>
      </c>
      <c r="N242" s="12">
        <v>840</v>
      </c>
      <c r="O242" s="25">
        <v>0.8453579418344519</v>
      </c>
      <c r="P242" s="12">
        <v>390</v>
      </c>
      <c r="Q242" s="12">
        <v>286</v>
      </c>
      <c r="R242" s="12">
        <v>68</v>
      </c>
      <c r="S242" s="25">
        <v>0.73333333333333328</v>
      </c>
      <c r="T242" s="12">
        <v>101</v>
      </c>
      <c r="U242" s="12">
        <v>69</v>
      </c>
      <c r="V242" s="12">
        <v>12</v>
      </c>
      <c r="W242" s="25">
        <v>0.68316831683168322</v>
      </c>
      <c r="X242" s="12">
        <v>475</v>
      </c>
      <c r="Y242" s="12">
        <v>279</v>
      </c>
      <c r="Z242" s="12">
        <v>135</v>
      </c>
      <c r="AA242" s="25">
        <v>0.58736842105263154</v>
      </c>
      <c r="AB242" s="12">
        <v>300</v>
      </c>
      <c r="AC242" s="12">
        <v>214</v>
      </c>
      <c r="AD242" s="12">
        <v>73</v>
      </c>
      <c r="AE242" s="25">
        <v>0.71333333333333337</v>
      </c>
      <c r="AF242" s="12">
        <v>194</v>
      </c>
      <c r="AG242" s="12">
        <v>145</v>
      </c>
      <c r="AH242" s="12">
        <v>45</v>
      </c>
      <c r="AI242" s="25">
        <v>0.74742268041237114</v>
      </c>
      <c r="AJ242" s="33">
        <v>0</v>
      </c>
      <c r="AK242" s="12">
        <v>2098</v>
      </c>
      <c r="AL242" s="12">
        <v>1357</v>
      </c>
      <c r="AM242" s="12">
        <v>702</v>
      </c>
      <c r="AN242" s="25">
        <v>0.64680648236415639</v>
      </c>
    </row>
    <row r="243" spans="2:40" x14ac:dyDescent="0.25">
      <c r="B243" s="10">
        <v>44435</v>
      </c>
      <c r="C243" s="12">
        <v>313</v>
      </c>
      <c r="D243" s="12">
        <v>258</v>
      </c>
      <c r="E243" s="12">
        <v>73</v>
      </c>
      <c r="F243" s="25">
        <v>0.82428115015974446</v>
      </c>
      <c r="G243" s="12">
        <v>1406</v>
      </c>
      <c r="H243" s="12">
        <v>1245</v>
      </c>
      <c r="I243" s="12">
        <v>189</v>
      </c>
      <c r="J243" s="25">
        <v>0.88549075391180654</v>
      </c>
      <c r="K243" s="32">
        <v>0</v>
      </c>
      <c r="L243" s="12">
        <v>7148</v>
      </c>
      <c r="M243" s="12">
        <v>5995</v>
      </c>
      <c r="N243" s="12">
        <v>899</v>
      </c>
      <c r="O243" s="25">
        <v>0.83869613878007832</v>
      </c>
      <c r="P243" s="12">
        <v>390</v>
      </c>
      <c r="Q243" s="12">
        <v>279</v>
      </c>
      <c r="R243" s="12">
        <v>78</v>
      </c>
      <c r="S243" s="25">
        <v>0.7153846153846154</v>
      </c>
      <c r="T243" s="12">
        <v>100</v>
      </c>
      <c r="U243" s="12">
        <v>66</v>
      </c>
      <c r="V243" s="12">
        <v>15</v>
      </c>
      <c r="W243" s="25">
        <v>0.66</v>
      </c>
      <c r="X243" s="12">
        <v>475</v>
      </c>
      <c r="Y243" s="12">
        <v>272</v>
      </c>
      <c r="Z243" s="12">
        <v>164</v>
      </c>
      <c r="AA243" s="25">
        <v>0.57263157894736838</v>
      </c>
      <c r="AB243" s="12">
        <v>300</v>
      </c>
      <c r="AC243" s="12">
        <v>218</v>
      </c>
      <c r="AD243" s="12">
        <v>69</v>
      </c>
      <c r="AE243" s="25">
        <v>0.72666666666666668</v>
      </c>
      <c r="AF243" s="12">
        <v>194</v>
      </c>
      <c r="AG243" s="12">
        <v>146</v>
      </c>
      <c r="AH243" s="12">
        <v>44</v>
      </c>
      <c r="AI243" s="25">
        <v>0.75257731958762886</v>
      </c>
      <c r="AJ243" s="33">
        <v>0</v>
      </c>
      <c r="AK243" s="12">
        <v>2086</v>
      </c>
      <c r="AL243" s="12">
        <v>1318</v>
      </c>
      <c r="AM243" s="12">
        <v>749</v>
      </c>
      <c r="AN243" s="25">
        <v>0.63183125599232981</v>
      </c>
    </row>
    <row r="244" spans="2:40" x14ac:dyDescent="0.25">
      <c r="B244" s="10">
        <v>44436</v>
      </c>
      <c r="C244" s="12">
        <v>313</v>
      </c>
      <c r="D244" s="12">
        <v>267</v>
      </c>
      <c r="E244" s="12">
        <v>70</v>
      </c>
      <c r="F244" s="25">
        <v>0.85303514376996803</v>
      </c>
      <c r="G244" s="12">
        <v>1406</v>
      </c>
      <c r="H244" s="12">
        <v>1226</v>
      </c>
      <c r="I244" s="12">
        <v>206</v>
      </c>
      <c r="J244" s="25">
        <v>0.87197724039829305</v>
      </c>
      <c r="K244" s="32">
        <v>0</v>
      </c>
      <c r="L244" s="12">
        <v>7159</v>
      </c>
      <c r="M244" s="12">
        <v>6008</v>
      </c>
      <c r="N244" s="12">
        <v>883</v>
      </c>
      <c r="O244" s="25">
        <v>0.83922335521720914</v>
      </c>
      <c r="P244" s="12">
        <v>390</v>
      </c>
      <c r="Q244" s="12">
        <v>268</v>
      </c>
      <c r="R244" s="12">
        <v>75</v>
      </c>
      <c r="S244" s="25">
        <v>0.68717948717948718</v>
      </c>
      <c r="T244" s="12">
        <v>100</v>
      </c>
      <c r="U244" s="12">
        <v>65</v>
      </c>
      <c r="V244" s="12">
        <v>16</v>
      </c>
      <c r="W244" s="25">
        <v>0.65</v>
      </c>
      <c r="X244" s="12">
        <v>471</v>
      </c>
      <c r="Y244" s="12">
        <v>273</v>
      </c>
      <c r="Z244" s="12">
        <v>154</v>
      </c>
      <c r="AA244" s="25">
        <v>0.57961783439490444</v>
      </c>
      <c r="AB244" s="12">
        <v>300</v>
      </c>
      <c r="AC244" s="12">
        <v>230</v>
      </c>
      <c r="AD244" s="12">
        <v>62</v>
      </c>
      <c r="AE244" s="25">
        <v>0.76666666666666672</v>
      </c>
      <c r="AF244" s="12">
        <v>194</v>
      </c>
      <c r="AG244" s="12">
        <v>151</v>
      </c>
      <c r="AH244" s="12">
        <v>39</v>
      </c>
      <c r="AI244" s="25">
        <v>0.77835051546391754</v>
      </c>
      <c r="AJ244" s="33">
        <v>0</v>
      </c>
      <c r="AK244" s="12">
        <v>2086</v>
      </c>
      <c r="AL244" s="12">
        <v>1325</v>
      </c>
      <c r="AM244" s="12">
        <v>742</v>
      </c>
      <c r="AN244" s="25">
        <v>0.63518696069031644</v>
      </c>
    </row>
    <row r="245" spans="2:40" x14ac:dyDescent="0.25">
      <c r="B245" s="10">
        <v>44437</v>
      </c>
      <c r="C245" s="12">
        <v>313</v>
      </c>
      <c r="D245" s="12">
        <v>266</v>
      </c>
      <c r="E245" s="12">
        <v>62</v>
      </c>
      <c r="F245" s="25">
        <v>0.84984025559105436</v>
      </c>
      <c r="G245" s="12">
        <v>1406</v>
      </c>
      <c r="H245" s="12">
        <v>1243</v>
      </c>
      <c r="I245" s="12">
        <v>190</v>
      </c>
      <c r="J245" s="25">
        <v>0.88406827880512096</v>
      </c>
      <c r="K245" s="32">
        <v>0</v>
      </c>
      <c r="L245" s="12">
        <v>7169</v>
      </c>
      <c r="M245" s="12">
        <v>6019</v>
      </c>
      <c r="N245" s="12">
        <v>910</v>
      </c>
      <c r="O245" s="25">
        <v>0.83958711117310647</v>
      </c>
      <c r="P245" s="12">
        <v>390</v>
      </c>
      <c r="Q245" s="12">
        <v>251</v>
      </c>
      <c r="R245" s="12">
        <v>101</v>
      </c>
      <c r="S245" s="25">
        <v>0.64358974358974363</v>
      </c>
      <c r="T245" s="12">
        <v>100</v>
      </c>
      <c r="U245" s="12">
        <v>64</v>
      </c>
      <c r="V245" s="12">
        <v>17</v>
      </c>
      <c r="W245" s="25">
        <v>0.64</v>
      </c>
      <c r="X245" s="12">
        <v>471</v>
      </c>
      <c r="Y245" s="12">
        <v>271</v>
      </c>
      <c r="Z245" s="12">
        <v>157</v>
      </c>
      <c r="AA245" s="25">
        <v>0.57537154989384287</v>
      </c>
      <c r="AB245" s="12">
        <v>300</v>
      </c>
      <c r="AC245" s="12">
        <v>233</v>
      </c>
      <c r="AD245" s="12">
        <v>57</v>
      </c>
      <c r="AE245" s="25">
        <v>0.77666666666666662</v>
      </c>
      <c r="AF245" s="12">
        <v>194</v>
      </c>
      <c r="AG245" s="12">
        <v>148</v>
      </c>
      <c r="AH245" s="12">
        <v>41</v>
      </c>
      <c r="AI245" s="25">
        <v>0.76288659793814428</v>
      </c>
      <c r="AJ245" s="33">
        <v>0</v>
      </c>
      <c r="AK245" s="12">
        <v>2080</v>
      </c>
      <c r="AL245" s="12">
        <v>1313</v>
      </c>
      <c r="AM245" s="12">
        <v>748</v>
      </c>
      <c r="AN245" s="25">
        <v>0.63124999999999998</v>
      </c>
    </row>
    <row r="246" spans="2:40" x14ac:dyDescent="0.25">
      <c r="B246" s="10">
        <v>44438</v>
      </c>
      <c r="C246" s="12">
        <v>313</v>
      </c>
      <c r="D246" s="12">
        <v>259</v>
      </c>
      <c r="E246" s="12">
        <v>68</v>
      </c>
      <c r="F246" s="25">
        <v>0.82747603833865813</v>
      </c>
      <c r="G246" s="12">
        <v>1406</v>
      </c>
      <c r="H246" s="12">
        <v>1240</v>
      </c>
      <c r="I246" s="12">
        <v>194</v>
      </c>
      <c r="J246" s="25">
        <v>0.88193456614509247</v>
      </c>
      <c r="K246" s="32">
        <v>0</v>
      </c>
      <c r="L246" s="12">
        <v>7169</v>
      </c>
      <c r="M246" s="12">
        <v>5975</v>
      </c>
      <c r="N246" s="12">
        <v>953</v>
      </c>
      <c r="O246" s="25">
        <v>0.83344957455712099</v>
      </c>
      <c r="P246" s="12">
        <v>390</v>
      </c>
      <c r="Q246" s="12">
        <v>273</v>
      </c>
      <c r="R246" s="12">
        <v>72</v>
      </c>
      <c r="S246" s="25">
        <v>0.7</v>
      </c>
      <c r="T246" s="12">
        <v>100</v>
      </c>
      <c r="U246" s="12">
        <v>64</v>
      </c>
      <c r="V246" s="12">
        <v>17</v>
      </c>
      <c r="W246" s="25">
        <v>0.64</v>
      </c>
      <c r="X246" s="12">
        <v>471</v>
      </c>
      <c r="Y246" s="12">
        <v>259</v>
      </c>
      <c r="Z246" s="12">
        <v>154</v>
      </c>
      <c r="AA246" s="25">
        <v>0.54989384288747345</v>
      </c>
      <c r="AB246" s="12">
        <v>300</v>
      </c>
      <c r="AC246" s="12">
        <v>218</v>
      </c>
      <c r="AD246" s="12">
        <v>73</v>
      </c>
      <c r="AE246" s="25">
        <v>0.72666666666666668</v>
      </c>
      <c r="AF246" s="12">
        <v>194</v>
      </c>
      <c r="AG246" s="12">
        <v>145</v>
      </c>
      <c r="AH246" s="12">
        <v>44</v>
      </c>
      <c r="AI246" s="25">
        <v>0.74742268041237114</v>
      </c>
      <c r="AJ246" s="33">
        <v>0</v>
      </c>
      <c r="AK246" s="12">
        <v>2059</v>
      </c>
      <c r="AL246" s="12">
        <v>1346</v>
      </c>
      <c r="AM246" s="12">
        <v>705</v>
      </c>
      <c r="AN246" s="25">
        <v>0.65371539582321514</v>
      </c>
    </row>
    <row r="247" spans="2:40" x14ac:dyDescent="0.25">
      <c r="B247" s="10">
        <v>44439</v>
      </c>
      <c r="C247" s="12">
        <v>313</v>
      </c>
      <c r="D247" s="12">
        <v>263</v>
      </c>
      <c r="E247" s="12">
        <v>65</v>
      </c>
      <c r="F247" s="25">
        <v>0.84025559105431313</v>
      </c>
      <c r="G247" s="12">
        <v>1406</v>
      </c>
      <c r="H247" s="12">
        <v>1228</v>
      </c>
      <c r="I247" s="12">
        <v>204</v>
      </c>
      <c r="J247" s="25">
        <v>0.87339971550497864</v>
      </c>
      <c r="K247" s="32">
        <f t="shared" ref="K247" si="12">G248-G247</f>
        <v>0</v>
      </c>
      <c r="L247" s="12">
        <v>7149</v>
      </c>
      <c r="M247" s="12">
        <v>6087</v>
      </c>
      <c r="N247" s="12">
        <v>819</v>
      </c>
      <c r="O247" s="25">
        <v>0.85144775493075953</v>
      </c>
      <c r="P247" s="12">
        <v>390</v>
      </c>
      <c r="Q247" s="12">
        <v>257</v>
      </c>
      <c r="R247" s="12">
        <v>96</v>
      </c>
      <c r="S247" s="25">
        <v>0.65897435897435896</v>
      </c>
      <c r="T247" s="12">
        <v>100</v>
      </c>
      <c r="U247" s="12">
        <v>60</v>
      </c>
      <c r="V247" s="12">
        <v>21</v>
      </c>
      <c r="W247" s="25">
        <v>0.6</v>
      </c>
      <c r="X247" s="12">
        <v>460</v>
      </c>
      <c r="Y247" s="12">
        <v>270</v>
      </c>
      <c r="Z247" s="12">
        <v>147</v>
      </c>
      <c r="AA247" s="25">
        <v>0.58695652173913049</v>
      </c>
      <c r="AB247" s="12">
        <v>300</v>
      </c>
      <c r="AC247" s="12">
        <v>228</v>
      </c>
      <c r="AD247" s="12">
        <v>64</v>
      </c>
      <c r="AE247" s="25">
        <v>0.76</v>
      </c>
      <c r="AF247" s="12">
        <v>194</v>
      </c>
      <c r="AG247" s="12">
        <v>148</v>
      </c>
      <c r="AH247" s="12">
        <v>42</v>
      </c>
      <c r="AI247" s="25">
        <v>0.76288659793814428</v>
      </c>
      <c r="AJ247" s="33">
        <f t="shared" ref="AJ247" si="13">AF248-AF247</f>
        <v>0</v>
      </c>
      <c r="AK247" s="12">
        <v>2059</v>
      </c>
      <c r="AL247" s="12">
        <v>1298</v>
      </c>
      <c r="AM247" s="12">
        <v>749</v>
      </c>
      <c r="AN247" s="25">
        <v>0.63040310830500246</v>
      </c>
    </row>
    <row r="248" spans="2:40" x14ac:dyDescent="0.25">
      <c r="B248" s="10">
        <v>44440</v>
      </c>
      <c r="C248" s="12">
        <v>313</v>
      </c>
      <c r="D248" s="12">
        <v>269</v>
      </c>
      <c r="E248" s="12">
        <v>54</v>
      </c>
      <c r="F248" s="25">
        <v>0.85942492012779548</v>
      </c>
      <c r="G248" s="12">
        <v>1406</v>
      </c>
      <c r="H248" s="12">
        <v>1231</v>
      </c>
      <c r="I248" s="12">
        <v>202</v>
      </c>
      <c r="J248" s="25">
        <v>0.87553342816500712</v>
      </c>
      <c r="K248" s="32">
        <v>0</v>
      </c>
      <c r="L248" s="12">
        <v>7149</v>
      </c>
      <c r="M248" s="12">
        <v>6111</v>
      </c>
      <c r="N248" s="12">
        <v>800</v>
      </c>
      <c r="O248" s="25">
        <v>0.85480486781368026</v>
      </c>
      <c r="P248" s="12">
        <v>390</v>
      </c>
      <c r="Q248" s="12">
        <v>267</v>
      </c>
      <c r="R248" s="12">
        <v>86</v>
      </c>
      <c r="S248" s="25">
        <v>0.68461538461538463</v>
      </c>
      <c r="T248" s="12">
        <v>100</v>
      </c>
      <c r="U248" s="12">
        <v>68</v>
      </c>
      <c r="V248" s="12">
        <v>13</v>
      </c>
      <c r="W248" s="25">
        <v>0.68</v>
      </c>
      <c r="X248" s="12">
        <v>460</v>
      </c>
      <c r="Y248" s="12">
        <v>275</v>
      </c>
      <c r="Z248" s="12">
        <v>142</v>
      </c>
      <c r="AA248" s="25">
        <v>0.59782608695652173</v>
      </c>
      <c r="AB248" s="12">
        <v>300</v>
      </c>
      <c r="AC248" s="12">
        <v>230</v>
      </c>
      <c r="AD248" s="12">
        <v>65</v>
      </c>
      <c r="AE248" s="25">
        <v>0.76666666666666672</v>
      </c>
      <c r="AF248" s="12">
        <v>194</v>
      </c>
      <c r="AG248" s="12">
        <v>154</v>
      </c>
      <c r="AH248" s="12">
        <v>36</v>
      </c>
      <c r="AI248" s="25">
        <v>0.79381443298969068</v>
      </c>
      <c r="AJ248" s="33">
        <v>0</v>
      </c>
      <c r="AK248" s="12">
        <v>2044</v>
      </c>
      <c r="AL248" s="12">
        <v>1303</v>
      </c>
      <c r="AM248" s="12">
        <v>744</v>
      </c>
      <c r="AN248" s="25">
        <v>0.63747553816046965</v>
      </c>
    </row>
    <row r="249" spans="2:40" x14ac:dyDescent="0.25">
      <c r="B249" s="10">
        <v>44441</v>
      </c>
      <c r="C249" s="12">
        <v>313</v>
      </c>
      <c r="D249" s="12">
        <v>246</v>
      </c>
      <c r="E249" s="12">
        <v>76</v>
      </c>
      <c r="F249" s="25">
        <v>0.78594249201277955</v>
      </c>
      <c r="G249" s="12">
        <v>1406</v>
      </c>
      <c r="H249" s="12">
        <v>1222</v>
      </c>
      <c r="I249" s="12">
        <v>211</v>
      </c>
      <c r="J249" s="25">
        <v>0.86913229018492177</v>
      </c>
      <c r="K249" s="32">
        <v>0</v>
      </c>
      <c r="L249" s="12">
        <v>7160</v>
      </c>
      <c r="M249" s="12">
        <v>6118</v>
      </c>
      <c r="N249" s="12">
        <v>796</v>
      </c>
      <c r="O249" s="25">
        <v>0.85446927374301673</v>
      </c>
      <c r="P249" s="12">
        <v>390</v>
      </c>
      <c r="Q249" s="12">
        <v>261</v>
      </c>
      <c r="R249" s="12">
        <v>78</v>
      </c>
      <c r="S249" s="25">
        <v>0.66923076923076918</v>
      </c>
      <c r="T249" s="12">
        <v>100</v>
      </c>
      <c r="U249" s="12">
        <v>64</v>
      </c>
      <c r="V249" s="12">
        <v>17</v>
      </c>
      <c r="W249" s="25">
        <v>0.64</v>
      </c>
      <c r="X249" s="12">
        <v>460</v>
      </c>
      <c r="Y249" s="12">
        <v>242</v>
      </c>
      <c r="Z249" s="12">
        <v>136</v>
      </c>
      <c r="AA249" s="25">
        <v>0.52608695652173909</v>
      </c>
      <c r="AB249" s="12">
        <v>300</v>
      </c>
      <c r="AC249" s="12">
        <v>233</v>
      </c>
      <c r="AD249" s="12">
        <v>65</v>
      </c>
      <c r="AE249" s="25">
        <v>0.77666666666666662</v>
      </c>
      <c r="AF249" s="12">
        <v>194</v>
      </c>
      <c r="AG249" s="12">
        <v>153</v>
      </c>
      <c r="AH249" s="12">
        <v>41</v>
      </c>
      <c r="AI249" s="25">
        <v>0.78865979381443296</v>
      </c>
      <c r="AJ249" s="33">
        <v>0</v>
      </c>
      <c r="AK249" s="12">
        <v>2044</v>
      </c>
      <c r="AL249" s="12">
        <v>1303</v>
      </c>
      <c r="AM249" s="12">
        <v>738</v>
      </c>
      <c r="AN249" s="25">
        <v>0.63747553816046965</v>
      </c>
    </row>
    <row r="250" spans="2:40" x14ac:dyDescent="0.25">
      <c r="B250" s="10">
        <v>44442</v>
      </c>
      <c r="C250" s="12">
        <v>313</v>
      </c>
      <c r="D250" s="12">
        <v>245</v>
      </c>
      <c r="E250" s="12">
        <v>69</v>
      </c>
      <c r="F250" s="25">
        <v>0.78274760383386577</v>
      </c>
      <c r="G250" s="12">
        <v>1406</v>
      </c>
      <c r="H250" s="12">
        <v>1207</v>
      </c>
      <c r="I250" s="12">
        <v>227</v>
      </c>
      <c r="J250" s="25">
        <v>0.85846372688477957</v>
      </c>
      <c r="K250" s="32">
        <v>0</v>
      </c>
      <c r="L250" s="12">
        <v>7160</v>
      </c>
      <c r="M250" s="12">
        <v>6052</v>
      </c>
      <c r="N250" s="12">
        <v>859</v>
      </c>
      <c r="O250" s="25">
        <v>0.84525139664804472</v>
      </c>
      <c r="P250" s="12">
        <v>390</v>
      </c>
      <c r="Q250" s="12">
        <v>278</v>
      </c>
      <c r="R250" s="12">
        <v>73</v>
      </c>
      <c r="S250" s="25">
        <v>0.71282051282051284</v>
      </c>
      <c r="T250" s="12">
        <v>100</v>
      </c>
      <c r="U250" s="12">
        <v>64</v>
      </c>
      <c r="V250" s="12">
        <v>19</v>
      </c>
      <c r="W250" s="25">
        <v>0.64</v>
      </c>
      <c r="X250" s="12">
        <v>462</v>
      </c>
      <c r="Y250" s="12">
        <v>256</v>
      </c>
      <c r="Z250" s="12">
        <v>160</v>
      </c>
      <c r="AA250" s="25">
        <v>0.55411255411255411</v>
      </c>
      <c r="AB250" s="12">
        <v>300</v>
      </c>
      <c r="AC250" s="12">
        <v>242</v>
      </c>
      <c r="AD250" s="12">
        <v>58</v>
      </c>
      <c r="AE250" s="25">
        <v>0.80666666666666664</v>
      </c>
      <c r="AF250" s="12">
        <v>194</v>
      </c>
      <c r="AG250" s="12">
        <v>163</v>
      </c>
      <c r="AH250" s="12">
        <v>30</v>
      </c>
      <c r="AI250" s="25">
        <v>0.84020618556701032</v>
      </c>
      <c r="AJ250" s="33">
        <v>0</v>
      </c>
      <c r="AK250" s="12">
        <v>2039</v>
      </c>
      <c r="AL250" s="12">
        <v>1275</v>
      </c>
      <c r="AM250" s="12">
        <v>771</v>
      </c>
      <c r="AN250" s="25">
        <v>0.62530652280529675</v>
      </c>
    </row>
    <row r="251" spans="2:40" x14ac:dyDescent="0.25">
      <c r="B251" s="10">
        <v>44443</v>
      </c>
      <c r="C251" s="12">
        <v>313</v>
      </c>
      <c r="D251" s="12">
        <v>214</v>
      </c>
      <c r="E251" s="12">
        <v>102</v>
      </c>
      <c r="F251" s="25">
        <v>0.68370607028753994</v>
      </c>
      <c r="G251" s="12">
        <v>1406</v>
      </c>
      <c r="H251" s="12">
        <v>1190</v>
      </c>
      <c r="I251" s="12">
        <v>241</v>
      </c>
      <c r="J251" s="25">
        <v>0.84637268847795166</v>
      </c>
      <c r="K251" s="32">
        <v>0</v>
      </c>
      <c r="L251" s="12">
        <v>7172</v>
      </c>
      <c r="M251" s="12">
        <v>6042</v>
      </c>
      <c r="N251" s="12">
        <v>851</v>
      </c>
      <c r="O251" s="25">
        <v>0.84244283324037927</v>
      </c>
      <c r="P251" s="12">
        <v>390</v>
      </c>
      <c r="Q251" s="12">
        <v>252</v>
      </c>
      <c r="R251" s="12">
        <v>104</v>
      </c>
      <c r="S251" s="25">
        <v>0.64615384615384619</v>
      </c>
      <c r="T251" s="12">
        <v>100</v>
      </c>
      <c r="U251" s="12">
        <v>66</v>
      </c>
      <c r="V251" s="12">
        <v>17</v>
      </c>
      <c r="W251" s="25">
        <v>0.66</v>
      </c>
      <c r="X251" s="12">
        <v>462</v>
      </c>
      <c r="Y251" s="12">
        <v>241</v>
      </c>
      <c r="Z251" s="12">
        <v>176</v>
      </c>
      <c r="AA251" s="25">
        <v>0.52164502164502169</v>
      </c>
      <c r="AB251" s="12">
        <v>300</v>
      </c>
      <c r="AC251" s="12">
        <v>256</v>
      </c>
      <c r="AD251" s="12">
        <v>52</v>
      </c>
      <c r="AE251" s="25">
        <v>0.85333333333333339</v>
      </c>
      <c r="AF251" s="12">
        <v>194</v>
      </c>
      <c r="AG251" s="12">
        <v>157</v>
      </c>
      <c r="AH251" s="12">
        <v>37</v>
      </c>
      <c r="AI251" s="25">
        <v>0.80927835051546393</v>
      </c>
      <c r="AJ251" s="33">
        <v>0</v>
      </c>
      <c r="AK251" s="12">
        <v>2039</v>
      </c>
      <c r="AL251" s="12">
        <v>1281</v>
      </c>
      <c r="AM251" s="12">
        <v>733</v>
      </c>
      <c r="AN251" s="25">
        <v>0.62824914173614521</v>
      </c>
    </row>
    <row r="252" spans="2:40" x14ac:dyDescent="0.25">
      <c r="B252" s="10">
        <v>44444</v>
      </c>
      <c r="C252" s="12">
        <v>313</v>
      </c>
      <c r="D252" s="12">
        <v>232</v>
      </c>
      <c r="E252" s="12">
        <v>82</v>
      </c>
      <c r="F252" s="25">
        <v>0.74121405750798719</v>
      </c>
      <c r="G252" s="12">
        <v>1406</v>
      </c>
      <c r="H252" s="12">
        <v>1145</v>
      </c>
      <c r="I252" s="12">
        <v>287</v>
      </c>
      <c r="J252" s="25">
        <v>0.81436699857752493</v>
      </c>
      <c r="K252" s="32">
        <v>0</v>
      </c>
      <c r="L252" s="12">
        <v>7172</v>
      </c>
      <c r="M252" s="12">
        <v>6082</v>
      </c>
      <c r="N252" s="12">
        <v>852</v>
      </c>
      <c r="O252" s="25">
        <v>0.84802007808142776</v>
      </c>
      <c r="P252" s="12">
        <v>390</v>
      </c>
      <c r="Q252" s="12">
        <v>264</v>
      </c>
      <c r="R252" s="12">
        <v>90</v>
      </c>
      <c r="S252" s="25">
        <v>0.67692307692307696</v>
      </c>
      <c r="T252" s="12">
        <v>100</v>
      </c>
      <c r="U252" s="12">
        <v>60</v>
      </c>
      <c r="V252" s="12">
        <v>23</v>
      </c>
      <c r="W252" s="25">
        <v>0.6</v>
      </c>
      <c r="X252" s="12">
        <v>462</v>
      </c>
      <c r="Y252" s="12">
        <v>260</v>
      </c>
      <c r="Z252" s="12">
        <v>148</v>
      </c>
      <c r="AA252" s="25">
        <v>0.56277056277056281</v>
      </c>
      <c r="AB252" s="12">
        <v>300</v>
      </c>
      <c r="AC252" s="12">
        <v>251</v>
      </c>
      <c r="AD252" s="12">
        <v>55</v>
      </c>
      <c r="AE252" s="25">
        <v>0.83666666666666667</v>
      </c>
      <c r="AF252" s="12">
        <v>194</v>
      </c>
      <c r="AG252" s="12">
        <v>160</v>
      </c>
      <c r="AH252" s="12">
        <v>34</v>
      </c>
      <c r="AI252" s="25">
        <v>0.82474226804123707</v>
      </c>
      <c r="AJ252" s="33">
        <v>0</v>
      </c>
      <c r="AK252" s="12">
        <v>2039</v>
      </c>
      <c r="AL252" s="12">
        <v>1275</v>
      </c>
      <c r="AM252" s="12">
        <v>731</v>
      </c>
      <c r="AN252" s="25">
        <v>0.62530652280529675</v>
      </c>
    </row>
    <row r="253" spans="2:40" x14ac:dyDescent="0.25">
      <c r="B253" s="10">
        <v>44445</v>
      </c>
      <c r="C253" s="12">
        <v>313</v>
      </c>
      <c r="D253" s="12">
        <v>260</v>
      </c>
      <c r="E253" s="12">
        <v>54</v>
      </c>
      <c r="F253" s="25">
        <v>0.83067092651757191</v>
      </c>
      <c r="G253" s="12">
        <v>1406</v>
      </c>
      <c r="H253" s="12">
        <v>1204</v>
      </c>
      <c r="I253" s="12">
        <v>236</v>
      </c>
      <c r="J253" s="25">
        <v>0.85633001422475108</v>
      </c>
      <c r="K253" s="32">
        <v>0</v>
      </c>
      <c r="L253" s="12">
        <v>7172</v>
      </c>
      <c r="M253" s="12">
        <v>6123</v>
      </c>
      <c r="N253" s="12">
        <v>803</v>
      </c>
      <c r="O253" s="25">
        <v>0.85373675404350247</v>
      </c>
      <c r="P253" s="12">
        <v>390</v>
      </c>
      <c r="Q253" s="12">
        <v>258</v>
      </c>
      <c r="R253" s="12">
        <v>98</v>
      </c>
      <c r="S253" s="25">
        <v>0.66153846153846152</v>
      </c>
      <c r="T253" s="12">
        <v>100</v>
      </c>
      <c r="U253" s="12">
        <v>68</v>
      </c>
      <c r="V253" s="12">
        <v>15</v>
      </c>
      <c r="W253" s="25">
        <v>0.68</v>
      </c>
      <c r="X253" s="12">
        <v>439</v>
      </c>
      <c r="Y253" s="12">
        <v>260</v>
      </c>
      <c r="Z253" s="12">
        <v>156</v>
      </c>
      <c r="AA253" s="25">
        <v>0.592255125284738</v>
      </c>
      <c r="AB253" s="12">
        <v>300</v>
      </c>
      <c r="AC253" s="12">
        <v>227</v>
      </c>
      <c r="AD253" s="12">
        <v>70</v>
      </c>
      <c r="AE253" s="25">
        <v>0.75666666666666671</v>
      </c>
      <c r="AF253" s="12">
        <v>194</v>
      </c>
      <c r="AG253" s="12">
        <v>157</v>
      </c>
      <c r="AH253" s="12">
        <v>37</v>
      </c>
      <c r="AI253" s="25">
        <v>0.80927835051546393</v>
      </c>
      <c r="AJ253" s="33">
        <v>0</v>
      </c>
      <c r="AK253" s="12">
        <v>2004</v>
      </c>
      <c r="AL253" s="12">
        <v>1323</v>
      </c>
      <c r="AM253" s="12">
        <v>669</v>
      </c>
      <c r="AN253" s="25">
        <v>0.66017964071856283</v>
      </c>
    </row>
    <row r="254" spans="2:40" x14ac:dyDescent="0.25">
      <c r="B254" s="10">
        <v>44446</v>
      </c>
      <c r="C254" s="12">
        <v>313</v>
      </c>
      <c r="D254" s="12">
        <v>258</v>
      </c>
      <c r="E254" s="12">
        <v>57</v>
      </c>
      <c r="F254" s="25">
        <v>0.82428115015974446</v>
      </c>
      <c r="G254" s="12">
        <v>1406</v>
      </c>
      <c r="H254" s="12">
        <v>1130</v>
      </c>
      <c r="I254" s="12">
        <v>221</v>
      </c>
      <c r="J254" s="25">
        <v>0.80369843527738261</v>
      </c>
      <c r="K254" s="32">
        <v>0</v>
      </c>
      <c r="L254" s="12">
        <v>7172</v>
      </c>
      <c r="M254" s="12">
        <v>6212</v>
      </c>
      <c r="N254" s="12">
        <v>727</v>
      </c>
      <c r="O254" s="25">
        <v>0.86614612381483547</v>
      </c>
      <c r="P254" s="12">
        <v>390</v>
      </c>
      <c r="Q254" s="12">
        <v>280</v>
      </c>
      <c r="R254" s="12">
        <v>81</v>
      </c>
      <c r="S254" s="25">
        <v>0.71794871794871795</v>
      </c>
      <c r="T254" s="12">
        <v>100</v>
      </c>
      <c r="U254" s="12">
        <v>72</v>
      </c>
      <c r="V254" s="12">
        <v>11</v>
      </c>
      <c r="W254" s="25">
        <v>0.72</v>
      </c>
      <c r="X254" s="12">
        <v>439</v>
      </c>
      <c r="Y254" s="12">
        <v>272</v>
      </c>
      <c r="Z254" s="12">
        <v>140</v>
      </c>
      <c r="AA254" s="25">
        <v>0.61958997722095677</v>
      </c>
      <c r="AB254" s="12">
        <v>300</v>
      </c>
      <c r="AC254" s="12">
        <v>233</v>
      </c>
      <c r="AD254" s="12">
        <v>57</v>
      </c>
      <c r="AE254" s="25">
        <v>0.77666666666666662</v>
      </c>
      <c r="AF254" s="12">
        <v>194</v>
      </c>
      <c r="AG254" s="12">
        <v>156</v>
      </c>
      <c r="AH254" s="12">
        <v>38</v>
      </c>
      <c r="AI254" s="25">
        <v>0.80412371134020622</v>
      </c>
      <c r="AJ254" s="33">
        <v>0</v>
      </c>
      <c r="AK254" s="12">
        <v>1982</v>
      </c>
      <c r="AL254" s="12">
        <v>1293</v>
      </c>
      <c r="AM254" s="12">
        <v>663</v>
      </c>
      <c r="AN254" s="25">
        <v>0.65237134207870839</v>
      </c>
    </row>
    <row r="255" spans="2:40" x14ac:dyDescent="0.25">
      <c r="B255" s="10">
        <v>44447</v>
      </c>
      <c r="C255" s="12">
        <v>313</v>
      </c>
      <c r="D255" s="12">
        <v>257</v>
      </c>
      <c r="E255" s="12">
        <v>63</v>
      </c>
      <c r="F255" s="25">
        <v>0.82108626198083068</v>
      </c>
      <c r="G255" s="12">
        <v>1406</v>
      </c>
      <c r="H255" s="12">
        <v>1239</v>
      </c>
      <c r="I255" s="12">
        <v>194</v>
      </c>
      <c r="J255" s="25">
        <v>0.88122332859174968</v>
      </c>
      <c r="K255" s="32">
        <v>0</v>
      </c>
      <c r="L255" s="12">
        <v>7178</v>
      </c>
      <c r="M255" s="12">
        <v>6212</v>
      </c>
      <c r="N255" s="12">
        <v>737</v>
      </c>
      <c r="O255" s="25">
        <v>0.86542212315408196</v>
      </c>
      <c r="P255" s="12">
        <v>390</v>
      </c>
      <c r="Q255" s="12">
        <v>277</v>
      </c>
      <c r="R255" s="12">
        <v>85</v>
      </c>
      <c r="S255" s="25">
        <v>0.71025641025641029</v>
      </c>
      <c r="T255" s="12">
        <v>100</v>
      </c>
      <c r="U255" s="12">
        <v>72</v>
      </c>
      <c r="V255" s="12">
        <v>11</v>
      </c>
      <c r="W255" s="25">
        <v>0.72</v>
      </c>
      <c r="X255" s="12">
        <v>445</v>
      </c>
      <c r="Y255" s="12">
        <v>263</v>
      </c>
      <c r="Z255" s="12">
        <v>143</v>
      </c>
      <c r="AA255" s="25">
        <v>0.59101123595505622</v>
      </c>
      <c r="AB255" s="12">
        <v>300</v>
      </c>
      <c r="AC255" s="12">
        <v>235</v>
      </c>
      <c r="AD255" s="12">
        <v>53</v>
      </c>
      <c r="AE255" s="25">
        <v>0.78333333333333333</v>
      </c>
      <c r="AF255" s="12">
        <v>194</v>
      </c>
      <c r="AG255" s="12">
        <v>153</v>
      </c>
      <c r="AH255" s="12">
        <v>41</v>
      </c>
      <c r="AI255" s="25">
        <v>0.78865979381443296</v>
      </c>
      <c r="AJ255" s="33">
        <v>0</v>
      </c>
      <c r="AK255" s="12">
        <v>1972</v>
      </c>
      <c r="AL255" s="12">
        <v>1305</v>
      </c>
      <c r="AM255" s="12">
        <v>633</v>
      </c>
      <c r="AN255" s="25">
        <v>0.66176470588235292</v>
      </c>
    </row>
    <row r="256" spans="2:40" x14ac:dyDescent="0.25">
      <c r="B256" s="10">
        <v>44448</v>
      </c>
      <c r="C256" s="12">
        <v>313</v>
      </c>
      <c r="D256" s="12">
        <v>268</v>
      </c>
      <c r="E256" s="12">
        <v>57</v>
      </c>
      <c r="F256" s="25">
        <v>0.85623003194888181</v>
      </c>
      <c r="G256" s="12">
        <v>1406</v>
      </c>
      <c r="H256" s="12">
        <v>1204</v>
      </c>
      <c r="I256" s="12">
        <v>229</v>
      </c>
      <c r="J256" s="25">
        <v>0.85633001422475108</v>
      </c>
      <c r="K256" s="32">
        <v>0</v>
      </c>
      <c r="L256" s="12">
        <v>7178</v>
      </c>
      <c r="M256" s="12">
        <v>6193</v>
      </c>
      <c r="N256" s="12">
        <v>728</v>
      </c>
      <c r="O256" s="25">
        <v>0.86277514628030094</v>
      </c>
      <c r="P256" s="12">
        <v>390</v>
      </c>
      <c r="Q256" s="12">
        <v>268</v>
      </c>
      <c r="R256" s="12">
        <v>84</v>
      </c>
      <c r="S256" s="25">
        <v>0.68717948717948718</v>
      </c>
      <c r="T256" s="12">
        <v>100</v>
      </c>
      <c r="U256" s="12">
        <v>71</v>
      </c>
      <c r="V256" s="12">
        <v>12</v>
      </c>
      <c r="W256" s="25">
        <v>0.71</v>
      </c>
      <c r="X256" s="12">
        <v>445</v>
      </c>
      <c r="Y256" s="12">
        <v>277</v>
      </c>
      <c r="Z256" s="12">
        <v>137</v>
      </c>
      <c r="AA256" s="25">
        <v>0.62247191011235958</v>
      </c>
      <c r="AB256" s="12">
        <v>293</v>
      </c>
      <c r="AC256" s="12">
        <v>236</v>
      </c>
      <c r="AD256" s="12">
        <v>62</v>
      </c>
      <c r="AE256" s="25">
        <v>0.80546075085324231</v>
      </c>
      <c r="AF256" s="12">
        <v>194</v>
      </c>
      <c r="AG256" s="12">
        <v>157</v>
      </c>
      <c r="AH256" s="12">
        <v>37</v>
      </c>
      <c r="AI256" s="25">
        <v>0.80927835051546393</v>
      </c>
      <c r="AJ256" s="33">
        <v>0</v>
      </c>
      <c r="AK256" s="12">
        <v>1959</v>
      </c>
      <c r="AL256" s="12">
        <v>1285</v>
      </c>
      <c r="AM256" s="12">
        <v>646</v>
      </c>
      <c r="AN256" s="25">
        <v>0.65594691168963759</v>
      </c>
    </row>
    <row r="257" spans="2:40" x14ac:dyDescent="0.25">
      <c r="B257" s="10">
        <v>44449</v>
      </c>
      <c r="C257" s="12">
        <v>313</v>
      </c>
      <c r="D257" s="12">
        <v>263</v>
      </c>
      <c r="E257" s="12">
        <v>59</v>
      </c>
      <c r="F257" s="25">
        <v>0.84025559105431313</v>
      </c>
      <c r="G257" s="12">
        <v>1406</v>
      </c>
      <c r="H257" s="12">
        <v>1228</v>
      </c>
      <c r="I257" s="12">
        <v>204</v>
      </c>
      <c r="J257" s="25">
        <v>0.87339971550497864</v>
      </c>
      <c r="K257" s="32">
        <v>0</v>
      </c>
      <c r="L257" s="12">
        <v>7178</v>
      </c>
      <c r="M257" s="12">
        <v>6122</v>
      </c>
      <c r="N257" s="12">
        <v>791</v>
      </c>
      <c r="O257" s="25">
        <v>0.85288381164669824</v>
      </c>
      <c r="P257" s="12">
        <v>390</v>
      </c>
      <c r="Q257" s="12">
        <v>263</v>
      </c>
      <c r="R257" s="12">
        <v>91</v>
      </c>
      <c r="S257" s="25">
        <v>0.67435897435897441</v>
      </c>
      <c r="T257" s="12">
        <v>100</v>
      </c>
      <c r="U257" s="12">
        <v>69</v>
      </c>
      <c r="V257" s="12">
        <v>14</v>
      </c>
      <c r="W257" s="25">
        <v>0.69</v>
      </c>
      <c r="X257" s="12">
        <v>445</v>
      </c>
      <c r="Y257" s="12">
        <v>261</v>
      </c>
      <c r="Z257" s="12">
        <v>142</v>
      </c>
      <c r="AA257" s="25">
        <v>0.58651685393258424</v>
      </c>
      <c r="AB257" s="12">
        <v>293</v>
      </c>
      <c r="AC257" s="12">
        <v>242</v>
      </c>
      <c r="AD257" s="12">
        <v>50</v>
      </c>
      <c r="AE257" s="25">
        <v>0.82593856655290099</v>
      </c>
      <c r="AF257" s="12">
        <v>194</v>
      </c>
      <c r="AG257" s="12">
        <v>159</v>
      </c>
      <c r="AH257" s="12">
        <v>35</v>
      </c>
      <c r="AI257" s="25">
        <v>0.81958762886597936</v>
      </c>
      <c r="AJ257" s="33">
        <v>0</v>
      </c>
      <c r="AK257" s="12">
        <v>1955</v>
      </c>
      <c r="AL257" s="12">
        <v>1294</v>
      </c>
      <c r="AM257" s="12">
        <v>634</v>
      </c>
      <c r="AN257" s="25">
        <v>0.6618925831202046</v>
      </c>
    </row>
    <row r="258" spans="2:40" x14ac:dyDescent="0.25">
      <c r="B258" s="10">
        <v>44450</v>
      </c>
      <c r="C258" s="12">
        <v>313</v>
      </c>
      <c r="D258" s="12">
        <v>250</v>
      </c>
      <c r="E258" s="12">
        <v>72</v>
      </c>
      <c r="F258" s="25">
        <v>0.79872204472843455</v>
      </c>
      <c r="G258" s="12">
        <v>1406</v>
      </c>
      <c r="H258" s="12">
        <v>1221</v>
      </c>
      <c r="I258" s="12">
        <v>213</v>
      </c>
      <c r="J258" s="25">
        <v>0.86842105263157898</v>
      </c>
      <c r="K258" s="32">
        <v>0</v>
      </c>
      <c r="L258" s="12">
        <v>7178</v>
      </c>
      <c r="M258" s="12">
        <v>6044</v>
      </c>
      <c r="N258" s="12">
        <v>880</v>
      </c>
      <c r="O258" s="25">
        <v>0.84201727500696577</v>
      </c>
      <c r="P258" s="12">
        <v>390</v>
      </c>
      <c r="Q258" s="12">
        <v>280</v>
      </c>
      <c r="R258" s="12">
        <v>75</v>
      </c>
      <c r="S258" s="25">
        <v>0.71794871794871795</v>
      </c>
      <c r="T258" s="12">
        <v>100</v>
      </c>
      <c r="U258" s="12">
        <v>75</v>
      </c>
      <c r="V258" s="12">
        <v>8</v>
      </c>
      <c r="W258" s="25">
        <v>0.75</v>
      </c>
      <c r="X258" s="12">
        <v>445</v>
      </c>
      <c r="Y258" s="12">
        <v>264</v>
      </c>
      <c r="Z258" s="12">
        <v>139</v>
      </c>
      <c r="AA258" s="25">
        <v>0.59325842696629216</v>
      </c>
      <c r="AB258" s="12">
        <v>293</v>
      </c>
      <c r="AC258" s="12">
        <v>261</v>
      </c>
      <c r="AD258" s="12">
        <v>42</v>
      </c>
      <c r="AE258" s="25">
        <v>0.89078498293515362</v>
      </c>
      <c r="AF258" s="12">
        <v>194</v>
      </c>
      <c r="AG258" s="12">
        <v>162</v>
      </c>
      <c r="AH258" s="12">
        <v>32</v>
      </c>
      <c r="AI258" s="25">
        <v>0.83505154639175261</v>
      </c>
      <c r="AJ258" s="33">
        <v>0</v>
      </c>
      <c r="AK258" s="12">
        <v>1955</v>
      </c>
      <c r="AL258" s="12">
        <v>1279</v>
      </c>
      <c r="AM258" s="12">
        <v>649</v>
      </c>
      <c r="AN258" s="25">
        <v>0.65421994884910484</v>
      </c>
    </row>
    <row r="259" spans="2:40" x14ac:dyDescent="0.25">
      <c r="B259" s="10">
        <v>44451</v>
      </c>
      <c r="C259" s="12">
        <v>313</v>
      </c>
      <c r="D259" s="12">
        <v>256</v>
      </c>
      <c r="E259" s="12">
        <v>61</v>
      </c>
      <c r="F259" s="25">
        <v>0.8178913738019169</v>
      </c>
      <c r="G259" s="12">
        <v>1406</v>
      </c>
      <c r="H259" s="12">
        <v>1231</v>
      </c>
      <c r="I259" s="12">
        <v>202</v>
      </c>
      <c r="J259" s="25">
        <v>0.87553342816500712</v>
      </c>
      <c r="K259" s="32">
        <v>0</v>
      </c>
      <c r="L259" s="12">
        <v>7178</v>
      </c>
      <c r="M259" s="12">
        <v>5983</v>
      </c>
      <c r="N259" s="12">
        <v>941</v>
      </c>
      <c r="O259" s="25">
        <v>0.83351908609640568</v>
      </c>
      <c r="P259" s="12">
        <v>390</v>
      </c>
      <c r="Q259" s="12">
        <v>268</v>
      </c>
      <c r="R259" s="12">
        <v>91</v>
      </c>
      <c r="S259" s="25">
        <v>0.68717948717948718</v>
      </c>
      <c r="T259" s="12">
        <v>100</v>
      </c>
      <c r="U259" s="12">
        <v>73</v>
      </c>
      <c r="V259" s="12">
        <v>10</v>
      </c>
      <c r="W259" s="25">
        <v>0.73</v>
      </c>
      <c r="X259" s="12">
        <v>445</v>
      </c>
      <c r="Y259" s="12">
        <v>268</v>
      </c>
      <c r="Z259" s="12">
        <v>136</v>
      </c>
      <c r="AA259" s="25">
        <v>0.60224719101123592</v>
      </c>
      <c r="AB259" s="12">
        <v>293</v>
      </c>
      <c r="AC259" s="12">
        <v>222</v>
      </c>
      <c r="AD259" s="12">
        <v>66</v>
      </c>
      <c r="AE259" s="25">
        <v>0.75767918088737196</v>
      </c>
      <c r="AF259" s="12">
        <v>194</v>
      </c>
      <c r="AG259" s="12">
        <v>154</v>
      </c>
      <c r="AH259" s="12">
        <v>77</v>
      </c>
      <c r="AI259" s="25">
        <v>0.79381443298969068</v>
      </c>
      <c r="AJ259" s="33">
        <v>0</v>
      </c>
      <c r="AK259" s="12">
        <v>1955</v>
      </c>
      <c r="AL259" s="12">
        <v>1210</v>
      </c>
      <c r="AM259" s="12">
        <v>700</v>
      </c>
      <c r="AN259" s="25">
        <v>0.61892583120204603</v>
      </c>
    </row>
    <row r="260" spans="2:40" x14ac:dyDescent="0.25">
      <c r="B260" s="10">
        <v>44452</v>
      </c>
      <c r="C260" s="12">
        <v>313</v>
      </c>
      <c r="D260" s="12">
        <v>236</v>
      </c>
      <c r="E260" s="12">
        <v>83</v>
      </c>
      <c r="F260" s="25">
        <v>0.7539936102236422</v>
      </c>
      <c r="G260" s="12">
        <v>1406</v>
      </c>
      <c r="H260" s="12">
        <v>1237</v>
      </c>
      <c r="I260" s="12">
        <v>197</v>
      </c>
      <c r="J260" s="25">
        <v>0.87980085348506398</v>
      </c>
      <c r="K260" s="32">
        <v>0</v>
      </c>
      <c r="L260" s="12">
        <v>7182</v>
      </c>
      <c r="M260" s="12">
        <v>6003</v>
      </c>
      <c r="N260" s="12">
        <v>918</v>
      </c>
      <c r="O260" s="25">
        <v>0.83583959899749372</v>
      </c>
      <c r="P260" s="12">
        <v>390</v>
      </c>
      <c r="Q260" s="12">
        <v>285</v>
      </c>
      <c r="R260" s="12">
        <v>76</v>
      </c>
      <c r="S260" s="25">
        <v>0.73076923076923073</v>
      </c>
      <c r="T260" s="12">
        <v>100</v>
      </c>
      <c r="U260" s="12">
        <v>74</v>
      </c>
      <c r="V260" s="12">
        <v>9</v>
      </c>
      <c r="W260" s="25">
        <v>0.74</v>
      </c>
      <c r="X260" s="12">
        <v>445</v>
      </c>
      <c r="Y260" s="12">
        <v>266</v>
      </c>
      <c r="Z260" s="12">
        <v>134</v>
      </c>
      <c r="AA260" s="25">
        <v>0.59775280898876404</v>
      </c>
      <c r="AB260" s="12">
        <v>293</v>
      </c>
      <c r="AC260" s="12">
        <v>231</v>
      </c>
      <c r="AD260" s="12">
        <v>53</v>
      </c>
      <c r="AE260" s="25">
        <v>0.78839590443686003</v>
      </c>
      <c r="AF260" s="12">
        <v>194</v>
      </c>
      <c r="AG260" s="12">
        <v>155</v>
      </c>
      <c r="AH260" s="12">
        <v>39</v>
      </c>
      <c r="AI260" s="25">
        <v>0.7989690721649485</v>
      </c>
      <c r="AJ260" s="33">
        <v>0</v>
      </c>
      <c r="AK260" s="12">
        <v>1963</v>
      </c>
      <c r="AL260" s="12">
        <v>1259</v>
      </c>
      <c r="AM260" s="12">
        <v>659</v>
      </c>
      <c r="AN260" s="25">
        <v>0.64136525725929694</v>
      </c>
    </row>
    <row r="261" spans="2:40" x14ac:dyDescent="0.25">
      <c r="B261" s="10">
        <v>44453</v>
      </c>
      <c r="C261" s="12">
        <v>313</v>
      </c>
      <c r="D261" s="12">
        <v>242</v>
      </c>
      <c r="E261" s="12">
        <v>77</v>
      </c>
      <c r="F261" s="25">
        <v>0.77316293929712465</v>
      </c>
      <c r="G261" s="12">
        <v>1406</v>
      </c>
      <c r="H261" s="12">
        <v>1244</v>
      </c>
      <c r="I261" s="12">
        <v>196</v>
      </c>
      <c r="J261" s="25">
        <v>0.88477951635846375</v>
      </c>
      <c r="K261" s="32">
        <v>0</v>
      </c>
      <c r="L261" s="12">
        <v>7182</v>
      </c>
      <c r="M261" s="12">
        <v>6090</v>
      </c>
      <c r="N261" s="12">
        <v>819</v>
      </c>
      <c r="O261" s="25">
        <v>0.84795321637426901</v>
      </c>
      <c r="P261" s="12">
        <v>390</v>
      </c>
      <c r="Q261" s="12">
        <v>269</v>
      </c>
      <c r="R261" s="12">
        <v>90</v>
      </c>
      <c r="S261" s="25">
        <v>0.68974358974358974</v>
      </c>
      <c r="T261" s="12">
        <v>100</v>
      </c>
      <c r="U261" s="12">
        <v>73</v>
      </c>
      <c r="V261" s="12">
        <v>10</v>
      </c>
      <c r="W261" s="25">
        <v>0.73</v>
      </c>
      <c r="X261" s="12">
        <v>445</v>
      </c>
      <c r="Y261" s="12">
        <v>281</v>
      </c>
      <c r="Z261" s="12">
        <v>120</v>
      </c>
      <c r="AA261" s="25">
        <v>0.63146067415730334</v>
      </c>
      <c r="AB261" s="12">
        <v>293</v>
      </c>
      <c r="AC261" s="12">
        <v>230</v>
      </c>
      <c r="AD261" s="12">
        <v>54</v>
      </c>
      <c r="AE261" s="25">
        <v>0.78498293515358364</v>
      </c>
      <c r="AF261" s="12">
        <v>194</v>
      </c>
      <c r="AG261" s="12">
        <v>152</v>
      </c>
      <c r="AH261" s="12">
        <v>42</v>
      </c>
      <c r="AI261" s="25">
        <v>0.78350515463917525</v>
      </c>
      <c r="AJ261" s="33">
        <v>-1</v>
      </c>
      <c r="AK261" s="12">
        <v>1963</v>
      </c>
      <c r="AL261" s="12">
        <v>1255</v>
      </c>
      <c r="AM261" s="12">
        <v>655</v>
      </c>
      <c r="AN261" s="25">
        <v>0.63932755985736123</v>
      </c>
    </row>
    <row r="262" spans="2:40" x14ac:dyDescent="0.25">
      <c r="B262" s="10">
        <v>44454</v>
      </c>
      <c r="C262" s="12">
        <v>313</v>
      </c>
      <c r="D262" s="12">
        <v>236</v>
      </c>
      <c r="E262" s="12">
        <v>89</v>
      </c>
      <c r="F262" s="25">
        <v>0.7539936102236422</v>
      </c>
      <c r="G262" s="12">
        <v>1406</v>
      </c>
      <c r="H262" s="12">
        <v>1247</v>
      </c>
      <c r="I262" s="12">
        <v>180</v>
      </c>
      <c r="J262" s="25">
        <v>0.88691322901849212</v>
      </c>
      <c r="K262" s="32">
        <v>0</v>
      </c>
      <c r="L262" s="12">
        <v>7190</v>
      </c>
      <c r="M262" s="12">
        <v>6116</v>
      </c>
      <c r="N262" s="12">
        <v>786</v>
      </c>
      <c r="O262" s="25">
        <v>0.8506258692628651</v>
      </c>
      <c r="P262" s="12">
        <v>390</v>
      </c>
      <c r="Q262" s="12">
        <v>274</v>
      </c>
      <c r="R262" s="12">
        <v>83</v>
      </c>
      <c r="S262" s="25">
        <v>0.70256410256410251</v>
      </c>
      <c r="T262" s="12">
        <v>101</v>
      </c>
      <c r="U262" s="12">
        <v>73</v>
      </c>
      <c r="V262" s="12">
        <v>10</v>
      </c>
      <c r="W262" s="25">
        <v>0.72277227722772275</v>
      </c>
      <c r="X262" s="12">
        <v>445</v>
      </c>
      <c r="Y262" s="12">
        <v>269</v>
      </c>
      <c r="Z262" s="12">
        <v>132</v>
      </c>
      <c r="AA262" s="25">
        <v>0.60449438202247197</v>
      </c>
      <c r="AB262" s="12">
        <v>293</v>
      </c>
      <c r="AC262" s="12">
        <v>236</v>
      </c>
      <c r="AD262" s="12">
        <v>56</v>
      </c>
      <c r="AE262" s="25">
        <v>0.80546075085324231</v>
      </c>
      <c r="AF262" s="12">
        <v>193</v>
      </c>
      <c r="AG262" s="12">
        <v>160</v>
      </c>
      <c r="AH262" s="12">
        <v>34</v>
      </c>
      <c r="AI262" s="25">
        <v>0.82901554404145072</v>
      </c>
      <c r="AJ262" s="33">
        <v>0</v>
      </c>
      <c r="AK262" s="12">
        <v>1963</v>
      </c>
      <c r="AL262" s="12">
        <v>1265</v>
      </c>
      <c r="AM262" s="12">
        <v>641</v>
      </c>
      <c r="AN262" s="25">
        <v>0.64442180336220067</v>
      </c>
    </row>
    <row r="263" spans="2:40" x14ac:dyDescent="0.25">
      <c r="B263" s="10">
        <v>44455</v>
      </c>
      <c r="C263" s="12">
        <v>313</v>
      </c>
      <c r="D263" s="12">
        <v>257</v>
      </c>
      <c r="E263" s="12">
        <v>70</v>
      </c>
      <c r="F263" s="25">
        <v>0.82108626198083068</v>
      </c>
      <c r="G263" s="12">
        <v>1406</v>
      </c>
      <c r="H263" s="12">
        <v>1268</v>
      </c>
      <c r="I263" s="12">
        <v>170</v>
      </c>
      <c r="J263" s="25">
        <v>0.9018492176386913</v>
      </c>
      <c r="K263" s="32">
        <v>1</v>
      </c>
      <c r="L263" s="12">
        <v>7190</v>
      </c>
      <c r="M263" s="12">
        <v>6184</v>
      </c>
      <c r="N263" s="12">
        <v>725</v>
      </c>
      <c r="O263" s="25">
        <v>0.86008344923504865</v>
      </c>
      <c r="P263" s="12">
        <v>390</v>
      </c>
      <c r="Q263" s="12">
        <v>245</v>
      </c>
      <c r="R263" s="12">
        <v>104</v>
      </c>
      <c r="S263" s="25">
        <v>0.62820512820512819</v>
      </c>
      <c r="T263" s="12">
        <v>101</v>
      </c>
      <c r="U263" s="12">
        <v>72</v>
      </c>
      <c r="V263" s="12">
        <v>11</v>
      </c>
      <c r="W263" s="25">
        <v>0.71287128712871284</v>
      </c>
      <c r="X263" s="12">
        <v>445</v>
      </c>
      <c r="Y263" s="12">
        <v>269</v>
      </c>
      <c r="Z263" s="12">
        <v>128</v>
      </c>
      <c r="AA263" s="25">
        <v>0.60449438202247197</v>
      </c>
      <c r="AB263" s="12">
        <v>293</v>
      </c>
      <c r="AC263" s="12">
        <v>244</v>
      </c>
      <c r="AD263" s="12">
        <v>56</v>
      </c>
      <c r="AE263" s="25">
        <v>0.83276450511945388</v>
      </c>
      <c r="AF263" s="12">
        <v>193</v>
      </c>
      <c r="AG263" s="12">
        <v>160</v>
      </c>
      <c r="AH263" s="12">
        <v>34</v>
      </c>
      <c r="AI263" s="25">
        <v>0.82901554404145072</v>
      </c>
      <c r="AJ263" s="33">
        <v>0</v>
      </c>
      <c r="AK263" s="12">
        <v>1963</v>
      </c>
      <c r="AL263" s="12">
        <v>1225</v>
      </c>
      <c r="AM263" s="12">
        <v>673</v>
      </c>
      <c r="AN263" s="25">
        <v>0.62404482934284256</v>
      </c>
    </row>
    <row r="264" spans="2:40" x14ac:dyDescent="0.25">
      <c r="B264" s="10">
        <v>44456</v>
      </c>
      <c r="C264" s="12">
        <v>313</v>
      </c>
      <c r="D264" s="12">
        <v>235</v>
      </c>
      <c r="E264" s="12">
        <v>81</v>
      </c>
      <c r="F264" s="25">
        <v>0.75079872204472842</v>
      </c>
      <c r="G264" s="12">
        <v>1407</v>
      </c>
      <c r="H264" s="12">
        <v>1148</v>
      </c>
      <c r="I264" s="12">
        <v>278</v>
      </c>
      <c r="J264" s="25">
        <v>0.8159203980099502</v>
      </c>
      <c r="K264" s="32">
        <v>0</v>
      </c>
      <c r="L264" s="12">
        <v>7254</v>
      </c>
      <c r="M264" s="12">
        <v>6078</v>
      </c>
      <c r="N264" s="12">
        <v>826</v>
      </c>
      <c r="O264" s="25">
        <v>0.83788254755996694</v>
      </c>
      <c r="P264" s="12">
        <v>390</v>
      </c>
      <c r="Q264" s="12">
        <v>267</v>
      </c>
      <c r="R264" s="12">
        <v>83</v>
      </c>
      <c r="S264" s="25">
        <v>0.68461538461538463</v>
      </c>
      <c r="T264" s="12">
        <v>101</v>
      </c>
      <c r="U264" s="12">
        <v>65</v>
      </c>
      <c r="V264" s="12">
        <v>19</v>
      </c>
      <c r="W264" s="25">
        <v>0.64356435643564358</v>
      </c>
      <c r="X264" s="12">
        <v>445</v>
      </c>
      <c r="Y264" s="12">
        <v>266</v>
      </c>
      <c r="Z264" s="12">
        <v>136</v>
      </c>
      <c r="AA264" s="25">
        <v>0.59775280898876404</v>
      </c>
      <c r="AB264" s="12">
        <v>293</v>
      </c>
      <c r="AC264" s="12">
        <v>250</v>
      </c>
      <c r="AD264" s="12">
        <v>55</v>
      </c>
      <c r="AE264" s="25">
        <v>0.85324232081911267</v>
      </c>
      <c r="AF264" s="12">
        <v>193</v>
      </c>
      <c r="AG264" s="12">
        <v>161</v>
      </c>
      <c r="AH264" s="12">
        <v>32</v>
      </c>
      <c r="AI264" s="25">
        <v>0.83419689119170981</v>
      </c>
      <c r="AJ264" s="33">
        <v>0</v>
      </c>
      <c r="AK264" s="12">
        <v>1963</v>
      </c>
      <c r="AL264" s="12">
        <v>1235</v>
      </c>
      <c r="AM264" s="12">
        <v>663</v>
      </c>
      <c r="AN264" s="25">
        <v>0.62913907284768211</v>
      </c>
    </row>
    <row r="265" spans="2:40" x14ac:dyDescent="0.25">
      <c r="B265" s="10">
        <v>44457</v>
      </c>
      <c r="C265" s="12">
        <v>313</v>
      </c>
      <c r="D265" s="12">
        <v>252</v>
      </c>
      <c r="E265" s="12">
        <v>70</v>
      </c>
      <c r="F265" s="25">
        <v>0.805111821086262</v>
      </c>
      <c r="G265" s="12">
        <v>1407</v>
      </c>
      <c r="H265" s="12">
        <v>1237</v>
      </c>
      <c r="I265" s="12">
        <v>202</v>
      </c>
      <c r="J265" s="25">
        <v>0.87917555081734189</v>
      </c>
      <c r="K265" s="32">
        <v>0</v>
      </c>
      <c r="L265" s="12">
        <v>7254</v>
      </c>
      <c r="M265" s="12">
        <v>6024</v>
      </c>
      <c r="N265" s="12">
        <v>903</v>
      </c>
      <c r="O265" s="25">
        <v>0.83043837882547555</v>
      </c>
      <c r="P265" s="12">
        <v>390</v>
      </c>
      <c r="Q265" s="12">
        <v>255</v>
      </c>
      <c r="R265" s="12">
        <v>90</v>
      </c>
      <c r="S265" s="25">
        <v>0.65384615384615385</v>
      </c>
      <c r="T265" s="12">
        <v>101</v>
      </c>
      <c r="U265" s="12">
        <v>69</v>
      </c>
      <c r="V265" s="12">
        <v>15</v>
      </c>
      <c r="W265" s="25">
        <v>0.68316831683168322</v>
      </c>
      <c r="X265" s="12">
        <v>445</v>
      </c>
      <c r="Y265" s="12">
        <v>253</v>
      </c>
      <c r="Z265" s="12">
        <v>149</v>
      </c>
      <c r="AA265" s="25">
        <v>0.56853932584269662</v>
      </c>
      <c r="AB265" s="12">
        <v>293</v>
      </c>
      <c r="AC265" s="12">
        <v>250</v>
      </c>
      <c r="AD265" s="12">
        <v>54</v>
      </c>
      <c r="AE265" s="25">
        <v>0.85324232081911267</v>
      </c>
      <c r="AF265" s="12">
        <v>193</v>
      </c>
      <c r="AG265" s="12">
        <v>161</v>
      </c>
      <c r="AH265" s="12">
        <v>32</v>
      </c>
      <c r="AI265" s="25">
        <v>0.83419689119170981</v>
      </c>
      <c r="AJ265" s="33">
        <v>0</v>
      </c>
      <c r="AK265" s="12">
        <v>1963</v>
      </c>
      <c r="AL265" s="12">
        <v>1216</v>
      </c>
      <c r="AM265" s="12">
        <v>678</v>
      </c>
      <c r="AN265" s="25">
        <v>0.61946001018848706</v>
      </c>
    </row>
    <row r="266" spans="2:40" x14ac:dyDescent="0.25">
      <c r="B266" s="10">
        <v>44458</v>
      </c>
      <c r="C266" s="12">
        <v>313</v>
      </c>
      <c r="D266" s="12">
        <v>247</v>
      </c>
      <c r="E266" s="12">
        <v>73</v>
      </c>
      <c r="F266" s="25">
        <v>0.78913738019169333</v>
      </c>
      <c r="G266" s="12">
        <v>1407</v>
      </c>
      <c r="H266" s="12">
        <v>1240</v>
      </c>
      <c r="I266" s="12">
        <v>201</v>
      </c>
      <c r="J266" s="25">
        <v>0.88130774697938874</v>
      </c>
      <c r="K266" s="32">
        <v>0</v>
      </c>
      <c r="L266" s="12">
        <v>7254</v>
      </c>
      <c r="M266" s="12">
        <v>6015</v>
      </c>
      <c r="N266" s="12">
        <v>898</v>
      </c>
      <c r="O266" s="25">
        <v>0.82919768403639371</v>
      </c>
      <c r="P266" s="12">
        <v>390</v>
      </c>
      <c r="Q266" s="12">
        <v>258</v>
      </c>
      <c r="R266" s="12">
        <v>91</v>
      </c>
      <c r="S266" s="25">
        <v>0.66153846153846152</v>
      </c>
      <c r="T266" s="12">
        <v>101</v>
      </c>
      <c r="U266" s="12">
        <v>64</v>
      </c>
      <c r="V266" s="12">
        <v>20</v>
      </c>
      <c r="W266" s="25">
        <v>0.63366336633663367</v>
      </c>
      <c r="X266" s="12">
        <v>445</v>
      </c>
      <c r="Y266" s="12">
        <v>264</v>
      </c>
      <c r="Z266" s="12">
        <v>138</v>
      </c>
      <c r="AA266" s="25">
        <v>0.59325842696629216</v>
      </c>
      <c r="AB266" s="12">
        <v>293</v>
      </c>
      <c r="AC266" s="12">
        <v>238</v>
      </c>
      <c r="AD266" s="12">
        <v>62</v>
      </c>
      <c r="AE266" s="25">
        <v>0.8122866894197952</v>
      </c>
      <c r="AF266" s="12">
        <v>193</v>
      </c>
      <c r="AG266" s="12">
        <v>159</v>
      </c>
      <c r="AH266" s="12">
        <v>34</v>
      </c>
      <c r="AI266" s="25">
        <v>0.82383419689119175</v>
      </c>
      <c r="AJ266" s="33">
        <v>0</v>
      </c>
      <c r="AK266" s="12">
        <v>1963</v>
      </c>
      <c r="AL266" s="12">
        <v>1192</v>
      </c>
      <c r="AM266" s="12">
        <v>702</v>
      </c>
      <c r="AN266" s="25">
        <v>0.60723382577687213</v>
      </c>
    </row>
    <row r="267" spans="2:40" x14ac:dyDescent="0.25">
      <c r="B267" s="10">
        <v>44459</v>
      </c>
      <c r="C267" s="12">
        <v>313</v>
      </c>
      <c r="D267" s="12">
        <v>239</v>
      </c>
      <c r="E267" s="12">
        <v>81</v>
      </c>
      <c r="F267" s="25">
        <v>0.76357827476038342</v>
      </c>
      <c r="G267" s="12">
        <v>1407</v>
      </c>
      <c r="H267" s="12">
        <v>1209</v>
      </c>
      <c r="I267" s="12">
        <v>231</v>
      </c>
      <c r="J267" s="25">
        <v>0.85927505330490406</v>
      </c>
      <c r="K267" s="32">
        <v>0</v>
      </c>
      <c r="L267" s="12">
        <v>7254</v>
      </c>
      <c r="M267" s="12">
        <v>6069</v>
      </c>
      <c r="N267" s="12">
        <v>833</v>
      </c>
      <c r="O267" s="25">
        <v>0.83664185277088499</v>
      </c>
      <c r="P267" s="12">
        <v>390</v>
      </c>
      <c r="Q267" s="12">
        <v>256</v>
      </c>
      <c r="R267" s="12">
        <v>101</v>
      </c>
      <c r="S267" s="25">
        <v>0.65641025641025641</v>
      </c>
      <c r="T267" s="12">
        <v>101</v>
      </c>
      <c r="U267" s="12">
        <v>68</v>
      </c>
      <c r="V267" s="12">
        <v>16</v>
      </c>
      <c r="W267" s="25">
        <v>0.67326732673267331</v>
      </c>
      <c r="X267" s="12">
        <v>445</v>
      </c>
      <c r="Y267" s="12">
        <v>269</v>
      </c>
      <c r="Z267" s="12">
        <v>135</v>
      </c>
      <c r="AA267" s="25">
        <v>0.60449438202247197</v>
      </c>
      <c r="AB267" s="12">
        <v>293</v>
      </c>
      <c r="AC267" s="12">
        <v>219</v>
      </c>
      <c r="AD267" s="12">
        <v>81</v>
      </c>
      <c r="AE267" s="25">
        <v>0.74744027303754268</v>
      </c>
      <c r="AF267" s="12">
        <v>193</v>
      </c>
      <c r="AG267" s="12">
        <v>160</v>
      </c>
      <c r="AH267" s="12">
        <v>33</v>
      </c>
      <c r="AI267" s="25">
        <v>0.82901554404145072</v>
      </c>
      <c r="AJ267" s="33">
        <v>0</v>
      </c>
      <c r="AK267" s="12">
        <v>1963</v>
      </c>
      <c r="AL267" s="12">
        <v>1202</v>
      </c>
      <c r="AM267" s="12">
        <v>688</v>
      </c>
      <c r="AN267" s="25">
        <v>0.61232806928171168</v>
      </c>
    </row>
    <row r="268" spans="2:40" x14ac:dyDescent="0.25">
      <c r="B268" s="10">
        <v>44460</v>
      </c>
      <c r="C268" s="12">
        <v>313</v>
      </c>
      <c r="D268" s="12">
        <v>248</v>
      </c>
      <c r="E268" s="12">
        <v>75</v>
      </c>
      <c r="F268" s="25">
        <v>0.792332268370607</v>
      </c>
      <c r="G268" s="12">
        <v>1407</v>
      </c>
      <c r="H268" s="12">
        <v>1275</v>
      </c>
      <c r="I268" s="12">
        <v>161</v>
      </c>
      <c r="J268" s="25">
        <v>0.906183368869936</v>
      </c>
      <c r="K268" s="32">
        <v>0</v>
      </c>
      <c r="L268" s="12">
        <v>7254</v>
      </c>
      <c r="M268" s="12">
        <v>6148</v>
      </c>
      <c r="N268" s="12">
        <v>869</v>
      </c>
      <c r="O268" s="25">
        <v>0.8475323959194927</v>
      </c>
      <c r="P268" s="12">
        <v>390</v>
      </c>
      <c r="Q268" s="12">
        <v>253</v>
      </c>
      <c r="R268" s="12">
        <v>107</v>
      </c>
      <c r="S268" s="25">
        <v>0.64871794871794874</v>
      </c>
      <c r="T268" s="12">
        <v>101</v>
      </c>
      <c r="U268" s="12">
        <v>73</v>
      </c>
      <c r="V268" s="12">
        <v>11</v>
      </c>
      <c r="W268" s="25">
        <v>0.72277227722772275</v>
      </c>
      <c r="X268" s="12">
        <v>445</v>
      </c>
      <c r="Y268" s="12">
        <v>259</v>
      </c>
      <c r="Z268" s="12">
        <v>139</v>
      </c>
      <c r="AA268" s="25">
        <v>0.58202247191011236</v>
      </c>
      <c r="AB268" s="12">
        <v>293</v>
      </c>
      <c r="AC268" s="12">
        <v>237</v>
      </c>
      <c r="AD268" s="12">
        <v>64</v>
      </c>
      <c r="AE268" s="25">
        <v>0.80887372013651881</v>
      </c>
      <c r="AF268" s="12">
        <v>193</v>
      </c>
      <c r="AG268" s="12">
        <v>158</v>
      </c>
      <c r="AH268" s="12">
        <v>35</v>
      </c>
      <c r="AI268" s="25">
        <v>0.81865284974093266</v>
      </c>
      <c r="AJ268" s="33">
        <v>0</v>
      </c>
      <c r="AK268" s="12">
        <v>1963</v>
      </c>
      <c r="AL268" s="12">
        <v>1214</v>
      </c>
      <c r="AM268" s="12">
        <v>687</v>
      </c>
      <c r="AN268" s="25">
        <v>0.61844116148751915</v>
      </c>
    </row>
    <row r="269" spans="2:40" x14ac:dyDescent="0.25">
      <c r="B269" s="10">
        <v>44461</v>
      </c>
      <c r="C269" s="12">
        <v>313</v>
      </c>
      <c r="D269" s="12">
        <v>268</v>
      </c>
      <c r="E269" s="12">
        <v>54</v>
      </c>
      <c r="F269" s="25">
        <v>0.85623003194888181</v>
      </c>
      <c r="G269" s="12">
        <v>1407</v>
      </c>
      <c r="H269" s="12">
        <v>1281</v>
      </c>
      <c r="I269" s="12">
        <v>155</v>
      </c>
      <c r="J269" s="25">
        <v>0.91044776119402981</v>
      </c>
      <c r="K269" s="32">
        <v>0</v>
      </c>
      <c r="L269" s="12">
        <v>7254</v>
      </c>
      <c r="M269" s="12">
        <v>6196</v>
      </c>
      <c r="N269" s="12">
        <v>736</v>
      </c>
      <c r="O269" s="25">
        <v>0.85414943479459604</v>
      </c>
      <c r="P269" s="12">
        <v>390</v>
      </c>
      <c r="Q269" s="12">
        <v>270</v>
      </c>
      <c r="R269" s="12">
        <v>86</v>
      </c>
      <c r="S269" s="25">
        <v>0.69230769230769229</v>
      </c>
      <c r="T269" s="12">
        <v>101</v>
      </c>
      <c r="U269" s="12">
        <v>70</v>
      </c>
      <c r="V269" s="12">
        <v>14</v>
      </c>
      <c r="W269" s="25">
        <v>0.69306930693069302</v>
      </c>
      <c r="X269" s="12">
        <v>445</v>
      </c>
      <c r="Y269" s="12">
        <v>255</v>
      </c>
      <c r="Z269" s="12">
        <v>147</v>
      </c>
      <c r="AA269" s="25">
        <v>0.5730337078651685</v>
      </c>
      <c r="AB269" s="12">
        <v>293</v>
      </c>
      <c r="AC269" s="12">
        <v>251</v>
      </c>
      <c r="AD269" s="12">
        <v>48</v>
      </c>
      <c r="AE269" s="25">
        <v>0.85665529010238906</v>
      </c>
      <c r="AF269" s="12">
        <v>193</v>
      </c>
      <c r="AG269" s="12">
        <v>164</v>
      </c>
      <c r="AH269" s="12">
        <v>29</v>
      </c>
      <c r="AI269" s="25">
        <v>0.84974093264248707</v>
      </c>
      <c r="AJ269" s="33">
        <v>0</v>
      </c>
      <c r="AK269" s="12">
        <v>1963</v>
      </c>
      <c r="AL269" s="12">
        <v>1261</v>
      </c>
      <c r="AM269" s="12">
        <v>644</v>
      </c>
      <c r="AN269" s="25">
        <v>0.64238410596026485</v>
      </c>
    </row>
    <row r="270" spans="2:40" x14ac:dyDescent="0.25">
      <c r="B270" s="10">
        <v>44462</v>
      </c>
      <c r="C270" s="12">
        <v>313</v>
      </c>
      <c r="D270" s="12">
        <v>266</v>
      </c>
      <c r="E270" s="12">
        <v>59</v>
      </c>
      <c r="F270" s="25">
        <v>0.84984025559105436</v>
      </c>
      <c r="G270" s="12">
        <v>1407</v>
      </c>
      <c r="H270" s="12">
        <v>1269</v>
      </c>
      <c r="I270" s="12">
        <v>166</v>
      </c>
      <c r="J270" s="25">
        <v>0.90191897654584219</v>
      </c>
      <c r="K270" s="32">
        <v>0</v>
      </c>
      <c r="L270" s="12">
        <v>7254</v>
      </c>
      <c r="M270" s="12">
        <v>6169</v>
      </c>
      <c r="N270" s="12">
        <v>769</v>
      </c>
      <c r="O270" s="25">
        <v>0.8504273504273504</v>
      </c>
      <c r="P270" s="12">
        <v>390</v>
      </c>
      <c r="Q270" s="12">
        <v>250</v>
      </c>
      <c r="R270" s="12">
        <v>105</v>
      </c>
      <c r="S270" s="25">
        <v>0.64102564102564108</v>
      </c>
      <c r="T270" s="12">
        <v>101</v>
      </c>
      <c r="U270" s="12">
        <v>76</v>
      </c>
      <c r="V270" s="12">
        <v>20</v>
      </c>
      <c r="W270" s="25">
        <v>0.75247524752475248</v>
      </c>
      <c r="X270" s="12">
        <v>445</v>
      </c>
      <c r="Y270" s="12">
        <v>270</v>
      </c>
      <c r="Z270" s="12">
        <v>155</v>
      </c>
      <c r="AA270" s="25">
        <v>0.6067415730337079</v>
      </c>
      <c r="AB270" s="12">
        <v>293</v>
      </c>
      <c r="AC270" s="12">
        <v>243</v>
      </c>
      <c r="AD270" s="12">
        <v>52</v>
      </c>
      <c r="AE270" s="25">
        <v>0.82935153583617749</v>
      </c>
      <c r="AF270" s="12">
        <v>193</v>
      </c>
      <c r="AG270" s="12">
        <v>170</v>
      </c>
      <c r="AH270" s="12">
        <v>23</v>
      </c>
      <c r="AI270" s="25">
        <v>0.88082901554404147</v>
      </c>
      <c r="AJ270" s="33">
        <v>0</v>
      </c>
      <c r="AK270" s="12">
        <v>1963</v>
      </c>
      <c r="AL270" s="12">
        <v>1230</v>
      </c>
      <c r="AM270" s="12">
        <v>671</v>
      </c>
      <c r="AN270" s="25">
        <v>0.62659195109526233</v>
      </c>
    </row>
    <row r="271" spans="2:40" x14ac:dyDescent="0.25">
      <c r="B271" s="10">
        <v>44463</v>
      </c>
      <c r="C271" s="12">
        <v>313</v>
      </c>
      <c r="D271" s="12">
        <v>263</v>
      </c>
      <c r="E271" s="12">
        <v>61</v>
      </c>
      <c r="F271" s="25">
        <v>0.84025559105431313</v>
      </c>
      <c r="G271" s="12">
        <v>1407</v>
      </c>
      <c r="H271" s="12">
        <v>1198</v>
      </c>
      <c r="I271" s="12">
        <v>202</v>
      </c>
      <c r="J271" s="25">
        <v>0.85145700071073205</v>
      </c>
      <c r="K271" s="32">
        <v>0</v>
      </c>
      <c r="L271" s="12">
        <v>7241</v>
      </c>
      <c r="M271" s="12">
        <v>6170</v>
      </c>
      <c r="N271" s="12">
        <v>838</v>
      </c>
      <c r="O271" s="25">
        <v>0.85209225245131892</v>
      </c>
      <c r="P271" s="12">
        <v>390</v>
      </c>
      <c r="Q271" s="12">
        <v>251</v>
      </c>
      <c r="R271" s="12">
        <v>103</v>
      </c>
      <c r="S271" s="25">
        <v>0.64358974358974363</v>
      </c>
      <c r="T271" s="12">
        <v>101</v>
      </c>
      <c r="U271" s="12">
        <v>72</v>
      </c>
      <c r="V271" s="12">
        <v>24</v>
      </c>
      <c r="W271" s="25">
        <v>0.71287128712871284</v>
      </c>
      <c r="X271" s="12">
        <v>431</v>
      </c>
      <c r="Y271" s="12">
        <v>267</v>
      </c>
      <c r="Z271" s="12">
        <v>157</v>
      </c>
      <c r="AA271" s="25">
        <v>0.61948955916473314</v>
      </c>
      <c r="AB271" s="12">
        <v>293</v>
      </c>
      <c r="AC271" s="12">
        <v>253</v>
      </c>
      <c r="AD271" s="12">
        <v>44</v>
      </c>
      <c r="AE271" s="25">
        <v>0.86348122866894195</v>
      </c>
      <c r="AF271" s="12">
        <v>193</v>
      </c>
      <c r="AG271" s="12">
        <v>167</v>
      </c>
      <c r="AH271" s="12">
        <v>26</v>
      </c>
      <c r="AI271" s="25">
        <v>0.86528497409326421</v>
      </c>
      <c r="AJ271" s="33">
        <v>0</v>
      </c>
      <c r="AK271" s="12">
        <v>1955</v>
      </c>
      <c r="AL271" s="12">
        <v>1219</v>
      </c>
      <c r="AM271" s="12">
        <v>690</v>
      </c>
      <c r="AN271" s="25">
        <v>0.62352941176470589</v>
      </c>
    </row>
    <row r="272" spans="2:40" x14ac:dyDescent="0.25">
      <c r="B272" s="10">
        <v>44464</v>
      </c>
      <c r="C272" s="12">
        <v>313</v>
      </c>
      <c r="D272" s="12">
        <v>249</v>
      </c>
      <c r="E272" s="12">
        <v>73</v>
      </c>
      <c r="F272" s="25">
        <v>0.79552715654952078</v>
      </c>
      <c r="G272" s="12">
        <v>1407</v>
      </c>
      <c r="H272" s="12">
        <v>1246</v>
      </c>
      <c r="I272" s="12">
        <v>191</v>
      </c>
      <c r="J272" s="25">
        <v>0.88557213930348255</v>
      </c>
      <c r="K272" s="32">
        <v>0</v>
      </c>
      <c r="L272" s="12">
        <v>7224</v>
      </c>
      <c r="M272" s="12">
        <v>5977</v>
      </c>
      <c r="N272" s="12">
        <v>1019</v>
      </c>
      <c r="O272" s="25">
        <v>0.82738095238095233</v>
      </c>
      <c r="P272" s="12">
        <v>390</v>
      </c>
      <c r="Q272" s="12">
        <v>246</v>
      </c>
      <c r="R272" s="12">
        <v>105</v>
      </c>
      <c r="S272" s="25">
        <v>0.63076923076923075</v>
      </c>
      <c r="T272" s="12">
        <v>101</v>
      </c>
      <c r="U272" s="12">
        <v>73</v>
      </c>
      <c r="V272" s="12">
        <v>23</v>
      </c>
      <c r="W272" s="25">
        <v>0.72277227722772275</v>
      </c>
      <c r="X272" s="12">
        <v>431</v>
      </c>
      <c r="Y272" s="12">
        <v>283</v>
      </c>
      <c r="Z272" s="12">
        <v>144</v>
      </c>
      <c r="AA272" s="25">
        <v>0.65661252900232014</v>
      </c>
      <c r="AB272" s="12">
        <v>293</v>
      </c>
      <c r="AC272" s="12">
        <v>259</v>
      </c>
      <c r="AD272" s="12">
        <v>33</v>
      </c>
      <c r="AE272" s="25">
        <v>0.88395904436860073</v>
      </c>
      <c r="AF272" s="12">
        <v>193</v>
      </c>
      <c r="AG272" s="12">
        <v>167</v>
      </c>
      <c r="AH272" s="12">
        <v>26</v>
      </c>
      <c r="AI272" s="25">
        <v>0.86528497409326421</v>
      </c>
      <c r="AJ272" s="33">
        <v>0</v>
      </c>
      <c r="AK272" s="12">
        <v>1955</v>
      </c>
      <c r="AL272" s="12">
        <v>1226</v>
      </c>
      <c r="AM272" s="12">
        <v>699</v>
      </c>
      <c r="AN272" s="25">
        <v>0.62710997442455241</v>
      </c>
    </row>
    <row r="273" spans="2:40" x14ac:dyDescent="0.25">
      <c r="B273" s="10">
        <v>44465</v>
      </c>
      <c r="C273" s="12">
        <v>313</v>
      </c>
      <c r="D273" s="12">
        <v>252</v>
      </c>
      <c r="E273" s="12">
        <v>55</v>
      </c>
      <c r="F273" s="25">
        <v>0.805111821086262</v>
      </c>
      <c r="G273" s="12">
        <v>1407</v>
      </c>
      <c r="H273" s="12">
        <v>1224</v>
      </c>
      <c r="I273" s="12">
        <v>221</v>
      </c>
      <c r="J273" s="25">
        <v>0.86993603411513865</v>
      </c>
      <c r="K273" s="32">
        <v>0</v>
      </c>
      <c r="L273" s="12">
        <v>7224</v>
      </c>
      <c r="M273" s="12">
        <v>5995</v>
      </c>
      <c r="N273" s="12">
        <v>991</v>
      </c>
      <c r="O273" s="25">
        <v>0.8298726467331119</v>
      </c>
      <c r="P273" s="12">
        <v>390</v>
      </c>
      <c r="Q273" s="12">
        <v>261</v>
      </c>
      <c r="R273" s="12">
        <v>93</v>
      </c>
      <c r="S273" s="25">
        <v>0.66923076923076918</v>
      </c>
      <c r="T273" s="12">
        <v>101</v>
      </c>
      <c r="U273" s="12">
        <v>74</v>
      </c>
      <c r="V273" s="12">
        <v>22</v>
      </c>
      <c r="W273" s="25">
        <v>0.73267326732673266</v>
      </c>
      <c r="X273" s="12">
        <v>431</v>
      </c>
      <c r="Y273" s="12">
        <v>281</v>
      </c>
      <c r="Z273" s="12">
        <v>139</v>
      </c>
      <c r="AA273" s="25">
        <v>0.65197215777262185</v>
      </c>
      <c r="AB273" s="12">
        <v>293</v>
      </c>
      <c r="AC273" s="12">
        <v>236</v>
      </c>
      <c r="AD273" s="12">
        <v>61</v>
      </c>
      <c r="AE273" s="25">
        <v>0.80546075085324231</v>
      </c>
      <c r="AF273" s="12">
        <v>193</v>
      </c>
      <c r="AG273" s="12">
        <v>174</v>
      </c>
      <c r="AH273" s="12">
        <v>19</v>
      </c>
      <c r="AI273" s="25">
        <v>0.9015544041450777</v>
      </c>
      <c r="AJ273" s="33">
        <v>0</v>
      </c>
      <c r="AK273" s="12">
        <v>1955</v>
      </c>
      <c r="AL273" s="12">
        <v>1251</v>
      </c>
      <c r="AM273" s="12">
        <v>661</v>
      </c>
      <c r="AN273" s="25">
        <v>0.63989769820971865</v>
      </c>
    </row>
    <row r="274" spans="2:40" x14ac:dyDescent="0.25">
      <c r="B274" s="10">
        <v>44466</v>
      </c>
      <c r="C274" s="12">
        <v>313</v>
      </c>
      <c r="D274" s="12">
        <v>241</v>
      </c>
      <c r="E274" s="12">
        <v>65</v>
      </c>
      <c r="F274" s="25">
        <v>0.76996805111821087</v>
      </c>
      <c r="G274" s="12">
        <v>1407</v>
      </c>
      <c r="H274" s="12">
        <v>1248</v>
      </c>
      <c r="I274" s="12">
        <v>190</v>
      </c>
      <c r="J274" s="25">
        <v>0.8869936034115139</v>
      </c>
      <c r="K274" s="32">
        <v>0</v>
      </c>
      <c r="L274" s="12">
        <v>7224</v>
      </c>
      <c r="M274" s="12">
        <v>6037</v>
      </c>
      <c r="N274" s="12">
        <v>942</v>
      </c>
      <c r="O274" s="25">
        <v>0.83568660022148389</v>
      </c>
      <c r="P274" s="12">
        <v>390</v>
      </c>
      <c r="Q274" s="12">
        <v>252</v>
      </c>
      <c r="R274" s="12">
        <v>102</v>
      </c>
      <c r="S274" s="25">
        <v>0.64615384615384619</v>
      </c>
      <c r="T274" s="12">
        <v>101</v>
      </c>
      <c r="U274" s="12">
        <v>72</v>
      </c>
      <c r="V274" s="12">
        <v>24</v>
      </c>
      <c r="W274" s="25">
        <v>0.71287128712871284</v>
      </c>
      <c r="X274" s="12">
        <v>431</v>
      </c>
      <c r="Y274" s="12">
        <v>277</v>
      </c>
      <c r="Z274" s="12">
        <v>137</v>
      </c>
      <c r="AA274" s="25">
        <v>0.64269141531322505</v>
      </c>
      <c r="AB274" s="12">
        <v>293</v>
      </c>
      <c r="AC274" s="12">
        <v>245</v>
      </c>
      <c r="AD274" s="12">
        <v>42</v>
      </c>
      <c r="AE274" s="25">
        <v>0.83617747440273038</v>
      </c>
      <c r="AF274" s="12">
        <v>193</v>
      </c>
      <c r="AG274" s="12">
        <v>180</v>
      </c>
      <c r="AH274" s="12">
        <v>21</v>
      </c>
      <c r="AI274" s="25">
        <v>0.93264248704663211</v>
      </c>
      <c r="AJ274" s="33">
        <v>0</v>
      </c>
      <c r="AK274" s="12">
        <v>1955</v>
      </c>
      <c r="AL274" s="12">
        <v>1250</v>
      </c>
      <c r="AM274" s="12">
        <v>662</v>
      </c>
      <c r="AN274" s="25">
        <v>0.63938618925831203</v>
      </c>
    </row>
    <row r="275" spans="2:40" x14ac:dyDescent="0.25">
      <c r="B275" s="10">
        <v>44467</v>
      </c>
      <c r="C275" s="12">
        <v>313</v>
      </c>
      <c r="D275" s="12">
        <v>250</v>
      </c>
      <c r="E275" s="12">
        <v>73</v>
      </c>
      <c r="F275" s="25">
        <v>0.79872204472843455</v>
      </c>
      <c r="G275" s="12">
        <v>1407</v>
      </c>
      <c r="H275" s="12">
        <v>1277</v>
      </c>
      <c r="I275" s="12">
        <v>161</v>
      </c>
      <c r="J275" s="25">
        <v>0.90760483297796735</v>
      </c>
      <c r="K275" s="32">
        <v>0</v>
      </c>
      <c r="L275" s="12">
        <v>7224</v>
      </c>
      <c r="M275" s="12">
        <v>6127</v>
      </c>
      <c r="N275" s="12">
        <v>839</v>
      </c>
      <c r="O275" s="25">
        <v>0.84814507198228128</v>
      </c>
      <c r="P275" s="12">
        <v>390</v>
      </c>
      <c r="Q275" s="12">
        <v>260</v>
      </c>
      <c r="R275" s="12">
        <v>95</v>
      </c>
      <c r="S275" s="25">
        <v>0.66666666666666663</v>
      </c>
      <c r="T275" s="12">
        <v>101</v>
      </c>
      <c r="U275" s="12">
        <v>71</v>
      </c>
      <c r="V275" s="12">
        <v>25</v>
      </c>
      <c r="W275" s="25">
        <v>0.70297029702970293</v>
      </c>
      <c r="X275" s="12">
        <v>431</v>
      </c>
      <c r="Y275" s="12">
        <v>274</v>
      </c>
      <c r="Z275" s="12">
        <v>153</v>
      </c>
      <c r="AA275" s="25">
        <v>0.6357308584686775</v>
      </c>
      <c r="AB275" s="12">
        <v>293</v>
      </c>
      <c r="AC275" s="12">
        <v>247</v>
      </c>
      <c r="AD275" s="12">
        <v>48</v>
      </c>
      <c r="AE275" s="25">
        <v>0.84300341296928327</v>
      </c>
      <c r="AF275" s="12">
        <v>193</v>
      </c>
      <c r="AG275" s="12">
        <v>162</v>
      </c>
      <c r="AH275" s="12">
        <v>31</v>
      </c>
      <c r="AI275" s="25">
        <v>0.8393782383419689</v>
      </c>
      <c r="AJ275" s="33">
        <v>0</v>
      </c>
      <c r="AK275" s="12">
        <v>1955</v>
      </c>
      <c r="AL275" s="12">
        <v>1245</v>
      </c>
      <c r="AM275" s="12">
        <v>674</v>
      </c>
      <c r="AN275" s="25">
        <v>0.63682864450127874</v>
      </c>
    </row>
    <row r="276" spans="2:40" x14ac:dyDescent="0.25">
      <c r="B276" s="10">
        <v>44468</v>
      </c>
      <c r="C276" s="12">
        <v>313</v>
      </c>
      <c r="D276" s="12">
        <v>246</v>
      </c>
      <c r="E276" s="12">
        <v>63</v>
      </c>
      <c r="F276" s="25">
        <v>0.78594249201277955</v>
      </c>
      <c r="G276" s="12">
        <v>1407</v>
      </c>
      <c r="H276" s="12">
        <v>1255</v>
      </c>
      <c r="I276" s="12">
        <v>180</v>
      </c>
      <c r="J276" s="25">
        <v>0.89196872778962333</v>
      </c>
      <c r="K276" s="32">
        <v>0</v>
      </c>
      <c r="L276" s="12">
        <v>7244</v>
      </c>
      <c r="M276" s="12">
        <v>6204</v>
      </c>
      <c r="N276" s="12">
        <v>786</v>
      </c>
      <c r="O276" s="25">
        <v>0.85643290999447819</v>
      </c>
      <c r="P276" s="12">
        <v>390</v>
      </c>
      <c r="Q276" s="12">
        <v>262</v>
      </c>
      <c r="R276" s="12">
        <v>92</v>
      </c>
      <c r="S276" s="25">
        <v>0.67179487179487174</v>
      </c>
      <c r="T276" s="12">
        <v>101</v>
      </c>
      <c r="U276" s="12">
        <v>65</v>
      </c>
      <c r="V276" s="12">
        <v>31</v>
      </c>
      <c r="W276" s="25">
        <v>0.64356435643564358</v>
      </c>
      <c r="X276" s="12">
        <v>431</v>
      </c>
      <c r="Y276" s="12">
        <v>286</v>
      </c>
      <c r="Z276" s="12">
        <v>136</v>
      </c>
      <c r="AA276" s="25">
        <v>0.66357308584686769</v>
      </c>
      <c r="AB276" s="12">
        <v>293</v>
      </c>
      <c r="AC276" s="12">
        <v>244</v>
      </c>
      <c r="AD276" s="12">
        <v>53</v>
      </c>
      <c r="AE276" s="25">
        <v>0.83276450511945388</v>
      </c>
      <c r="AF276" s="12">
        <v>193</v>
      </c>
      <c r="AG276" s="12">
        <v>164</v>
      </c>
      <c r="AH276" s="12">
        <v>29</v>
      </c>
      <c r="AI276" s="25">
        <v>0.84974093264248707</v>
      </c>
      <c r="AJ276" s="33">
        <v>0</v>
      </c>
      <c r="AK276" s="12">
        <v>1955</v>
      </c>
      <c r="AL276" s="12">
        <v>1266</v>
      </c>
      <c r="AM276" s="12">
        <v>646</v>
      </c>
      <c r="AN276" s="25">
        <v>0.64757033248081841</v>
      </c>
    </row>
    <row r="277" spans="2:40" x14ac:dyDescent="0.25">
      <c r="B277" s="10">
        <v>44469</v>
      </c>
      <c r="C277" s="12">
        <v>313</v>
      </c>
      <c r="D277" s="12">
        <v>243</v>
      </c>
      <c r="E277" s="12">
        <v>79</v>
      </c>
      <c r="F277" s="25">
        <v>0.77635782747603832</v>
      </c>
      <c r="G277" s="12">
        <v>1407</v>
      </c>
      <c r="H277" s="12">
        <v>1233</v>
      </c>
      <c r="I277" s="12">
        <v>201</v>
      </c>
      <c r="J277" s="25">
        <v>0.87633262260127931</v>
      </c>
      <c r="K277" s="32">
        <f t="shared" ref="K277" si="14">G278-G277</f>
        <v>0</v>
      </c>
      <c r="L277" s="12">
        <v>7219</v>
      </c>
      <c r="M277" s="12">
        <v>6251</v>
      </c>
      <c r="N277" s="12">
        <v>749</v>
      </c>
      <c r="O277" s="25">
        <v>0.8659094057348663</v>
      </c>
      <c r="P277" s="12">
        <v>390</v>
      </c>
      <c r="Q277" s="12">
        <v>264</v>
      </c>
      <c r="R277" s="12">
        <v>85</v>
      </c>
      <c r="S277" s="25">
        <v>0.67692307692307696</v>
      </c>
      <c r="T277" s="12">
        <v>101</v>
      </c>
      <c r="U277" s="12">
        <v>73</v>
      </c>
      <c r="V277" s="12">
        <v>23</v>
      </c>
      <c r="W277" s="25">
        <v>0.72277227722772275</v>
      </c>
      <c r="X277" s="12">
        <v>432</v>
      </c>
      <c r="Y277" s="12">
        <v>294</v>
      </c>
      <c r="Z277" s="12">
        <v>133</v>
      </c>
      <c r="AA277" s="25">
        <v>0.68055555555555558</v>
      </c>
      <c r="AB277" s="12">
        <v>293</v>
      </c>
      <c r="AC277" s="12">
        <v>224</v>
      </c>
      <c r="AD277" s="12">
        <v>62</v>
      </c>
      <c r="AE277" s="25">
        <v>0.76450511945392496</v>
      </c>
      <c r="AF277" s="12">
        <v>193</v>
      </c>
      <c r="AG277" s="12">
        <v>161</v>
      </c>
      <c r="AH277" s="12">
        <v>34</v>
      </c>
      <c r="AI277" s="25">
        <v>0.83419689119170981</v>
      </c>
      <c r="AJ277" s="33">
        <f t="shared" ref="AJ277" si="15">AF278-AF277</f>
        <v>0</v>
      </c>
      <c r="AK277" s="12">
        <v>1949</v>
      </c>
      <c r="AL277" s="12">
        <v>1271</v>
      </c>
      <c r="AM277" s="12">
        <v>650</v>
      </c>
      <c r="AN277" s="25">
        <v>0.65212929707542333</v>
      </c>
    </row>
    <row r="278" spans="2:40" x14ac:dyDescent="0.25">
      <c r="B278" s="10">
        <v>44470</v>
      </c>
      <c r="C278" s="12">
        <v>313</v>
      </c>
      <c r="D278" s="12">
        <v>248</v>
      </c>
      <c r="E278" s="12">
        <v>76</v>
      </c>
      <c r="F278" s="25">
        <v>0.792332268370607</v>
      </c>
      <c r="G278" s="12">
        <v>1407</v>
      </c>
      <c r="H278" s="12">
        <v>1208</v>
      </c>
      <c r="I278" s="12">
        <v>227</v>
      </c>
      <c r="J278" s="25">
        <v>0.85856432125088844</v>
      </c>
      <c r="K278" s="32">
        <v>0</v>
      </c>
      <c r="L278" s="12">
        <v>7221</v>
      </c>
      <c r="M278" s="12">
        <v>6193</v>
      </c>
      <c r="N278" s="12">
        <v>803</v>
      </c>
      <c r="O278" s="25">
        <v>0.8576374463370724</v>
      </c>
      <c r="P278" s="12">
        <v>390</v>
      </c>
      <c r="Q278" s="12">
        <v>243</v>
      </c>
      <c r="R278" s="12">
        <v>94</v>
      </c>
      <c r="S278" s="25">
        <v>0.62307692307692308</v>
      </c>
      <c r="T278" s="12">
        <v>98</v>
      </c>
      <c r="U278" s="12">
        <v>76</v>
      </c>
      <c r="V278" s="12">
        <v>20</v>
      </c>
      <c r="W278" s="25">
        <v>0.77551020408163263</v>
      </c>
      <c r="X278" s="12">
        <v>432</v>
      </c>
      <c r="Y278" s="12">
        <v>302</v>
      </c>
      <c r="Z278" s="12">
        <v>125</v>
      </c>
      <c r="AA278" s="25">
        <v>0.69907407407407407</v>
      </c>
      <c r="AB278" s="12">
        <v>293</v>
      </c>
      <c r="AC278" s="12">
        <v>237</v>
      </c>
      <c r="AD278" s="12">
        <v>46</v>
      </c>
      <c r="AE278" s="25">
        <v>0.80887372013651881</v>
      </c>
      <c r="AF278" s="12">
        <v>193</v>
      </c>
      <c r="AG278" s="12">
        <v>168</v>
      </c>
      <c r="AH278" s="12">
        <v>27</v>
      </c>
      <c r="AI278" s="25">
        <v>0.8704663212435233</v>
      </c>
      <c r="AJ278" s="33">
        <v>0</v>
      </c>
      <c r="AK278" s="12">
        <v>1949</v>
      </c>
      <c r="AL278" s="12">
        <v>1228</v>
      </c>
      <c r="AM278" s="12">
        <v>688</v>
      </c>
      <c r="AN278" s="25">
        <v>0.63006670087224215</v>
      </c>
    </row>
    <row r="279" spans="2:40" x14ac:dyDescent="0.25">
      <c r="B279" s="10">
        <v>44471</v>
      </c>
      <c r="C279" s="12">
        <v>313</v>
      </c>
      <c r="D279" s="12">
        <v>231</v>
      </c>
      <c r="E279" s="12">
        <v>91</v>
      </c>
      <c r="F279" s="25">
        <v>0.73801916932907352</v>
      </c>
      <c r="G279" s="12">
        <v>1407</v>
      </c>
      <c r="H279" s="12">
        <v>1178</v>
      </c>
      <c r="I279" s="12">
        <v>258</v>
      </c>
      <c r="J279" s="25">
        <v>0.83724235963041937</v>
      </c>
      <c r="K279" s="32">
        <v>0</v>
      </c>
      <c r="L279" s="12">
        <v>7221</v>
      </c>
      <c r="M279" s="12">
        <v>6143</v>
      </c>
      <c r="N279" s="12">
        <v>856</v>
      </c>
      <c r="O279" s="25">
        <v>0.85071319761805841</v>
      </c>
      <c r="P279" s="12">
        <v>390</v>
      </c>
      <c r="Q279" s="12">
        <v>249</v>
      </c>
      <c r="R279" s="12">
        <v>105</v>
      </c>
      <c r="S279" s="25">
        <v>0.63846153846153841</v>
      </c>
      <c r="T279" s="12">
        <v>98</v>
      </c>
      <c r="U279" s="12">
        <v>72</v>
      </c>
      <c r="V279" s="12">
        <v>24</v>
      </c>
      <c r="W279" s="25">
        <v>0.73469387755102045</v>
      </c>
      <c r="X279" s="12">
        <v>432</v>
      </c>
      <c r="Y279" s="12">
        <v>285</v>
      </c>
      <c r="Z279" s="12">
        <v>140</v>
      </c>
      <c r="AA279" s="25">
        <v>0.65972222222222221</v>
      </c>
      <c r="AB279" s="12">
        <v>293</v>
      </c>
      <c r="AC279" s="12">
        <v>245</v>
      </c>
      <c r="AD279" s="12">
        <v>48</v>
      </c>
      <c r="AE279" s="25">
        <v>0.83617747440273038</v>
      </c>
      <c r="AF279" s="12">
        <v>193</v>
      </c>
      <c r="AG279" s="12">
        <v>169</v>
      </c>
      <c r="AH279" s="12">
        <v>26</v>
      </c>
      <c r="AI279" s="25">
        <v>0.87564766839378239</v>
      </c>
      <c r="AJ279" s="33">
        <v>0</v>
      </c>
      <c r="AK279" s="12">
        <v>1949</v>
      </c>
      <c r="AL279" s="12">
        <v>1235</v>
      </c>
      <c r="AM279" s="12">
        <v>681</v>
      </c>
      <c r="AN279" s="25">
        <v>0.63365828630066701</v>
      </c>
    </row>
    <row r="280" spans="2:40" x14ac:dyDescent="0.25">
      <c r="B280" s="10">
        <v>44472</v>
      </c>
      <c r="C280" s="12">
        <v>313</v>
      </c>
      <c r="D280" s="12">
        <v>241</v>
      </c>
      <c r="E280" s="12">
        <v>83</v>
      </c>
      <c r="F280" s="25">
        <v>0.76996805111821087</v>
      </c>
      <c r="G280" s="12">
        <v>1407</v>
      </c>
      <c r="H280" s="12">
        <v>1204</v>
      </c>
      <c r="I280" s="12">
        <v>230</v>
      </c>
      <c r="J280" s="25">
        <v>0.85572139303482586</v>
      </c>
      <c r="K280" s="32">
        <v>0</v>
      </c>
      <c r="L280" s="12">
        <v>7221</v>
      </c>
      <c r="M280" s="12">
        <v>6096</v>
      </c>
      <c r="N280" s="12">
        <v>903</v>
      </c>
      <c r="O280" s="25">
        <v>0.84420440382218531</v>
      </c>
      <c r="P280" s="12">
        <v>390</v>
      </c>
      <c r="Q280" s="12">
        <v>273</v>
      </c>
      <c r="R280" s="12">
        <v>85</v>
      </c>
      <c r="S280" s="25">
        <v>0.7</v>
      </c>
      <c r="T280" s="12">
        <v>98</v>
      </c>
      <c r="U280" s="12">
        <v>70</v>
      </c>
      <c r="V280" s="12">
        <v>26</v>
      </c>
      <c r="W280" s="25">
        <v>0.7142857142857143</v>
      </c>
      <c r="X280" s="12">
        <v>432</v>
      </c>
      <c r="Y280" s="12">
        <v>273</v>
      </c>
      <c r="Z280" s="12">
        <v>146</v>
      </c>
      <c r="AA280" s="25">
        <v>0.63194444444444442</v>
      </c>
      <c r="AB280" s="12">
        <v>293</v>
      </c>
      <c r="AC280" s="12">
        <v>241</v>
      </c>
      <c r="AD280" s="12">
        <v>51</v>
      </c>
      <c r="AE280" s="25">
        <v>0.8225255972696246</v>
      </c>
      <c r="AF280" s="12">
        <v>193</v>
      </c>
      <c r="AG280" s="12">
        <v>172</v>
      </c>
      <c r="AH280" s="12">
        <v>21</v>
      </c>
      <c r="AI280" s="25">
        <v>0.89119170984455953</v>
      </c>
      <c r="AJ280" s="33">
        <v>0</v>
      </c>
      <c r="AK280" s="12">
        <v>1949</v>
      </c>
      <c r="AL280" s="12">
        <v>1241</v>
      </c>
      <c r="AM280" s="12">
        <v>675</v>
      </c>
      <c r="AN280" s="25">
        <v>0.63673678809645973</v>
      </c>
    </row>
    <row r="281" spans="2:40" x14ac:dyDescent="0.25">
      <c r="B281" s="10">
        <v>44473</v>
      </c>
      <c r="C281" s="12">
        <v>313</v>
      </c>
      <c r="D281" s="12">
        <v>228</v>
      </c>
      <c r="E281" s="12">
        <v>95</v>
      </c>
      <c r="F281" s="25">
        <v>0.72843450479233229</v>
      </c>
      <c r="G281" s="12">
        <v>1407</v>
      </c>
      <c r="H281" s="12">
        <v>1241</v>
      </c>
      <c r="I281" s="12">
        <v>194</v>
      </c>
      <c r="J281" s="25">
        <v>0.88201847903340436</v>
      </c>
      <c r="K281" s="32">
        <v>0</v>
      </c>
      <c r="L281" s="12">
        <v>7221</v>
      </c>
      <c r="M281" s="12">
        <v>6133</v>
      </c>
      <c r="N281" s="12">
        <v>880</v>
      </c>
      <c r="O281" s="25">
        <v>0.8493283478742556</v>
      </c>
      <c r="P281" s="12">
        <v>390</v>
      </c>
      <c r="Q281" s="12">
        <v>272</v>
      </c>
      <c r="R281" s="12">
        <v>85</v>
      </c>
      <c r="S281" s="25">
        <v>0.6974358974358974</v>
      </c>
      <c r="T281" s="12">
        <v>98</v>
      </c>
      <c r="U281" s="12">
        <v>71</v>
      </c>
      <c r="V281" s="12">
        <v>25</v>
      </c>
      <c r="W281" s="25">
        <v>0.72448979591836737</v>
      </c>
      <c r="X281" s="12">
        <v>427</v>
      </c>
      <c r="Y281" s="12">
        <v>279</v>
      </c>
      <c r="Z281" s="12">
        <v>141</v>
      </c>
      <c r="AA281" s="25">
        <v>0.65339578454332548</v>
      </c>
      <c r="AB281" s="12">
        <v>293</v>
      </c>
      <c r="AC281" s="12">
        <v>250</v>
      </c>
      <c r="AD281" s="12">
        <v>44</v>
      </c>
      <c r="AE281" s="25">
        <v>0.85324232081911267</v>
      </c>
      <c r="AF281" s="12">
        <v>193</v>
      </c>
      <c r="AG281" s="12">
        <v>158</v>
      </c>
      <c r="AH281" s="12">
        <v>37</v>
      </c>
      <c r="AI281" s="25">
        <v>0.81865284974093266</v>
      </c>
      <c r="AJ281" s="33">
        <v>0</v>
      </c>
      <c r="AK281" s="12">
        <v>1949</v>
      </c>
      <c r="AL281" s="12">
        <v>1268</v>
      </c>
      <c r="AM281" s="12">
        <v>648</v>
      </c>
      <c r="AN281" s="25">
        <v>0.65059004617752692</v>
      </c>
    </row>
    <row r="282" spans="2:40" x14ac:dyDescent="0.25">
      <c r="B282" s="10">
        <v>44474</v>
      </c>
      <c r="C282" s="12">
        <v>313</v>
      </c>
      <c r="D282" s="12">
        <v>234</v>
      </c>
      <c r="E282" s="12">
        <v>87</v>
      </c>
      <c r="F282" s="25">
        <v>0.74760383386581475</v>
      </c>
      <c r="G282" s="12">
        <v>1407</v>
      </c>
      <c r="H282" s="12">
        <v>1250</v>
      </c>
      <c r="I282" s="12">
        <v>184</v>
      </c>
      <c r="J282" s="25">
        <v>0.88841506751954513</v>
      </c>
      <c r="K282" s="32">
        <v>55</v>
      </c>
      <c r="L282" s="12">
        <v>7221</v>
      </c>
      <c r="M282" s="12">
        <v>6213</v>
      </c>
      <c r="N282" s="12">
        <v>780</v>
      </c>
      <c r="O282" s="25">
        <v>0.86040714582467803</v>
      </c>
      <c r="P282" s="12">
        <v>390</v>
      </c>
      <c r="Q282" s="12">
        <v>270</v>
      </c>
      <c r="R282" s="12">
        <v>84</v>
      </c>
      <c r="S282" s="25">
        <v>0.69230769230769229</v>
      </c>
      <c r="T282" s="12">
        <v>98</v>
      </c>
      <c r="U282" s="12">
        <v>72</v>
      </c>
      <c r="V282" s="12">
        <v>24</v>
      </c>
      <c r="W282" s="25">
        <v>0.73469387755102045</v>
      </c>
      <c r="X282" s="12">
        <v>423</v>
      </c>
      <c r="Y282" s="12">
        <v>288</v>
      </c>
      <c r="Z282" s="12">
        <v>139</v>
      </c>
      <c r="AA282" s="25">
        <v>0.68085106382978722</v>
      </c>
      <c r="AB282" s="12">
        <v>293</v>
      </c>
      <c r="AC282" s="12">
        <v>248</v>
      </c>
      <c r="AD282" s="12">
        <v>45</v>
      </c>
      <c r="AE282" s="25">
        <v>0.84641638225255977</v>
      </c>
      <c r="AF282" s="12">
        <v>193</v>
      </c>
      <c r="AG282" s="12">
        <v>168</v>
      </c>
      <c r="AH282" s="12">
        <v>27</v>
      </c>
      <c r="AI282" s="25">
        <v>0.8704663212435233</v>
      </c>
      <c r="AJ282" s="33">
        <v>0</v>
      </c>
      <c r="AK282" s="12">
        <v>1949</v>
      </c>
      <c r="AL282" s="12">
        <v>1245</v>
      </c>
      <c r="AM282" s="12">
        <v>671</v>
      </c>
      <c r="AN282" s="25">
        <v>0.63878912262698817</v>
      </c>
    </row>
    <row r="283" spans="2:40" x14ac:dyDescent="0.25">
      <c r="B283" s="10">
        <v>44475</v>
      </c>
      <c r="C283" s="12">
        <v>313</v>
      </c>
      <c r="D283" s="12">
        <v>246</v>
      </c>
      <c r="E283" s="12">
        <v>70</v>
      </c>
      <c r="F283" s="25">
        <v>0.78594249201277955</v>
      </c>
      <c r="G283" s="12">
        <v>1462</v>
      </c>
      <c r="H283" s="12">
        <v>1207</v>
      </c>
      <c r="I283" s="12">
        <v>178</v>
      </c>
      <c r="J283" s="25">
        <v>0.82558139534883723</v>
      </c>
      <c r="K283" s="32">
        <v>0</v>
      </c>
      <c r="L283" s="12">
        <v>7221</v>
      </c>
      <c r="M283" s="12">
        <v>6244</v>
      </c>
      <c r="N283" s="12">
        <v>774</v>
      </c>
      <c r="O283" s="25">
        <v>0.86470018003046667</v>
      </c>
      <c r="P283" s="12">
        <v>390</v>
      </c>
      <c r="Q283" s="12">
        <v>269</v>
      </c>
      <c r="R283" s="12">
        <v>89</v>
      </c>
      <c r="S283" s="25">
        <v>0.68974358974358974</v>
      </c>
      <c r="T283" s="12">
        <v>98</v>
      </c>
      <c r="U283" s="12">
        <v>72</v>
      </c>
      <c r="V283" s="12">
        <v>24</v>
      </c>
      <c r="W283" s="25">
        <v>0.73469387755102045</v>
      </c>
      <c r="X283" s="12">
        <v>423</v>
      </c>
      <c r="Y283" s="12">
        <v>288</v>
      </c>
      <c r="Z283" s="12">
        <v>140</v>
      </c>
      <c r="AA283" s="25">
        <v>0.68085106382978722</v>
      </c>
      <c r="AB283" s="12">
        <v>293</v>
      </c>
      <c r="AC283" s="12">
        <v>244</v>
      </c>
      <c r="AD283" s="12">
        <v>51</v>
      </c>
      <c r="AE283" s="25">
        <v>0.83276450511945388</v>
      </c>
      <c r="AF283" s="12">
        <v>193</v>
      </c>
      <c r="AG283" s="12">
        <v>169</v>
      </c>
      <c r="AH283" s="12">
        <v>26</v>
      </c>
      <c r="AI283" s="25">
        <v>0.87564766839378239</v>
      </c>
      <c r="AJ283" s="33">
        <v>0</v>
      </c>
      <c r="AK283" s="12">
        <v>1918</v>
      </c>
      <c r="AL283" s="12">
        <v>1258</v>
      </c>
      <c r="AM283" s="12">
        <v>630</v>
      </c>
      <c r="AN283" s="25">
        <v>0.65589155370177266</v>
      </c>
    </row>
    <row r="284" spans="2:40" x14ac:dyDescent="0.25">
      <c r="B284" s="10">
        <v>44476</v>
      </c>
      <c r="C284" s="12">
        <v>313</v>
      </c>
      <c r="D284" s="12">
        <v>226</v>
      </c>
      <c r="E284" s="12">
        <v>74</v>
      </c>
      <c r="F284" s="25">
        <v>0.72204472843450485</v>
      </c>
      <c r="G284" s="12">
        <v>1462</v>
      </c>
      <c r="H284" s="12">
        <v>1238</v>
      </c>
      <c r="I284" s="12">
        <v>202</v>
      </c>
      <c r="J284" s="25">
        <v>0.84678522571819426</v>
      </c>
      <c r="K284" s="32">
        <v>0</v>
      </c>
      <c r="L284" s="12">
        <v>7221</v>
      </c>
      <c r="M284" s="12">
        <v>6265</v>
      </c>
      <c r="N284" s="12">
        <v>709</v>
      </c>
      <c r="O284" s="25">
        <v>0.8676083644924526</v>
      </c>
      <c r="P284" s="12">
        <v>390</v>
      </c>
      <c r="Q284" s="12">
        <v>262</v>
      </c>
      <c r="R284" s="12">
        <v>89</v>
      </c>
      <c r="S284" s="25">
        <v>0.67179487179487174</v>
      </c>
      <c r="T284" s="12">
        <v>98</v>
      </c>
      <c r="U284" s="12">
        <v>67</v>
      </c>
      <c r="V284" s="12">
        <v>26</v>
      </c>
      <c r="W284" s="25">
        <v>0.68367346938775508</v>
      </c>
      <c r="X284" s="12">
        <v>423</v>
      </c>
      <c r="Y284" s="12">
        <v>274</v>
      </c>
      <c r="Z284" s="12">
        <v>153</v>
      </c>
      <c r="AA284" s="25">
        <v>0.64775413711583929</v>
      </c>
      <c r="AB284" s="12">
        <v>293</v>
      </c>
      <c r="AC284" s="12">
        <v>248</v>
      </c>
      <c r="AD284" s="12">
        <v>57</v>
      </c>
      <c r="AE284" s="25">
        <v>0.84641638225255977</v>
      </c>
      <c r="AF284" s="12">
        <v>193</v>
      </c>
      <c r="AG284" s="12">
        <v>169</v>
      </c>
      <c r="AH284" s="12">
        <v>26</v>
      </c>
      <c r="AI284" s="25">
        <v>0.87564766839378239</v>
      </c>
      <c r="AJ284" s="33">
        <v>2</v>
      </c>
      <c r="AK284" s="12">
        <v>1918</v>
      </c>
      <c r="AL284" s="12">
        <v>1277</v>
      </c>
      <c r="AM284" s="12">
        <v>611</v>
      </c>
      <c r="AN284" s="25">
        <v>0.66579770594369136</v>
      </c>
    </row>
    <row r="285" spans="2:40" x14ac:dyDescent="0.25">
      <c r="B285" s="10">
        <v>44477</v>
      </c>
      <c r="C285" s="12">
        <v>313</v>
      </c>
      <c r="D285" s="12">
        <v>241</v>
      </c>
      <c r="E285" s="12">
        <v>73</v>
      </c>
      <c r="F285" s="25">
        <v>0.76996805111821087</v>
      </c>
      <c r="G285" s="12">
        <v>1462</v>
      </c>
      <c r="H285" s="12">
        <v>1232</v>
      </c>
      <c r="I285" s="12">
        <v>206</v>
      </c>
      <c r="J285" s="25">
        <v>0.84268125854993159</v>
      </c>
      <c r="K285" s="32">
        <v>0</v>
      </c>
      <c r="L285" s="12">
        <v>7221</v>
      </c>
      <c r="M285" s="12">
        <v>6272</v>
      </c>
      <c r="N285" s="12">
        <v>705</v>
      </c>
      <c r="O285" s="25">
        <v>0.86857775931311454</v>
      </c>
      <c r="P285" s="12">
        <v>390</v>
      </c>
      <c r="Q285" s="12">
        <v>261</v>
      </c>
      <c r="R285" s="12">
        <v>80</v>
      </c>
      <c r="S285" s="25">
        <v>0.66923076923076918</v>
      </c>
      <c r="T285" s="12">
        <v>98</v>
      </c>
      <c r="U285" s="12">
        <v>73</v>
      </c>
      <c r="V285" s="12">
        <v>23</v>
      </c>
      <c r="W285" s="25">
        <v>0.74489795918367352</v>
      </c>
      <c r="X285" s="12">
        <v>424</v>
      </c>
      <c r="Y285" s="12">
        <v>296</v>
      </c>
      <c r="Z285" s="12">
        <v>124</v>
      </c>
      <c r="AA285" s="25">
        <v>0.69811320754716977</v>
      </c>
      <c r="AB285" s="12">
        <v>293</v>
      </c>
      <c r="AC285" s="12">
        <v>252</v>
      </c>
      <c r="AD285" s="12">
        <v>53</v>
      </c>
      <c r="AE285" s="25">
        <v>0.86006825938566556</v>
      </c>
      <c r="AF285" s="12">
        <v>195</v>
      </c>
      <c r="AG285" s="12">
        <v>166</v>
      </c>
      <c r="AH285" s="12">
        <v>29</v>
      </c>
      <c r="AI285" s="25">
        <v>0.85128205128205126</v>
      </c>
      <c r="AJ285" s="33">
        <v>0</v>
      </c>
      <c r="AK285" s="12">
        <v>1903</v>
      </c>
      <c r="AL285" s="12">
        <v>1260</v>
      </c>
      <c r="AM285" s="12">
        <v>620</v>
      </c>
      <c r="AN285" s="25">
        <v>0.66211245401996843</v>
      </c>
    </row>
    <row r="286" spans="2:40" x14ac:dyDescent="0.25">
      <c r="B286" s="10">
        <v>44478</v>
      </c>
      <c r="C286" s="12">
        <v>313</v>
      </c>
      <c r="D286" s="12">
        <v>239</v>
      </c>
      <c r="E286" s="12">
        <v>85</v>
      </c>
      <c r="F286" s="25">
        <v>0.76357827476038342</v>
      </c>
      <c r="G286" s="12">
        <v>1462</v>
      </c>
      <c r="H286" s="12">
        <v>1188</v>
      </c>
      <c r="I286" s="12">
        <v>251</v>
      </c>
      <c r="J286" s="25">
        <v>0.81258549931600543</v>
      </c>
      <c r="K286" s="32">
        <v>0</v>
      </c>
      <c r="L286" s="12">
        <v>7219</v>
      </c>
      <c r="M286" s="12">
        <v>6140</v>
      </c>
      <c r="N286" s="12">
        <v>867</v>
      </c>
      <c r="O286" s="25">
        <v>0.85053331486355455</v>
      </c>
      <c r="P286" s="12">
        <v>390</v>
      </c>
      <c r="Q286" s="12">
        <v>272</v>
      </c>
      <c r="R286" s="12">
        <v>78</v>
      </c>
      <c r="S286" s="25">
        <v>0.6974358974358974</v>
      </c>
      <c r="T286" s="12">
        <v>98</v>
      </c>
      <c r="U286" s="12">
        <v>71</v>
      </c>
      <c r="V286" s="12">
        <v>25</v>
      </c>
      <c r="W286" s="25">
        <v>0.72448979591836737</v>
      </c>
      <c r="X286" s="12">
        <v>424</v>
      </c>
      <c r="Y286" s="12">
        <v>297</v>
      </c>
      <c r="Z286" s="12">
        <v>116</v>
      </c>
      <c r="AA286" s="25">
        <v>0.70047169811320753</v>
      </c>
      <c r="AB286" s="12">
        <v>293</v>
      </c>
      <c r="AC286" s="12">
        <v>262</v>
      </c>
      <c r="AD286" s="12">
        <v>41</v>
      </c>
      <c r="AE286" s="25">
        <v>0.89419795221843001</v>
      </c>
      <c r="AF286" s="12">
        <v>195</v>
      </c>
      <c r="AG286" s="12">
        <v>161</v>
      </c>
      <c r="AH286" s="12">
        <v>34</v>
      </c>
      <c r="AI286" s="25">
        <v>0.82564102564102559</v>
      </c>
      <c r="AJ286" s="33">
        <v>0</v>
      </c>
      <c r="AK286" s="12">
        <v>1903</v>
      </c>
      <c r="AL286" s="12">
        <v>1225</v>
      </c>
      <c r="AM286" s="12">
        <v>657</v>
      </c>
      <c r="AN286" s="25">
        <v>0.64372044140830265</v>
      </c>
    </row>
    <row r="287" spans="2:40" x14ac:dyDescent="0.25">
      <c r="B287" s="10">
        <v>44479</v>
      </c>
      <c r="C287" s="12">
        <v>313</v>
      </c>
      <c r="D287" s="12">
        <v>237</v>
      </c>
      <c r="E287" s="12">
        <v>81</v>
      </c>
      <c r="F287" s="25">
        <v>0.75718849840255587</v>
      </c>
      <c r="G287" s="12">
        <v>1462</v>
      </c>
      <c r="H287" s="12">
        <v>1214</v>
      </c>
      <c r="I287" s="12">
        <v>224</v>
      </c>
      <c r="J287" s="25">
        <v>0.83036935704514359</v>
      </c>
      <c r="K287" s="32">
        <v>0</v>
      </c>
      <c r="L287" s="12">
        <v>7219</v>
      </c>
      <c r="M287" s="12">
        <v>6160</v>
      </c>
      <c r="N287" s="12">
        <v>822</v>
      </c>
      <c r="O287" s="25">
        <v>0.85330378168721432</v>
      </c>
      <c r="P287" s="12">
        <v>390</v>
      </c>
      <c r="Q287" s="12">
        <v>290</v>
      </c>
      <c r="R287" s="12">
        <v>77</v>
      </c>
      <c r="S287" s="25">
        <v>0.74358974358974361</v>
      </c>
      <c r="T287" s="12">
        <v>98</v>
      </c>
      <c r="U287" s="12">
        <v>71</v>
      </c>
      <c r="V287" s="12">
        <v>25</v>
      </c>
      <c r="W287" s="25">
        <v>0.72448979591836737</v>
      </c>
      <c r="X287" s="12">
        <v>424</v>
      </c>
      <c r="Y287" s="12">
        <v>294</v>
      </c>
      <c r="Z287" s="12">
        <v>134</v>
      </c>
      <c r="AA287" s="25">
        <v>0.69339622641509435</v>
      </c>
      <c r="AB287" s="12">
        <v>293</v>
      </c>
      <c r="AC287" s="12">
        <v>253</v>
      </c>
      <c r="AD287" s="12">
        <v>42</v>
      </c>
      <c r="AE287" s="25">
        <v>0.86348122866894195</v>
      </c>
      <c r="AF287" s="12">
        <v>195</v>
      </c>
      <c r="AG287" s="12">
        <v>166</v>
      </c>
      <c r="AH287" s="12">
        <v>29</v>
      </c>
      <c r="AI287" s="25">
        <v>0.85128205128205126</v>
      </c>
      <c r="AJ287" s="33">
        <v>0</v>
      </c>
      <c r="AK287" s="12">
        <v>1903</v>
      </c>
      <c r="AL287" s="12">
        <v>1217</v>
      </c>
      <c r="AM287" s="12">
        <v>646</v>
      </c>
      <c r="AN287" s="25">
        <v>0.63951655281135045</v>
      </c>
    </row>
    <row r="288" spans="2:40" x14ac:dyDescent="0.25">
      <c r="B288" s="10">
        <v>44480</v>
      </c>
      <c r="C288" s="12">
        <v>313</v>
      </c>
      <c r="D288" s="12">
        <v>237</v>
      </c>
      <c r="E288" s="12">
        <v>85</v>
      </c>
      <c r="F288" s="25">
        <v>0.75718849840255587</v>
      </c>
      <c r="G288" s="12">
        <v>1462</v>
      </c>
      <c r="H288" s="12">
        <v>1224</v>
      </c>
      <c r="I288" s="12">
        <v>216</v>
      </c>
      <c r="J288" s="25">
        <v>0.83720930232558144</v>
      </c>
      <c r="K288" s="32">
        <v>0</v>
      </c>
      <c r="L288" s="12">
        <v>7219</v>
      </c>
      <c r="M288" s="12">
        <v>6210</v>
      </c>
      <c r="N288" s="12">
        <v>765</v>
      </c>
      <c r="O288" s="25">
        <v>0.86022994874636372</v>
      </c>
      <c r="P288" s="12">
        <v>390</v>
      </c>
      <c r="Q288" s="12">
        <v>279</v>
      </c>
      <c r="R288" s="12">
        <v>67</v>
      </c>
      <c r="S288" s="25">
        <v>0.7153846153846154</v>
      </c>
      <c r="T288" s="12">
        <v>101</v>
      </c>
      <c r="U288" s="12">
        <v>70</v>
      </c>
      <c r="V288" s="12">
        <v>26</v>
      </c>
      <c r="W288" s="25">
        <v>0.69306930693069302</v>
      </c>
      <c r="X288" s="12">
        <v>424</v>
      </c>
      <c r="Y288" s="12">
        <v>299</v>
      </c>
      <c r="Z288" s="12">
        <v>120</v>
      </c>
      <c r="AA288" s="25">
        <v>0.70518867924528306</v>
      </c>
      <c r="AB288" s="12">
        <v>293</v>
      </c>
      <c r="AC288" s="12">
        <v>250</v>
      </c>
      <c r="AD288" s="12">
        <v>48</v>
      </c>
      <c r="AE288" s="25">
        <v>0.85324232081911267</v>
      </c>
      <c r="AF288" s="12">
        <v>195</v>
      </c>
      <c r="AG288" s="12">
        <v>166</v>
      </c>
      <c r="AH288" s="12">
        <v>29</v>
      </c>
      <c r="AI288" s="25">
        <v>0.85128205128205126</v>
      </c>
      <c r="AJ288" s="33">
        <v>7</v>
      </c>
      <c r="AK288" s="12">
        <v>1903</v>
      </c>
      <c r="AL288" s="12">
        <v>1231</v>
      </c>
      <c r="AM288" s="12">
        <v>647</v>
      </c>
      <c r="AN288" s="25">
        <v>0.64687335785601685</v>
      </c>
    </row>
    <row r="289" spans="2:40" x14ac:dyDescent="0.25">
      <c r="B289" s="10">
        <v>44481</v>
      </c>
      <c r="C289" s="12">
        <v>313</v>
      </c>
      <c r="D289" s="12">
        <v>255</v>
      </c>
      <c r="E289" s="12">
        <v>69</v>
      </c>
      <c r="F289" s="25">
        <v>0.81469648562300323</v>
      </c>
      <c r="G289" s="12">
        <v>1462</v>
      </c>
      <c r="H289" s="12">
        <v>1226</v>
      </c>
      <c r="I289" s="12">
        <v>204</v>
      </c>
      <c r="J289" s="25">
        <v>0.83857729138166892</v>
      </c>
      <c r="K289" s="32">
        <v>0</v>
      </c>
      <c r="L289" s="12">
        <v>7219</v>
      </c>
      <c r="M289" s="12">
        <v>6202</v>
      </c>
      <c r="N289" s="12">
        <v>740</v>
      </c>
      <c r="O289" s="25">
        <v>0.85912176201689983</v>
      </c>
      <c r="P289" s="12">
        <v>390</v>
      </c>
      <c r="Q289" s="12">
        <v>278</v>
      </c>
      <c r="R289" s="12">
        <v>83</v>
      </c>
      <c r="S289" s="25">
        <v>0.71282051282051284</v>
      </c>
      <c r="T289" s="12">
        <v>101</v>
      </c>
      <c r="U289" s="12">
        <v>71</v>
      </c>
      <c r="V289" s="12">
        <v>25</v>
      </c>
      <c r="W289" s="25">
        <v>0.70297029702970293</v>
      </c>
      <c r="X289" s="12">
        <v>426</v>
      </c>
      <c r="Y289" s="12">
        <v>301</v>
      </c>
      <c r="Z289" s="12">
        <v>121</v>
      </c>
      <c r="AA289" s="25">
        <v>0.70657276995305163</v>
      </c>
      <c r="AB289" s="12">
        <v>293</v>
      </c>
      <c r="AC289" s="12">
        <v>259</v>
      </c>
      <c r="AD289" s="12">
        <v>50</v>
      </c>
      <c r="AE289" s="25">
        <v>0.88395904436860073</v>
      </c>
      <c r="AF289" s="12">
        <v>202</v>
      </c>
      <c r="AG289" s="12">
        <v>165</v>
      </c>
      <c r="AH289" s="12">
        <v>38</v>
      </c>
      <c r="AI289" s="25">
        <v>0.81683168316831678</v>
      </c>
      <c r="AJ289" s="33">
        <v>0</v>
      </c>
      <c r="AK289" s="12">
        <v>1901</v>
      </c>
      <c r="AL289" s="12">
        <v>1239</v>
      </c>
      <c r="AM289" s="12">
        <v>626</v>
      </c>
      <c r="AN289" s="25">
        <v>0.65176223040504999</v>
      </c>
    </row>
    <row r="290" spans="2:40" x14ac:dyDescent="0.25">
      <c r="B290" s="10">
        <v>44482</v>
      </c>
      <c r="C290" s="12">
        <v>313</v>
      </c>
      <c r="D290" s="12">
        <v>250</v>
      </c>
      <c r="E290" s="12">
        <v>69</v>
      </c>
      <c r="F290" s="25">
        <v>0.79872204472843455</v>
      </c>
      <c r="G290" s="12">
        <v>1462</v>
      </c>
      <c r="H290" s="12">
        <v>1219</v>
      </c>
      <c r="I290" s="12">
        <v>813</v>
      </c>
      <c r="J290" s="25">
        <v>0.83378932968536257</v>
      </c>
      <c r="K290" s="32">
        <v>0</v>
      </c>
      <c r="L290" s="12">
        <v>7219</v>
      </c>
      <c r="M290" s="12">
        <v>6194</v>
      </c>
      <c r="N290" s="12">
        <v>787</v>
      </c>
      <c r="O290" s="25">
        <v>0.85801357528743594</v>
      </c>
      <c r="P290" s="12">
        <v>390</v>
      </c>
      <c r="Q290" s="12">
        <v>265</v>
      </c>
      <c r="R290" s="12">
        <v>93</v>
      </c>
      <c r="S290" s="25">
        <v>0.67948717948717952</v>
      </c>
      <c r="T290" s="12">
        <v>101</v>
      </c>
      <c r="U290" s="12">
        <v>72</v>
      </c>
      <c r="V290" s="12">
        <v>24</v>
      </c>
      <c r="W290" s="25">
        <v>0.71287128712871284</v>
      </c>
      <c r="X290" s="12">
        <v>426</v>
      </c>
      <c r="Y290" s="12">
        <v>296</v>
      </c>
      <c r="Z290" s="12">
        <v>125</v>
      </c>
      <c r="AA290" s="25">
        <v>0.69483568075117375</v>
      </c>
      <c r="AB290" s="12">
        <v>293</v>
      </c>
      <c r="AC290" s="12">
        <v>253</v>
      </c>
      <c r="AD290" s="12">
        <v>57</v>
      </c>
      <c r="AE290" s="25">
        <v>0.86348122866894195</v>
      </c>
      <c r="AF290" s="12">
        <v>202</v>
      </c>
      <c r="AG290" s="12">
        <v>171</v>
      </c>
      <c r="AH290" s="12">
        <v>31</v>
      </c>
      <c r="AI290" s="25">
        <v>0.84653465346534651</v>
      </c>
      <c r="AJ290" s="33">
        <v>0</v>
      </c>
      <c r="AK290" s="12">
        <v>1901</v>
      </c>
      <c r="AL290" s="12">
        <v>1200</v>
      </c>
      <c r="AM290" s="12">
        <v>667</v>
      </c>
      <c r="AN290" s="25">
        <v>0.63124671225670703</v>
      </c>
    </row>
    <row r="291" spans="2:40" x14ac:dyDescent="0.25">
      <c r="B291" s="10">
        <v>44483</v>
      </c>
      <c r="C291" s="12">
        <v>313</v>
      </c>
      <c r="D291" s="12">
        <v>265</v>
      </c>
      <c r="E291" s="12">
        <v>58</v>
      </c>
      <c r="F291" s="25">
        <v>0.84664536741214058</v>
      </c>
      <c r="G291" s="12">
        <v>1462</v>
      </c>
      <c r="H291" s="12">
        <v>1224</v>
      </c>
      <c r="I291" s="12">
        <v>208</v>
      </c>
      <c r="J291" s="25">
        <v>0.83720930232558144</v>
      </c>
      <c r="K291" s="32">
        <v>0</v>
      </c>
      <c r="L291" s="12">
        <v>7219</v>
      </c>
      <c r="M291" s="12">
        <v>6214</v>
      </c>
      <c r="N291" s="12">
        <v>752</v>
      </c>
      <c r="O291" s="25">
        <v>0.86078404211109572</v>
      </c>
      <c r="P291" s="12">
        <v>390</v>
      </c>
      <c r="Q291" s="12">
        <v>258</v>
      </c>
      <c r="R291" s="12">
        <v>89</v>
      </c>
      <c r="S291" s="25">
        <v>0.66153846153846152</v>
      </c>
      <c r="T291" s="12">
        <v>101</v>
      </c>
      <c r="U291" s="12">
        <v>72</v>
      </c>
      <c r="V291" s="12">
        <v>24</v>
      </c>
      <c r="W291" s="25">
        <v>0.71287128712871284</v>
      </c>
      <c r="X291" s="12">
        <v>424</v>
      </c>
      <c r="Y291" s="12">
        <v>305</v>
      </c>
      <c r="Z291" s="12">
        <v>115</v>
      </c>
      <c r="AA291" s="25">
        <v>0.71933962264150941</v>
      </c>
      <c r="AB291" s="12">
        <v>293</v>
      </c>
      <c r="AC291" s="12">
        <v>256</v>
      </c>
      <c r="AD291" s="12">
        <v>59</v>
      </c>
      <c r="AE291" s="25">
        <v>0.87372013651877134</v>
      </c>
      <c r="AF291" s="12">
        <v>202</v>
      </c>
      <c r="AG291" s="12">
        <v>168</v>
      </c>
      <c r="AH291" s="12">
        <v>35</v>
      </c>
      <c r="AI291" s="25">
        <v>0.83168316831683164</v>
      </c>
      <c r="AJ291" s="33">
        <v>0</v>
      </c>
      <c r="AK291" s="12">
        <v>1892</v>
      </c>
      <c r="AL291" s="12">
        <v>1278</v>
      </c>
      <c r="AM291" s="12">
        <v>577</v>
      </c>
      <c r="AN291" s="25">
        <v>0.67547568710359407</v>
      </c>
    </row>
    <row r="292" spans="2:40" x14ac:dyDescent="0.25">
      <c r="B292" s="10">
        <v>44484</v>
      </c>
      <c r="C292" s="12">
        <v>313</v>
      </c>
      <c r="D292" s="12">
        <v>257</v>
      </c>
      <c r="E292" s="12">
        <v>63</v>
      </c>
      <c r="F292" s="25">
        <v>0.82108626198083068</v>
      </c>
      <c r="G292" s="12">
        <v>1462</v>
      </c>
      <c r="H292" s="12">
        <v>1211</v>
      </c>
      <c r="I292" s="12">
        <v>220</v>
      </c>
      <c r="J292" s="25">
        <v>0.82831737346101231</v>
      </c>
      <c r="K292" s="32">
        <v>0</v>
      </c>
      <c r="L292" s="12">
        <v>7219</v>
      </c>
      <c r="M292" s="12">
        <v>6114</v>
      </c>
      <c r="N292" s="12">
        <v>828</v>
      </c>
      <c r="O292" s="25">
        <v>0.84693170799279682</v>
      </c>
      <c r="P292" s="12">
        <v>390</v>
      </c>
      <c r="Q292" s="12">
        <v>274</v>
      </c>
      <c r="R292" s="12">
        <v>81</v>
      </c>
      <c r="S292" s="25">
        <v>0.70256410256410251</v>
      </c>
      <c r="T292" s="12">
        <v>101</v>
      </c>
      <c r="U292" s="12">
        <v>71</v>
      </c>
      <c r="V292" s="12">
        <v>25</v>
      </c>
      <c r="W292" s="25">
        <v>0.70297029702970293</v>
      </c>
      <c r="X292" s="12">
        <v>424</v>
      </c>
      <c r="Y292" s="12">
        <v>302</v>
      </c>
      <c r="Z292" s="12">
        <v>118</v>
      </c>
      <c r="AA292" s="25">
        <v>0.71226415094339623</v>
      </c>
      <c r="AB292" s="12">
        <v>293</v>
      </c>
      <c r="AC292" s="12">
        <v>264</v>
      </c>
      <c r="AD292" s="12">
        <v>49</v>
      </c>
      <c r="AE292" s="25">
        <v>0.90102389078498291</v>
      </c>
      <c r="AF292" s="12">
        <v>202</v>
      </c>
      <c r="AG292" s="12">
        <v>170</v>
      </c>
      <c r="AH292" s="12">
        <v>33</v>
      </c>
      <c r="AI292" s="25">
        <v>0.84158415841584155</v>
      </c>
      <c r="AJ292" s="33">
        <v>0</v>
      </c>
      <c r="AK292" s="12">
        <v>1892</v>
      </c>
      <c r="AL292" s="12">
        <v>1218</v>
      </c>
      <c r="AM292" s="12">
        <v>639</v>
      </c>
      <c r="AN292" s="25">
        <v>0.64376321353065535</v>
      </c>
    </row>
    <row r="293" spans="2:40" x14ac:dyDescent="0.25">
      <c r="B293" s="10">
        <v>44485</v>
      </c>
      <c r="C293" s="12">
        <v>313</v>
      </c>
      <c r="D293" s="12">
        <v>290</v>
      </c>
      <c r="E293" s="12">
        <v>57</v>
      </c>
      <c r="F293" s="25">
        <v>0.92651757188498407</v>
      </c>
      <c r="G293" s="12">
        <v>1462</v>
      </c>
      <c r="H293" s="12">
        <v>1218</v>
      </c>
      <c r="I293" s="12">
        <v>215</v>
      </c>
      <c r="J293" s="25">
        <v>0.83310533515731877</v>
      </c>
      <c r="K293" s="32">
        <v>0</v>
      </c>
      <c r="L293" s="12">
        <v>7219</v>
      </c>
      <c r="M293" s="12">
        <v>6091</v>
      </c>
      <c r="N293" s="12">
        <v>829</v>
      </c>
      <c r="O293" s="25">
        <v>0.84374567114558807</v>
      </c>
      <c r="P293" s="12">
        <v>390</v>
      </c>
      <c r="Q293" s="12">
        <v>250</v>
      </c>
      <c r="R293" s="12">
        <v>100</v>
      </c>
      <c r="S293" s="25">
        <v>0.64102564102564108</v>
      </c>
      <c r="T293" s="12">
        <v>101</v>
      </c>
      <c r="U293" s="12">
        <v>69</v>
      </c>
      <c r="V293" s="12">
        <v>27</v>
      </c>
      <c r="W293" s="25">
        <v>0.68316831683168322</v>
      </c>
      <c r="X293" s="12">
        <v>424</v>
      </c>
      <c r="Y293" s="12">
        <v>299</v>
      </c>
      <c r="Z293" s="12">
        <v>117</v>
      </c>
      <c r="AA293" s="25">
        <v>0.70518867924528306</v>
      </c>
      <c r="AB293" s="12">
        <v>293</v>
      </c>
      <c r="AC293" s="12">
        <v>283</v>
      </c>
      <c r="AD293" s="12">
        <v>35</v>
      </c>
      <c r="AE293" s="25">
        <v>0.96587030716723554</v>
      </c>
      <c r="AF293" s="12">
        <v>202</v>
      </c>
      <c r="AG293" s="12">
        <v>167</v>
      </c>
      <c r="AH293" s="12">
        <v>36</v>
      </c>
      <c r="AI293" s="25">
        <v>0.82673267326732669</v>
      </c>
      <c r="AJ293" s="33">
        <v>0</v>
      </c>
      <c r="AK293" s="12">
        <v>1882</v>
      </c>
      <c r="AL293" s="12">
        <v>1203</v>
      </c>
      <c r="AM293" s="12">
        <v>646</v>
      </c>
      <c r="AN293" s="25">
        <v>0.63921360255047821</v>
      </c>
    </row>
    <row r="294" spans="2:40" x14ac:dyDescent="0.25">
      <c r="B294" s="10">
        <v>44486</v>
      </c>
      <c r="C294" s="12">
        <v>313</v>
      </c>
      <c r="D294" s="12">
        <v>271</v>
      </c>
      <c r="E294" s="12">
        <v>51</v>
      </c>
      <c r="F294" s="25">
        <v>0.86581469648562304</v>
      </c>
      <c r="G294" s="12">
        <v>1462</v>
      </c>
      <c r="H294" s="12">
        <v>1177</v>
      </c>
      <c r="I294" s="12">
        <v>266</v>
      </c>
      <c r="J294" s="25">
        <v>0.80506155950752389</v>
      </c>
      <c r="K294" s="32">
        <v>0</v>
      </c>
      <c r="L294" s="12">
        <v>7219</v>
      </c>
      <c r="M294" s="12">
        <v>6041</v>
      </c>
      <c r="N294" s="12">
        <v>872</v>
      </c>
      <c r="O294" s="25">
        <v>0.83681950408643857</v>
      </c>
      <c r="P294" s="12">
        <v>390</v>
      </c>
      <c r="Q294" s="12">
        <v>272</v>
      </c>
      <c r="R294" s="12">
        <v>84</v>
      </c>
      <c r="S294" s="25">
        <v>0.6974358974358974</v>
      </c>
      <c r="T294" s="12">
        <v>101</v>
      </c>
      <c r="U294" s="12">
        <v>77</v>
      </c>
      <c r="V294" s="12">
        <v>26</v>
      </c>
      <c r="W294" s="25">
        <v>0.76237623762376239</v>
      </c>
      <c r="X294" s="12">
        <v>424</v>
      </c>
      <c r="Y294" s="12">
        <v>275</v>
      </c>
      <c r="Z294" s="12">
        <v>136</v>
      </c>
      <c r="AA294" s="25">
        <v>0.64858490566037741</v>
      </c>
      <c r="AB294" s="12">
        <v>293</v>
      </c>
      <c r="AC294" s="12">
        <v>251</v>
      </c>
      <c r="AD294" s="12">
        <v>55</v>
      </c>
      <c r="AE294" s="25">
        <v>0.85665529010238906</v>
      </c>
      <c r="AF294" s="12">
        <v>202</v>
      </c>
      <c r="AG294" s="12">
        <v>169</v>
      </c>
      <c r="AH294" s="12">
        <v>26</v>
      </c>
      <c r="AI294" s="25">
        <v>0.8366336633663366</v>
      </c>
      <c r="AJ294" s="33">
        <v>0</v>
      </c>
      <c r="AK294" s="12">
        <v>1882</v>
      </c>
      <c r="AL294" s="12">
        <v>1161</v>
      </c>
      <c r="AM294" s="12">
        <v>692</v>
      </c>
      <c r="AN294" s="25">
        <v>0.6168969181721573</v>
      </c>
    </row>
    <row r="295" spans="2:40" x14ac:dyDescent="0.25">
      <c r="B295" s="10">
        <v>44487</v>
      </c>
      <c r="C295" s="12">
        <v>313</v>
      </c>
      <c r="D295" s="12">
        <v>282</v>
      </c>
      <c r="E295" s="12">
        <v>42</v>
      </c>
      <c r="F295" s="25">
        <v>0.90095846645367417</v>
      </c>
      <c r="G295" s="12">
        <v>1462</v>
      </c>
      <c r="H295" s="12">
        <v>1158</v>
      </c>
      <c r="I295" s="12">
        <v>264</v>
      </c>
      <c r="J295" s="25">
        <v>0.79206566347469221</v>
      </c>
      <c r="K295" s="32">
        <v>0</v>
      </c>
      <c r="L295" s="12">
        <v>7219</v>
      </c>
      <c r="M295" s="12">
        <v>5961</v>
      </c>
      <c r="N295" s="12">
        <v>957</v>
      </c>
      <c r="O295" s="25">
        <v>0.82573763679179946</v>
      </c>
      <c r="P295" s="12">
        <v>390</v>
      </c>
      <c r="Q295" s="12">
        <v>271</v>
      </c>
      <c r="R295" s="12">
        <v>88</v>
      </c>
      <c r="S295" s="25">
        <v>0.69487179487179485</v>
      </c>
      <c r="T295" s="12">
        <v>101</v>
      </c>
      <c r="U295" s="12">
        <v>71</v>
      </c>
      <c r="V295" s="12">
        <v>25</v>
      </c>
      <c r="W295" s="25">
        <v>0.70297029702970293</v>
      </c>
      <c r="X295" s="12">
        <v>424</v>
      </c>
      <c r="Y295" s="12">
        <v>286</v>
      </c>
      <c r="Z295" s="12">
        <v>121</v>
      </c>
      <c r="AA295" s="25">
        <v>0.67452830188679247</v>
      </c>
      <c r="AB295" s="12">
        <v>293</v>
      </c>
      <c r="AC295" s="12">
        <v>258</v>
      </c>
      <c r="AD295" s="12">
        <v>51</v>
      </c>
      <c r="AE295" s="25">
        <v>0.88054607508532423</v>
      </c>
      <c r="AF295" s="12">
        <v>202</v>
      </c>
      <c r="AG295" s="12">
        <v>171</v>
      </c>
      <c r="AH295" s="12">
        <v>32</v>
      </c>
      <c r="AI295" s="25">
        <v>0.84653465346534651</v>
      </c>
      <c r="AJ295" s="33">
        <v>0</v>
      </c>
      <c r="AK295" s="12">
        <v>1882</v>
      </c>
      <c r="AL295" s="12">
        <v>1175</v>
      </c>
      <c r="AM295" s="12">
        <v>677</v>
      </c>
      <c r="AN295" s="25">
        <v>0.6243358129649309</v>
      </c>
    </row>
    <row r="296" spans="2:40" x14ac:dyDescent="0.25">
      <c r="B296" s="10">
        <v>44488</v>
      </c>
      <c r="C296" s="12">
        <v>313</v>
      </c>
      <c r="D296" s="12">
        <v>278</v>
      </c>
      <c r="E296" s="12">
        <v>47</v>
      </c>
      <c r="F296" s="25">
        <v>0.88817891373801916</v>
      </c>
      <c r="G296" s="12">
        <v>1462</v>
      </c>
      <c r="H296" s="12">
        <v>1188</v>
      </c>
      <c r="I296" s="12">
        <v>245</v>
      </c>
      <c r="J296" s="25">
        <v>0.81258549931600543</v>
      </c>
      <c r="K296" s="32">
        <v>0</v>
      </c>
      <c r="L296" s="12">
        <v>7219</v>
      </c>
      <c r="M296" s="12">
        <v>6082</v>
      </c>
      <c r="N296" s="12">
        <v>851</v>
      </c>
      <c r="O296" s="25">
        <v>0.84249896107494116</v>
      </c>
      <c r="P296" s="12">
        <v>390</v>
      </c>
      <c r="Q296" s="12">
        <v>286</v>
      </c>
      <c r="R296" s="12">
        <v>73</v>
      </c>
      <c r="S296" s="25">
        <v>0.73333333333333328</v>
      </c>
      <c r="T296" s="12">
        <v>101</v>
      </c>
      <c r="U296" s="12">
        <v>69</v>
      </c>
      <c r="V296" s="12">
        <v>27</v>
      </c>
      <c r="W296" s="25">
        <v>0.68316831683168322</v>
      </c>
      <c r="X296" s="12">
        <v>424</v>
      </c>
      <c r="Y296" s="12">
        <v>290</v>
      </c>
      <c r="Z296" s="12">
        <v>129</v>
      </c>
      <c r="AA296" s="25">
        <v>0.68396226415094341</v>
      </c>
      <c r="AB296" s="12">
        <v>293</v>
      </c>
      <c r="AC296" s="12">
        <v>246</v>
      </c>
      <c r="AD296" s="12">
        <v>46</v>
      </c>
      <c r="AE296" s="25">
        <v>0.83959044368600677</v>
      </c>
      <c r="AF296" s="12">
        <v>202</v>
      </c>
      <c r="AG296" s="12">
        <v>172</v>
      </c>
      <c r="AH296" s="12">
        <v>42</v>
      </c>
      <c r="AI296" s="25">
        <v>0.85148514851485146</v>
      </c>
      <c r="AJ296" s="33">
        <v>0</v>
      </c>
      <c r="AK296" s="12">
        <v>1882</v>
      </c>
      <c r="AL296" s="12">
        <v>1201</v>
      </c>
      <c r="AM296" s="12">
        <v>658</v>
      </c>
      <c r="AN296" s="25">
        <v>0.63815090329436774</v>
      </c>
    </row>
    <row r="297" spans="2:40" x14ac:dyDescent="0.25">
      <c r="B297" s="10">
        <v>44489</v>
      </c>
      <c r="C297" s="12">
        <v>313</v>
      </c>
      <c r="D297" s="12">
        <v>281</v>
      </c>
      <c r="E297" s="12">
        <v>46</v>
      </c>
      <c r="F297" s="25">
        <v>0.89776357827476039</v>
      </c>
      <c r="G297" s="12">
        <v>1462</v>
      </c>
      <c r="H297" s="12">
        <v>1232</v>
      </c>
      <c r="I297" s="12">
        <v>203</v>
      </c>
      <c r="J297" s="25">
        <v>0.84268125854993159</v>
      </c>
      <c r="K297" s="32">
        <v>0</v>
      </c>
      <c r="L297" s="12">
        <v>7219</v>
      </c>
      <c r="M297" s="12">
        <v>6189</v>
      </c>
      <c r="N297" s="12">
        <v>765</v>
      </c>
      <c r="O297" s="25">
        <v>0.85732095858152102</v>
      </c>
      <c r="P297" s="12">
        <v>390</v>
      </c>
      <c r="Q297" s="12">
        <v>254</v>
      </c>
      <c r="R297" s="12">
        <v>109</v>
      </c>
      <c r="S297" s="25">
        <v>0.6512820512820513</v>
      </c>
      <c r="T297" s="12">
        <v>101</v>
      </c>
      <c r="U297" s="12">
        <v>72</v>
      </c>
      <c r="V297" s="12">
        <v>24</v>
      </c>
      <c r="W297" s="25">
        <v>0.71287128712871284</v>
      </c>
      <c r="X297" s="12">
        <v>424</v>
      </c>
      <c r="Y297" s="12">
        <v>298</v>
      </c>
      <c r="Z297" s="12">
        <v>124</v>
      </c>
      <c r="AA297" s="25">
        <v>0.70283018867924529</v>
      </c>
      <c r="AB297" s="12">
        <v>293</v>
      </c>
      <c r="AC297" s="12">
        <v>257</v>
      </c>
      <c r="AD297" s="12">
        <v>47</v>
      </c>
      <c r="AE297" s="25">
        <v>0.87713310580204773</v>
      </c>
      <c r="AF297" s="12">
        <v>202</v>
      </c>
      <c r="AG297" s="12">
        <v>169</v>
      </c>
      <c r="AH297" s="12">
        <v>34</v>
      </c>
      <c r="AI297" s="25">
        <v>0.8366336633663366</v>
      </c>
      <c r="AJ297" s="33">
        <v>0</v>
      </c>
      <c r="AK297" s="12">
        <v>1882</v>
      </c>
      <c r="AL297" s="12">
        <v>1212</v>
      </c>
      <c r="AM297" s="12">
        <v>645</v>
      </c>
      <c r="AN297" s="25">
        <v>0.64399574920297553</v>
      </c>
    </row>
    <row r="298" spans="2:40" x14ac:dyDescent="0.25">
      <c r="B298" s="10">
        <v>44490</v>
      </c>
      <c r="C298" s="12">
        <v>313</v>
      </c>
      <c r="D298" s="12">
        <v>276</v>
      </c>
      <c r="E298" s="12">
        <v>50</v>
      </c>
      <c r="F298" s="25">
        <v>0.88178913738019171</v>
      </c>
      <c r="G298" s="12">
        <v>1462</v>
      </c>
      <c r="H298" s="12">
        <v>1259</v>
      </c>
      <c r="I298" s="12">
        <v>175</v>
      </c>
      <c r="J298" s="25">
        <v>0.86114911080711354</v>
      </c>
      <c r="K298" s="32">
        <v>0</v>
      </c>
      <c r="L298" s="12">
        <v>7232</v>
      </c>
      <c r="M298" s="12">
        <v>6321</v>
      </c>
      <c r="N298" s="12">
        <v>629</v>
      </c>
      <c r="O298" s="25">
        <v>0.8740320796460177</v>
      </c>
      <c r="P298" s="12">
        <v>390</v>
      </c>
      <c r="Q298" s="12">
        <v>271</v>
      </c>
      <c r="R298" s="12">
        <v>94</v>
      </c>
      <c r="S298" s="25">
        <v>0.69487179487179485</v>
      </c>
      <c r="T298" s="12">
        <v>101</v>
      </c>
      <c r="U298" s="12">
        <v>72</v>
      </c>
      <c r="V298" s="12">
        <v>24</v>
      </c>
      <c r="W298" s="25">
        <v>0.71287128712871284</v>
      </c>
      <c r="X298" s="12">
        <v>424</v>
      </c>
      <c r="Y298" s="12">
        <v>308</v>
      </c>
      <c r="Z298" s="12">
        <v>111</v>
      </c>
      <c r="AA298" s="25">
        <v>0.72641509433962259</v>
      </c>
      <c r="AB298" s="12">
        <v>293</v>
      </c>
      <c r="AC298" s="12">
        <v>251</v>
      </c>
      <c r="AD298" s="12">
        <v>54</v>
      </c>
      <c r="AE298" s="25">
        <v>0.85665529010238906</v>
      </c>
      <c r="AF298" s="12">
        <v>202</v>
      </c>
      <c r="AG298" s="12">
        <v>166</v>
      </c>
      <c r="AH298" s="12">
        <v>34</v>
      </c>
      <c r="AI298" s="25">
        <v>0.82178217821782173</v>
      </c>
      <c r="AJ298" s="33">
        <v>0</v>
      </c>
      <c r="AK298" s="12">
        <v>1882</v>
      </c>
      <c r="AL298" s="12">
        <v>1179</v>
      </c>
      <c r="AM298" s="12">
        <v>679</v>
      </c>
      <c r="AN298" s="25">
        <v>0.62646121147715195</v>
      </c>
    </row>
    <row r="299" spans="2:40" x14ac:dyDescent="0.25">
      <c r="B299" s="10">
        <v>44491</v>
      </c>
      <c r="C299" s="12">
        <v>313</v>
      </c>
      <c r="D299" s="12">
        <v>267</v>
      </c>
      <c r="E299" s="12">
        <v>59</v>
      </c>
      <c r="F299" s="25">
        <v>0.85303514376996803</v>
      </c>
      <c r="G299" s="12">
        <v>1462</v>
      </c>
      <c r="H299" s="12">
        <v>1244</v>
      </c>
      <c r="I299" s="12">
        <v>201</v>
      </c>
      <c r="J299" s="25">
        <v>0.85088919288645692</v>
      </c>
      <c r="K299" s="32">
        <v>0</v>
      </c>
      <c r="L299" s="12">
        <v>7232</v>
      </c>
      <c r="M299" s="12">
        <v>6271</v>
      </c>
      <c r="N299" s="12">
        <v>664</v>
      </c>
      <c r="O299" s="25">
        <v>0.86711836283185839</v>
      </c>
      <c r="P299" s="12">
        <v>390</v>
      </c>
      <c r="Q299" s="12">
        <v>258</v>
      </c>
      <c r="R299" s="12">
        <v>97</v>
      </c>
      <c r="S299" s="25">
        <v>0.66153846153846152</v>
      </c>
      <c r="T299" s="12">
        <v>101</v>
      </c>
      <c r="U299" s="12">
        <v>73</v>
      </c>
      <c r="V299" s="12">
        <v>23</v>
      </c>
      <c r="W299" s="25">
        <v>0.72277227722772275</v>
      </c>
      <c r="X299" s="12">
        <v>424</v>
      </c>
      <c r="Y299" s="12">
        <v>288</v>
      </c>
      <c r="Z299" s="12">
        <v>118</v>
      </c>
      <c r="AA299" s="25">
        <v>0.67924528301886788</v>
      </c>
      <c r="AB299" s="12">
        <v>293</v>
      </c>
      <c r="AC299" s="12">
        <v>231</v>
      </c>
      <c r="AD299" s="12">
        <v>80</v>
      </c>
      <c r="AE299" s="25">
        <v>0.78839590443686003</v>
      </c>
      <c r="AF299" s="12">
        <v>202</v>
      </c>
      <c r="AG299" s="12">
        <v>158</v>
      </c>
      <c r="AH299" s="12">
        <v>45</v>
      </c>
      <c r="AI299" s="25">
        <v>0.78217821782178221</v>
      </c>
      <c r="AJ299" s="33">
        <v>0</v>
      </c>
      <c r="AK299" s="12">
        <v>1882</v>
      </c>
      <c r="AL299" s="12">
        <v>1189</v>
      </c>
      <c r="AM299" s="12">
        <v>634</v>
      </c>
      <c r="AN299" s="25">
        <v>0.63177470775770461</v>
      </c>
    </row>
    <row r="300" spans="2:40" x14ac:dyDescent="0.25">
      <c r="B300" s="10">
        <v>44492</v>
      </c>
      <c r="C300" s="12">
        <v>313</v>
      </c>
      <c r="D300" s="12">
        <v>255</v>
      </c>
      <c r="E300" s="12">
        <v>67</v>
      </c>
      <c r="F300" s="25">
        <v>0.81469648562300323</v>
      </c>
      <c r="G300" s="12">
        <v>1462</v>
      </c>
      <c r="H300" s="12">
        <v>1248</v>
      </c>
      <c r="I300" s="12">
        <v>187</v>
      </c>
      <c r="J300" s="25">
        <v>0.853625170998632</v>
      </c>
      <c r="K300" s="32">
        <v>0</v>
      </c>
      <c r="L300" s="12">
        <v>7232</v>
      </c>
      <c r="M300" s="12">
        <v>6155</v>
      </c>
      <c r="N300" s="12">
        <v>815</v>
      </c>
      <c r="O300" s="25">
        <v>0.85107853982300885</v>
      </c>
      <c r="P300" s="12">
        <v>390</v>
      </c>
      <c r="Q300" s="12">
        <v>277</v>
      </c>
      <c r="R300" s="12">
        <v>78</v>
      </c>
      <c r="S300" s="25">
        <v>0.71025641025641029</v>
      </c>
      <c r="T300" s="12">
        <v>101</v>
      </c>
      <c r="U300" s="12">
        <v>64</v>
      </c>
      <c r="V300" s="12">
        <v>32</v>
      </c>
      <c r="W300" s="25">
        <v>0.63366336633663367</v>
      </c>
      <c r="X300" s="12">
        <v>424</v>
      </c>
      <c r="Y300" s="12">
        <v>297</v>
      </c>
      <c r="Z300" s="12">
        <v>115</v>
      </c>
      <c r="AA300" s="25">
        <v>0.70047169811320753</v>
      </c>
      <c r="AB300" s="12">
        <v>293</v>
      </c>
      <c r="AC300" s="12">
        <v>243</v>
      </c>
      <c r="AD300" s="12">
        <v>72</v>
      </c>
      <c r="AE300" s="25">
        <v>0.82935153583617749</v>
      </c>
      <c r="AF300" s="12">
        <v>202</v>
      </c>
      <c r="AG300" s="12">
        <v>160</v>
      </c>
      <c r="AH300" s="12">
        <v>43</v>
      </c>
      <c r="AI300" s="25">
        <v>0.79207920792079212</v>
      </c>
      <c r="AJ300" s="33">
        <v>0</v>
      </c>
      <c r="AK300" s="12">
        <v>1867</v>
      </c>
      <c r="AL300" s="12">
        <v>1171</v>
      </c>
      <c r="AM300" s="12">
        <v>669</v>
      </c>
      <c r="AN300" s="25">
        <v>0.6272094268880557</v>
      </c>
    </row>
    <row r="301" spans="2:40" x14ac:dyDescent="0.25">
      <c r="B301" s="10">
        <v>44493</v>
      </c>
      <c r="C301" s="12">
        <v>313</v>
      </c>
      <c r="D301" s="12">
        <v>260</v>
      </c>
      <c r="E301" s="12">
        <v>63</v>
      </c>
      <c r="F301" s="25">
        <v>0.83067092651757191</v>
      </c>
      <c r="G301" s="12">
        <v>1462</v>
      </c>
      <c r="H301" s="12">
        <v>1237</v>
      </c>
      <c r="I301" s="12">
        <v>197</v>
      </c>
      <c r="J301" s="25">
        <v>0.84610123119015046</v>
      </c>
      <c r="K301" s="32">
        <v>0</v>
      </c>
      <c r="L301" s="12">
        <v>7232</v>
      </c>
      <c r="M301" s="12">
        <v>6148</v>
      </c>
      <c r="N301" s="12">
        <v>802</v>
      </c>
      <c r="O301" s="25">
        <v>0.85011061946902655</v>
      </c>
      <c r="P301" s="12">
        <v>390</v>
      </c>
      <c r="Q301" s="12">
        <v>273</v>
      </c>
      <c r="R301" s="12">
        <v>84</v>
      </c>
      <c r="S301" s="25">
        <v>0.7</v>
      </c>
      <c r="T301" s="12">
        <v>101</v>
      </c>
      <c r="U301" s="12">
        <v>71</v>
      </c>
      <c r="V301" s="12">
        <v>25</v>
      </c>
      <c r="W301" s="25">
        <v>0.70297029702970293</v>
      </c>
      <c r="X301" s="12">
        <v>424</v>
      </c>
      <c r="Y301" s="12">
        <v>296</v>
      </c>
      <c r="Z301" s="12">
        <v>121</v>
      </c>
      <c r="AA301" s="25">
        <v>0.69811320754716977</v>
      </c>
      <c r="AB301" s="12">
        <v>293</v>
      </c>
      <c r="AC301" s="12">
        <v>251</v>
      </c>
      <c r="AD301" s="12">
        <v>64</v>
      </c>
      <c r="AE301" s="25">
        <v>0.85665529010238906</v>
      </c>
      <c r="AF301" s="12">
        <v>202</v>
      </c>
      <c r="AG301" s="12">
        <v>166</v>
      </c>
      <c r="AH301" s="12">
        <v>37</v>
      </c>
      <c r="AI301" s="25">
        <v>0.82178217821782173</v>
      </c>
      <c r="AJ301" s="33">
        <v>0</v>
      </c>
      <c r="AK301" s="12">
        <v>1867</v>
      </c>
      <c r="AL301" s="12">
        <v>1170</v>
      </c>
      <c r="AM301" s="12">
        <v>660</v>
      </c>
      <c r="AN301" s="25">
        <v>0.62667380824852703</v>
      </c>
    </row>
    <row r="302" spans="2:40" x14ac:dyDescent="0.25">
      <c r="B302" s="10">
        <v>44494</v>
      </c>
      <c r="C302" s="12">
        <v>313</v>
      </c>
      <c r="D302" s="12">
        <v>251</v>
      </c>
      <c r="E302" s="12">
        <v>77</v>
      </c>
      <c r="F302" s="25">
        <v>0.80191693290734822</v>
      </c>
      <c r="G302" s="12">
        <v>1462</v>
      </c>
      <c r="H302" s="12">
        <v>1249</v>
      </c>
      <c r="I302" s="12">
        <v>188</v>
      </c>
      <c r="J302" s="25">
        <v>0.8543091655266758</v>
      </c>
      <c r="K302" s="32">
        <v>0</v>
      </c>
      <c r="L302" s="12">
        <v>7232</v>
      </c>
      <c r="M302" s="12">
        <v>6190</v>
      </c>
      <c r="N302" s="12">
        <v>765</v>
      </c>
      <c r="O302" s="25">
        <v>0.85591814159292035</v>
      </c>
      <c r="P302" s="12">
        <v>390</v>
      </c>
      <c r="Q302" s="12">
        <v>269</v>
      </c>
      <c r="R302" s="12">
        <v>83</v>
      </c>
      <c r="S302" s="25">
        <v>0.68974358974358974</v>
      </c>
      <c r="T302" s="12">
        <v>101</v>
      </c>
      <c r="U302" s="12">
        <v>70</v>
      </c>
      <c r="V302" s="12">
        <v>26</v>
      </c>
      <c r="W302" s="25">
        <v>0.69306930693069302</v>
      </c>
      <c r="X302" s="12">
        <v>424</v>
      </c>
      <c r="Y302" s="12">
        <v>295</v>
      </c>
      <c r="Z302" s="12">
        <v>124</v>
      </c>
      <c r="AA302" s="25">
        <v>0.69575471698113212</v>
      </c>
      <c r="AB302" s="12">
        <v>293</v>
      </c>
      <c r="AC302" s="12">
        <v>245</v>
      </c>
      <c r="AD302" s="12">
        <v>70</v>
      </c>
      <c r="AE302" s="25">
        <v>0.83617747440273038</v>
      </c>
      <c r="AF302" s="12">
        <v>202</v>
      </c>
      <c r="AG302" s="12">
        <v>157</v>
      </c>
      <c r="AH302" s="12">
        <v>46</v>
      </c>
      <c r="AI302" s="25">
        <v>0.77722772277227725</v>
      </c>
      <c r="AJ302" s="33">
        <v>0</v>
      </c>
      <c r="AK302" s="12">
        <v>1867</v>
      </c>
      <c r="AL302" s="12">
        <v>1196</v>
      </c>
      <c r="AM302" s="12">
        <v>643</v>
      </c>
      <c r="AN302" s="25">
        <v>0.64059989287627206</v>
      </c>
    </row>
    <row r="303" spans="2:40" x14ac:dyDescent="0.25">
      <c r="B303" s="10">
        <v>44495</v>
      </c>
      <c r="C303" s="12">
        <v>313</v>
      </c>
      <c r="D303" s="12">
        <v>270</v>
      </c>
      <c r="E303" s="12">
        <v>63</v>
      </c>
      <c r="F303" s="25">
        <v>0.86261980830670926</v>
      </c>
      <c r="G303" s="12">
        <v>1462</v>
      </c>
      <c r="H303" s="12">
        <v>1222</v>
      </c>
      <c r="I303" s="12">
        <v>216</v>
      </c>
      <c r="J303" s="25">
        <v>0.83584131326949385</v>
      </c>
      <c r="K303" s="32">
        <v>0</v>
      </c>
      <c r="L303" s="12">
        <v>7252</v>
      </c>
      <c r="M303" s="12">
        <v>6295</v>
      </c>
      <c r="N303" s="12">
        <v>666</v>
      </c>
      <c r="O303" s="25">
        <v>0.86803640375068947</v>
      </c>
      <c r="P303" s="12">
        <v>390</v>
      </c>
      <c r="Q303" s="12">
        <v>282</v>
      </c>
      <c r="R303" s="12">
        <v>80</v>
      </c>
      <c r="S303" s="25">
        <v>0.72307692307692306</v>
      </c>
      <c r="T303" s="12">
        <v>101</v>
      </c>
      <c r="U303" s="12">
        <v>70</v>
      </c>
      <c r="V303" s="12">
        <v>26</v>
      </c>
      <c r="W303" s="25">
        <v>0.69306930693069302</v>
      </c>
      <c r="X303" s="12">
        <v>424</v>
      </c>
      <c r="Y303" s="12">
        <v>284</v>
      </c>
      <c r="Z303" s="12">
        <v>136</v>
      </c>
      <c r="AA303" s="25">
        <v>0.66981132075471694</v>
      </c>
      <c r="AB303" s="12">
        <v>293</v>
      </c>
      <c r="AC303" s="12">
        <v>227</v>
      </c>
      <c r="AD303" s="12">
        <v>65</v>
      </c>
      <c r="AE303" s="25">
        <v>0.77474402730375425</v>
      </c>
      <c r="AF303" s="12">
        <v>202</v>
      </c>
      <c r="AG303" s="12">
        <v>165</v>
      </c>
      <c r="AH303" s="12">
        <v>38</v>
      </c>
      <c r="AI303" s="25">
        <v>0.81683168316831678</v>
      </c>
      <c r="AJ303" s="33">
        <v>0</v>
      </c>
      <c r="AK303" s="12">
        <v>1828</v>
      </c>
      <c r="AL303" s="12">
        <v>1181</v>
      </c>
      <c r="AM303" s="12">
        <v>621</v>
      </c>
      <c r="AN303" s="25">
        <v>0.64606126914660833</v>
      </c>
    </row>
    <row r="304" spans="2:40" x14ac:dyDescent="0.25">
      <c r="B304" s="10">
        <v>44496</v>
      </c>
      <c r="C304" s="12">
        <v>313</v>
      </c>
      <c r="D304" s="12">
        <v>274</v>
      </c>
      <c r="E304" s="12">
        <v>62</v>
      </c>
      <c r="F304" s="25">
        <v>0.87539936102236426</v>
      </c>
      <c r="G304" s="12">
        <v>1462</v>
      </c>
      <c r="H304" s="12">
        <v>1247</v>
      </c>
      <c r="I304" s="12">
        <v>191</v>
      </c>
      <c r="J304" s="25">
        <v>0.8529411764705882</v>
      </c>
      <c r="K304" s="32">
        <v>0</v>
      </c>
      <c r="L304" s="12">
        <v>7252</v>
      </c>
      <c r="M304" s="12">
        <v>6307</v>
      </c>
      <c r="N304" s="12">
        <v>651</v>
      </c>
      <c r="O304" s="25">
        <v>0.86969111969111967</v>
      </c>
      <c r="P304" s="12">
        <v>390</v>
      </c>
      <c r="Q304" s="12">
        <v>269</v>
      </c>
      <c r="R304" s="12">
        <v>91</v>
      </c>
      <c r="S304" s="25">
        <v>0.68974358974358974</v>
      </c>
      <c r="T304" s="12">
        <v>101</v>
      </c>
      <c r="U304" s="12">
        <v>69</v>
      </c>
      <c r="V304" s="12">
        <v>27</v>
      </c>
      <c r="W304" s="25">
        <v>0.68316831683168322</v>
      </c>
      <c r="X304" s="12">
        <v>424</v>
      </c>
      <c r="Y304" s="12">
        <v>299</v>
      </c>
      <c r="Z304" s="12">
        <v>121</v>
      </c>
      <c r="AA304" s="25">
        <v>0.70518867924528306</v>
      </c>
      <c r="AB304" s="12">
        <v>293</v>
      </c>
      <c r="AC304" s="12">
        <v>249</v>
      </c>
      <c r="AD304" s="12">
        <v>56</v>
      </c>
      <c r="AE304" s="25">
        <v>0.84982935153583616</v>
      </c>
      <c r="AF304" s="12">
        <v>202</v>
      </c>
      <c r="AG304" s="12">
        <v>169</v>
      </c>
      <c r="AH304" s="12">
        <v>34</v>
      </c>
      <c r="AI304" s="25">
        <v>0.8366336633663366</v>
      </c>
      <c r="AJ304" s="33">
        <v>0</v>
      </c>
      <c r="AK304" s="12">
        <v>1828</v>
      </c>
      <c r="AL304" s="12">
        <v>1203</v>
      </c>
      <c r="AM304" s="12">
        <v>597</v>
      </c>
      <c r="AN304" s="25">
        <v>0.65809628008752741</v>
      </c>
    </row>
    <row r="305" spans="2:40" x14ac:dyDescent="0.25">
      <c r="B305" s="10">
        <v>44497</v>
      </c>
      <c r="C305" s="12">
        <v>313</v>
      </c>
      <c r="D305" s="12">
        <v>272</v>
      </c>
      <c r="E305" s="12">
        <v>61</v>
      </c>
      <c r="F305" s="25">
        <v>0.86900958466453671</v>
      </c>
      <c r="G305" s="12">
        <v>1462</v>
      </c>
      <c r="H305" s="12">
        <v>1239</v>
      </c>
      <c r="I305" s="12">
        <v>198</v>
      </c>
      <c r="J305" s="25">
        <v>0.84746922024623805</v>
      </c>
      <c r="K305" s="32">
        <v>0</v>
      </c>
      <c r="L305" s="12">
        <v>7280</v>
      </c>
      <c r="M305" s="12">
        <v>6330</v>
      </c>
      <c r="N305" s="12">
        <v>668</v>
      </c>
      <c r="O305" s="25">
        <v>0.86950549450549453</v>
      </c>
      <c r="P305" s="12">
        <v>390</v>
      </c>
      <c r="Q305" s="12">
        <v>290</v>
      </c>
      <c r="R305" s="12">
        <v>72</v>
      </c>
      <c r="S305" s="25">
        <v>0.74358974358974361</v>
      </c>
      <c r="T305" s="12">
        <v>101</v>
      </c>
      <c r="U305" s="12">
        <v>71</v>
      </c>
      <c r="V305" s="12">
        <v>25</v>
      </c>
      <c r="W305" s="25">
        <v>0.70297029702970293</v>
      </c>
      <c r="X305" s="12">
        <v>434</v>
      </c>
      <c r="Y305" s="12">
        <v>298</v>
      </c>
      <c r="Z305" s="12">
        <v>122</v>
      </c>
      <c r="AA305" s="25">
        <v>0.68663594470046085</v>
      </c>
      <c r="AB305" s="12">
        <v>293</v>
      </c>
      <c r="AC305" s="12">
        <v>248</v>
      </c>
      <c r="AD305" s="12">
        <v>54</v>
      </c>
      <c r="AE305" s="25">
        <v>0.84641638225255977</v>
      </c>
      <c r="AF305" s="12">
        <v>202</v>
      </c>
      <c r="AG305" s="12">
        <v>167</v>
      </c>
      <c r="AH305" s="12">
        <v>36</v>
      </c>
      <c r="AI305" s="25">
        <v>0.82673267326732669</v>
      </c>
      <c r="AJ305" s="33">
        <v>0</v>
      </c>
      <c r="AK305" s="12">
        <v>1828</v>
      </c>
      <c r="AL305" s="12">
        <v>1217</v>
      </c>
      <c r="AM305" s="12">
        <v>589</v>
      </c>
      <c r="AN305" s="25">
        <v>0.66575492341356679</v>
      </c>
    </row>
    <row r="306" spans="2:40" x14ac:dyDescent="0.25">
      <c r="B306" s="10">
        <v>44498</v>
      </c>
      <c r="C306" s="12">
        <v>313</v>
      </c>
      <c r="D306" s="12">
        <v>267</v>
      </c>
      <c r="E306" s="12">
        <v>70</v>
      </c>
      <c r="F306" s="25">
        <v>0.85303514376996803</v>
      </c>
      <c r="G306" s="12">
        <v>1462</v>
      </c>
      <c r="H306" s="12">
        <v>1231</v>
      </c>
      <c r="I306" s="12">
        <v>207</v>
      </c>
      <c r="J306" s="25">
        <v>0.84199726402188779</v>
      </c>
      <c r="K306" s="32">
        <v>0</v>
      </c>
      <c r="L306" s="12">
        <v>7280</v>
      </c>
      <c r="M306" s="12">
        <v>6311</v>
      </c>
      <c r="N306" s="12">
        <v>685</v>
      </c>
      <c r="O306" s="25">
        <v>0.86689560439560442</v>
      </c>
      <c r="P306" s="12">
        <v>390</v>
      </c>
      <c r="Q306" s="12">
        <v>283</v>
      </c>
      <c r="R306" s="12">
        <v>73</v>
      </c>
      <c r="S306" s="25">
        <v>0.72564102564102562</v>
      </c>
      <c r="T306" s="12">
        <v>101</v>
      </c>
      <c r="U306" s="12">
        <v>72</v>
      </c>
      <c r="V306" s="12">
        <v>24</v>
      </c>
      <c r="W306" s="25">
        <v>0.71287128712871284</v>
      </c>
      <c r="X306" s="12">
        <v>434</v>
      </c>
      <c r="Y306" s="12">
        <v>321</v>
      </c>
      <c r="Z306" s="12">
        <v>111</v>
      </c>
      <c r="AA306" s="25">
        <v>0.73963133640552992</v>
      </c>
      <c r="AB306" s="12">
        <v>293</v>
      </c>
      <c r="AC306" s="12">
        <v>236</v>
      </c>
      <c r="AD306" s="12">
        <v>68</v>
      </c>
      <c r="AE306" s="25">
        <v>0.80546075085324231</v>
      </c>
      <c r="AF306" s="12">
        <v>202</v>
      </c>
      <c r="AG306" s="12">
        <v>160</v>
      </c>
      <c r="AH306" s="12">
        <v>43</v>
      </c>
      <c r="AI306" s="25">
        <v>0.79207920792079212</v>
      </c>
      <c r="AJ306" s="33">
        <v>0</v>
      </c>
      <c r="AK306" s="12">
        <v>1832</v>
      </c>
      <c r="AL306" s="12">
        <v>1210</v>
      </c>
      <c r="AM306" s="12">
        <v>590</v>
      </c>
      <c r="AN306" s="25">
        <v>0.66048034934497812</v>
      </c>
    </row>
    <row r="307" spans="2:40" x14ac:dyDescent="0.25">
      <c r="B307" s="10">
        <v>44499</v>
      </c>
      <c r="C307" s="12">
        <v>313</v>
      </c>
      <c r="D307" s="12">
        <v>267</v>
      </c>
      <c r="E307" s="12">
        <v>66</v>
      </c>
      <c r="F307" s="25">
        <v>0.85303514376996803</v>
      </c>
      <c r="G307" s="12">
        <v>1462</v>
      </c>
      <c r="H307" s="12">
        <v>1209</v>
      </c>
      <c r="I307" s="12">
        <v>240</v>
      </c>
      <c r="J307" s="25">
        <v>0.82694938440492471</v>
      </c>
      <c r="K307" s="32">
        <v>0</v>
      </c>
      <c r="L307" s="12">
        <v>7280</v>
      </c>
      <c r="M307" s="12">
        <v>6220</v>
      </c>
      <c r="N307" s="12">
        <v>789</v>
      </c>
      <c r="O307" s="25">
        <v>0.85439560439560436</v>
      </c>
      <c r="P307" s="12">
        <v>390</v>
      </c>
      <c r="Q307" s="12">
        <v>272</v>
      </c>
      <c r="R307" s="12">
        <v>90</v>
      </c>
      <c r="S307" s="25">
        <v>0.6974358974358974</v>
      </c>
      <c r="T307" s="12">
        <v>101</v>
      </c>
      <c r="U307" s="12">
        <v>70</v>
      </c>
      <c r="V307" s="12">
        <v>26</v>
      </c>
      <c r="W307" s="25">
        <v>0.69306930693069302</v>
      </c>
      <c r="X307" s="12">
        <v>434</v>
      </c>
      <c r="Y307" s="12">
        <v>303</v>
      </c>
      <c r="Z307" s="12">
        <v>118</v>
      </c>
      <c r="AA307" s="25">
        <v>0.6981566820276498</v>
      </c>
      <c r="AB307" s="12">
        <v>293</v>
      </c>
      <c r="AC307" s="12">
        <v>244</v>
      </c>
      <c r="AD307" s="12">
        <v>61</v>
      </c>
      <c r="AE307" s="25">
        <v>0.83276450511945388</v>
      </c>
      <c r="AF307" s="12">
        <v>202</v>
      </c>
      <c r="AG307" s="12">
        <v>169</v>
      </c>
      <c r="AH307" s="12">
        <v>34</v>
      </c>
      <c r="AI307" s="25">
        <v>0.8366336633663366</v>
      </c>
      <c r="AJ307" s="33">
        <v>0</v>
      </c>
      <c r="AK307" s="12">
        <v>1832</v>
      </c>
      <c r="AL307" s="12">
        <v>1150</v>
      </c>
      <c r="AM307" s="12">
        <v>647</v>
      </c>
      <c r="AN307" s="25">
        <v>0.62772925764192145</v>
      </c>
    </row>
    <row r="308" spans="2:40" x14ac:dyDescent="0.25">
      <c r="B308" s="10">
        <v>44500</v>
      </c>
      <c r="C308" s="12">
        <v>313</v>
      </c>
      <c r="D308" s="12">
        <v>244</v>
      </c>
      <c r="E308" s="12">
        <v>67</v>
      </c>
      <c r="F308" s="25">
        <v>0.7795527156549521</v>
      </c>
      <c r="G308" s="12">
        <v>1462</v>
      </c>
      <c r="H308" s="12">
        <v>1202</v>
      </c>
      <c r="I308" s="12">
        <v>243</v>
      </c>
      <c r="J308" s="25">
        <v>0.82216142270861836</v>
      </c>
      <c r="K308" s="32">
        <f t="shared" ref="K308" si="16">G309-G308</f>
        <v>0</v>
      </c>
      <c r="L308" s="12">
        <v>7280</v>
      </c>
      <c r="M308" s="12">
        <v>6209</v>
      </c>
      <c r="N308" s="12">
        <v>764</v>
      </c>
      <c r="O308" s="25">
        <v>0.85288461538461535</v>
      </c>
      <c r="P308" s="12">
        <v>390</v>
      </c>
      <c r="Q308" s="12">
        <v>270</v>
      </c>
      <c r="R308" s="12">
        <v>85</v>
      </c>
      <c r="S308" s="25">
        <v>0.69230769230769229</v>
      </c>
      <c r="T308" s="12">
        <v>101</v>
      </c>
      <c r="U308" s="12">
        <v>68</v>
      </c>
      <c r="V308" s="12">
        <v>28</v>
      </c>
      <c r="W308" s="25">
        <v>0.67326732673267331</v>
      </c>
      <c r="X308" s="12">
        <v>434</v>
      </c>
      <c r="Y308" s="12">
        <v>305</v>
      </c>
      <c r="Z308" s="12">
        <v>119</v>
      </c>
      <c r="AA308" s="25">
        <v>0.70276497695852536</v>
      </c>
      <c r="AB308" s="12">
        <v>293</v>
      </c>
      <c r="AC308" s="12">
        <v>248</v>
      </c>
      <c r="AD308" s="12">
        <v>61</v>
      </c>
      <c r="AE308" s="25">
        <v>0.84641638225255977</v>
      </c>
      <c r="AF308" s="12">
        <v>202</v>
      </c>
      <c r="AG308" s="12">
        <v>176</v>
      </c>
      <c r="AH308" s="12">
        <v>27</v>
      </c>
      <c r="AI308" s="25">
        <v>0.87128712871287128</v>
      </c>
      <c r="AJ308" s="33">
        <f t="shared" ref="AJ308" si="17">AF309-AF308</f>
        <v>0</v>
      </c>
      <c r="AK308" s="12">
        <v>1832</v>
      </c>
      <c r="AL308" s="12">
        <v>1159</v>
      </c>
      <c r="AM308" s="12">
        <v>639</v>
      </c>
      <c r="AN308" s="25">
        <v>0.63264192139737996</v>
      </c>
    </row>
    <row r="309" spans="2:40" x14ac:dyDescent="0.25">
      <c r="B309" s="10">
        <v>44501</v>
      </c>
      <c r="C309" s="12">
        <v>313</v>
      </c>
      <c r="D309" s="12">
        <v>272</v>
      </c>
      <c r="E309" s="12">
        <v>60</v>
      </c>
      <c r="F309" s="25">
        <v>0.86900958466453671</v>
      </c>
      <c r="G309" s="12">
        <v>1462</v>
      </c>
      <c r="H309" s="12">
        <v>1205</v>
      </c>
      <c r="I309" s="12">
        <v>239</v>
      </c>
      <c r="J309" s="25">
        <v>0.82421340629274964</v>
      </c>
      <c r="K309" s="32">
        <v>0</v>
      </c>
      <c r="L309" s="12">
        <v>7280</v>
      </c>
      <c r="M309" s="12">
        <v>6188</v>
      </c>
      <c r="N309" s="12">
        <v>773</v>
      </c>
      <c r="O309" s="25">
        <v>0.85</v>
      </c>
      <c r="P309" s="12">
        <v>390</v>
      </c>
      <c r="Q309" s="12">
        <v>277</v>
      </c>
      <c r="R309" s="12">
        <v>79</v>
      </c>
      <c r="S309" s="25">
        <v>0.71025641025641029</v>
      </c>
      <c r="T309" s="12">
        <v>101</v>
      </c>
      <c r="U309" s="12">
        <v>71</v>
      </c>
      <c r="V309" s="12">
        <v>25</v>
      </c>
      <c r="W309" s="25">
        <v>0.70297029702970293</v>
      </c>
      <c r="X309" s="12">
        <v>434</v>
      </c>
      <c r="Y309" s="12">
        <v>311</v>
      </c>
      <c r="Z309" s="12">
        <v>109</v>
      </c>
      <c r="AA309" s="25">
        <v>0.71658986175115202</v>
      </c>
      <c r="AB309" s="12">
        <v>293</v>
      </c>
      <c r="AC309" s="12">
        <v>243</v>
      </c>
      <c r="AD309" s="12">
        <v>65</v>
      </c>
      <c r="AE309" s="25">
        <v>0.82935153583617749</v>
      </c>
      <c r="AF309" s="12">
        <v>202</v>
      </c>
      <c r="AG309" s="12">
        <v>170</v>
      </c>
      <c r="AH309" s="12">
        <v>33</v>
      </c>
      <c r="AI309" s="25">
        <v>0.84158415841584155</v>
      </c>
      <c r="AJ309" s="33">
        <v>0</v>
      </c>
      <c r="AK309" s="12">
        <v>1832</v>
      </c>
      <c r="AL309" s="12">
        <v>1168</v>
      </c>
      <c r="AM309" s="12">
        <v>626</v>
      </c>
      <c r="AN309" s="25">
        <v>0.63755458515283847</v>
      </c>
    </row>
    <row r="310" spans="2:40" x14ac:dyDescent="0.25">
      <c r="B310" s="10">
        <v>44502</v>
      </c>
      <c r="C310" s="12">
        <v>313</v>
      </c>
      <c r="D310" s="12">
        <v>255</v>
      </c>
      <c r="E310" s="12">
        <v>76</v>
      </c>
      <c r="F310" s="25">
        <v>0.81469648562300323</v>
      </c>
      <c r="G310" s="12">
        <v>1462</v>
      </c>
      <c r="H310" s="12">
        <v>1196</v>
      </c>
      <c r="I310" s="12">
        <v>252</v>
      </c>
      <c r="J310" s="25">
        <v>0.81805745554035569</v>
      </c>
      <c r="K310" s="32">
        <v>0</v>
      </c>
      <c r="L310" s="12">
        <v>7280</v>
      </c>
      <c r="M310" s="12">
        <v>6173</v>
      </c>
      <c r="N310" s="12">
        <v>784</v>
      </c>
      <c r="O310" s="25">
        <v>0.84793956043956042</v>
      </c>
      <c r="P310" s="12">
        <v>390</v>
      </c>
      <c r="Q310" s="12">
        <v>283</v>
      </c>
      <c r="R310" s="12">
        <v>74</v>
      </c>
      <c r="S310" s="25">
        <v>0.72564102564102562</v>
      </c>
      <c r="T310" s="12">
        <v>101</v>
      </c>
      <c r="U310" s="12">
        <v>69</v>
      </c>
      <c r="V310" s="12">
        <v>27</v>
      </c>
      <c r="W310" s="25">
        <v>0.68316831683168322</v>
      </c>
      <c r="X310" s="12">
        <v>434</v>
      </c>
      <c r="Y310" s="12">
        <v>322</v>
      </c>
      <c r="Z310" s="12">
        <v>108</v>
      </c>
      <c r="AA310" s="25">
        <v>0.74193548387096775</v>
      </c>
      <c r="AB310" s="12">
        <v>293</v>
      </c>
      <c r="AC310" s="12">
        <v>258</v>
      </c>
      <c r="AD310" s="12">
        <v>52</v>
      </c>
      <c r="AE310" s="25">
        <v>0.88054607508532423</v>
      </c>
      <c r="AF310" s="12">
        <v>202</v>
      </c>
      <c r="AG310" s="12">
        <v>173</v>
      </c>
      <c r="AH310" s="12">
        <v>30</v>
      </c>
      <c r="AI310" s="25">
        <v>0.85643564356435642</v>
      </c>
      <c r="AJ310" s="33">
        <v>-1</v>
      </c>
      <c r="AK310" s="12">
        <v>1832</v>
      </c>
      <c r="AL310" s="12">
        <v>1181</v>
      </c>
      <c r="AM310" s="12">
        <v>622</v>
      </c>
      <c r="AN310" s="25">
        <v>0.64465065502183405</v>
      </c>
    </row>
    <row r="311" spans="2:40" x14ac:dyDescent="0.25">
      <c r="B311" s="10">
        <v>44503</v>
      </c>
      <c r="C311" s="12">
        <v>313</v>
      </c>
      <c r="D311" s="12">
        <v>250</v>
      </c>
      <c r="E311" s="12">
        <v>78</v>
      </c>
      <c r="F311" s="25">
        <v>0.79872204472843455</v>
      </c>
      <c r="G311" s="12">
        <v>1462</v>
      </c>
      <c r="H311" s="12">
        <v>1248</v>
      </c>
      <c r="I311" s="12">
        <v>201</v>
      </c>
      <c r="J311" s="25">
        <v>0.853625170998632</v>
      </c>
      <c r="K311" s="32">
        <v>0</v>
      </c>
      <c r="L311" s="12">
        <v>7272</v>
      </c>
      <c r="M311" s="12">
        <v>6242</v>
      </c>
      <c r="N311" s="12">
        <v>726</v>
      </c>
      <c r="O311" s="25">
        <v>0.85836083608360836</v>
      </c>
      <c r="P311" s="12">
        <v>390</v>
      </c>
      <c r="Q311" s="12">
        <v>286</v>
      </c>
      <c r="R311" s="12">
        <v>76</v>
      </c>
      <c r="S311" s="25">
        <v>0.73333333333333328</v>
      </c>
      <c r="T311" s="12">
        <v>101</v>
      </c>
      <c r="U311" s="12">
        <v>71</v>
      </c>
      <c r="V311" s="12">
        <v>25</v>
      </c>
      <c r="W311" s="25">
        <v>0.70297029702970293</v>
      </c>
      <c r="X311" s="12">
        <v>434</v>
      </c>
      <c r="Y311" s="12">
        <v>315</v>
      </c>
      <c r="Z311" s="12">
        <v>115</v>
      </c>
      <c r="AA311" s="25">
        <v>0.72580645161290325</v>
      </c>
      <c r="AB311" s="12">
        <v>293</v>
      </c>
      <c r="AC311" s="12">
        <v>256</v>
      </c>
      <c r="AD311" s="12">
        <v>48</v>
      </c>
      <c r="AE311" s="25">
        <v>0.87372013651877134</v>
      </c>
      <c r="AF311" s="12">
        <v>201</v>
      </c>
      <c r="AG311" s="12">
        <v>175</v>
      </c>
      <c r="AH311" s="12">
        <v>28</v>
      </c>
      <c r="AI311" s="25">
        <v>0.87064676616915426</v>
      </c>
      <c r="AJ311" s="33">
        <v>1</v>
      </c>
      <c r="AK311" s="12">
        <v>1828</v>
      </c>
      <c r="AL311" s="12">
        <v>1229</v>
      </c>
      <c r="AM311" s="12">
        <v>571</v>
      </c>
      <c r="AN311" s="25">
        <v>0.67231947483588617</v>
      </c>
    </row>
    <row r="312" spans="2:40" x14ac:dyDescent="0.25">
      <c r="B312" s="10">
        <v>44504</v>
      </c>
      <c r="C312" s="12">
        <v>313</v>
      </c>
      <c r="D312" s="12">
        <v>265</v>
      </c>
      <c r="E312" s="12">
        <v>64</v>
      </c>
      <c r="F312" s="25">
        <v>0.84664536741214058</v>
      </c>
      <c r="G312" s="12">
        <v>1462</v>
      </c>
      <c r="H312" s="12">
        <v>1277</v>
      </c>
      <c r="I312" s="12">
        <v>171</v>
      </c>
      <c r="J312" s="25">
        <v>0.87346101231190154</v>
      </c>
      <c r="K312" s="32">
        <v>17</v>
      </c>
      <c r="L312" s="12">
        <v>7269</v>
      </c>
      <c r="M312" s="12">
        <v>6325</v>
      </c>
      <c r="N312" s="12">
        <v>644</v>
      </c>
      <c r="O312" s="25">
        <v>0.87013344338973719</v>
      </c>
      <c r="P312" s="12">
        <v>390</v>
      </c>
      <c r="Q312" s="12">
        <v>277</v>
      </c>
      <c r="R312" s="12">
        <v>80</v>
      </c>
      <c r="S312" s="25">
        <v>0.71025641025641029</v>
      </c>
      <c r="T312" s="12">
        <v>101</v>
      </c>
      <c r="U312" s="12">
        <v>68</v>
      </c>
      <c r="V312" s="12">
        <v>28</v>
      </c>
      <c r="W312" s="25">
        <v>0.67326732673267331</v>
      </c>
      <c r="X312" s="12">
        <v>431</v>
      </c>
      <c r="Y312" s="12">
        <v>311</v>
      </c>
      <c r="Z312" s="12">
        <v>114</v>
      </c>
      <c r="AA312" s="25">
        <v>0.72157772621809746</v>
      </c>
      <c r="AB312" s="12">
        <v>293</v>
      </c>
      <c r="AC312" s="12">
        <v>263</v>
      </c>
      <c r="AD312" s="12">
        <v>48</v>
      </c>
      <c r="AE312" s="25">
        <v>0.89761092150170652</v>
      </c>
      <c r="AF312" s="12">
        <v>202</v>
      </c>
      <c r="AG312" s="12">
        <v>176</v>
      </c>
      <c r="AH312" s="12">
        <v>27</v>
      </c>
      <c r="AI312" s="25">
        <v>0.87128712871287128</v>
      </c>
      <c r="AJ312" s="33">
        <v>0</v>
      </c>
      <c r="AK312" s="12">
        <v>1794</v>
      </c>
      <c r="AL312" s="12">
        <v>1198</v>
      </c>
      <c r="AM312" s="12">
        <v>575</v>
      </c>
      <c r="AN312" s="25">
        <v>0.66778149386845043</v>
      </c>
    </row>
    <row r="313" spans="2:40" x14ac:dyDescent="0.25">
      <c r="B313" s="10">
        <v>44505</v>
      </c>
      <c r="C313" s="12">
        <v>313</v>
      </c>
      <c r="D313" s="12">
        <v>248</v>
      </c>
      <c r="E313" s="12">
        <v>64</v>
      </c>
      <c r="F313" s="25">
        <v>0.792332268370607</v>
      </c>
      <c r="G313" s="12">
        <v>1479</v>
      </c>
      <c r="H313" s="12">
        <v>1270</v>
      </c>
      <c r="I313" s="12">
        <v>186</v>
      </c>
      <c r="J313" s="25">
        <v>0.85868830290736986</v>
      </c>
      <c r="K313" s="32">
        <v>0</v>
      </c>
      <c r="L313" s="12">
        <v>7260</v>
      </c>
      <c r="M313" s="12">
        <v>6282</v>
      </c>
      <c r="N313" s="12">
        <v>640</v>
      </c>
      <c r="O313" s="25">
        <v>0.86528925619834707</v>
      </c>
      <c r="P313" s="12">
        <v>390</v>
      </c>
      <c r="Q313" s="12">
        <v>261</v>
      </c>
      <c r="R313" s="12">
        <v>100</v>
      </c>
      <c r="S313" s="25">
        <v>0.66923076923076918</v>
      </c>
      <c r="T313" s="12">
        <v>101</v>
      </c>
      <c r="U313" s="12">
        <v>65</v>
      </c>
      <c r="V313" s="12">
        <v>31</v>
      </c>
      <c r="W313" s="25">
        <v>0.64356435643564358</v>
      </c>
      <c r="X313" s="12">
        <v>431</v>
      </c>
      <c r="Y313" s="12">
        <v>309</v>
      </c>
      <c r="Z313" s="12">
        <v>120</v>
      </c>
      <c r="AA313" s="25">
        <v>0.71693735498839906</v>
      </c>
      <c r="AB313" s="12">
        <v>293</v>
      </c>
      <c r="AC313" s="12">
        <v>238</v>
      </c>
      <c r="AD313" s="12">
        <v>67</v>
      </c>
      <c r="AE313" s="25">
        <v>0.8122866894197952</v>
      </c>
      <c r="AF313" s="12">
        <v>202</v>
      </c>
      <c r="AG313" s="12">
        <v>163</v>
      </c>
      <c r="AH313" s="12">
        <v>31</v>
      </c>
      <c r="AI313" s="25">
        <v>0.80693069306930698</v>
      </c>
      <c r="AJ313" s="33">
        <v>0</v>
      </c>
      <c r="AK313" s="12">
        <v>1794</v>
      </c>
      <c r="AL313" s="12">
        <v>1150</v>
      </c>
      <c r="AM313" s="12">
        <v>621</v>
      </c>
      <c r="AN313" s="25">
        <v>0.64102564102564108</v>
      </c>
    </row>
    <row r="314" spans="2:40" x14ac:dyDescent="0.25">
      <c r="B314" s="10">
        <v>44506</v>
      </c>
      <c r="C314" s="12">
        <v>313</v>
      </c>
      <c r="D314" s="12">
        <v>260</v>
      </c>
      <c r="E314" s="12">
        <v>73</v>
      </c>
      <c r="F314" s="25">
        <v>0.83067092651757191</v>
      </c>
      <c r="G314" s="12">
        <v>1479</v>
      </c>
      <c r="H314" s="12">
        <v>1265</v>
      </c>
      <c r="I314" s="12">
        <v>202</v>
      </c>
      <c r="J314" s="25">
        <v>0.85530764029749828</v>
      </c>
      <c r="K314" s="32">
        <v>0</v>
      </c>
      <c r="L314" s="12">
        <v>7260</v>
      </c>
      <c r="M314" s="12">
        <v>6162</v>
      </c>
      <c r="N314" s="12">
        <v>778</v>
      </c>
      <c r="O314" s="25">
        <v>0.84876033057851241</v>
      </c>
      <c r="P314" s="12">
        <v>390</v>
      </c>
      <c r="Q314" s="12">
        <v>274</v>
      </c>
      <c r="R314" s="12">
        <v>87</v>
      </c>
      <c r="S314" s="25">
        <v>0.70256410256410251</v>
      </c>
      <c r="T314" s="12">
        <v>101</v>
      </c>
      <c r="U314" s="12">
        <v>68</v>
      </c>
      <c r="V314" s="12">
        <v>28</v>
      </c>
      <c r="W314" s="25">
        <v>0.67326732673267331</v>
      </c>
      <c r="X314" s="12">
        <v>431</v>
      </c>
      <c r="Y314" s="12">
        <v>317</v>
      </c>
      <c r="Z314" s="12">
        <v>112</v>
      </c>
      <c r="AA314" s="25">
        <v>0.73549883990719256</v>
      </c>
      <c r="AB314" s="12">
        <v>293</v>
      </c>
      <c r="AC314" s="12">
        <v>253</v>
      </c>
      <c r="AD314" s="12">
        <v>58</v>
      </c>
      <c r="AE314" s="25">
        <v>0.86348122866894195</v>
      </c>
      <c r="AF314" s="12">
        <v>202</v>
      </c>
      <c r="AG314" s="12">
        <v>163</v>
      </c>
      <c r="AH314" s="12">
        <v>40</v>
      </c>
      <c r="AI314" s="25">
        <v>0.80693069306930698</v>
      </c>
      <c r="AJ314" s="33">
        <v>0</v>
      </c>
      <c r="AK314" s="12">
        <v>1794</v>
      </c>
      <c r="AL314" s="12">
        <v>1138</v>
      </c>
      <c r="AM314" s="12">
        <v>639</v>
      </c>
      <c r="AN314" s="25">
        <v>0.63433667781493863</v>
      </c>
    </row>
    <row r="315" spans="2:40" x14ac:dyDescent="0.25">
      <c r="B315" s="10">
        <v>44507</v>
      </c>
      <c r="C315" s="12">
        <v>313</v>
      </c>
      <c r="D315" s="12">
        <v>270</v>
      </c>
      <c r="E315" s="12">
        <v>63</v>
      </c>
      <c r="F315" s="25">
        <v>0.86261980830670926</v>
      </c>
      <c r="G315" s="12">
        <v>1479</v>
      </c>
      <c r="H315" s="12">
        <v>1252</v>
      </c>
      <c r="I315" s="12">
        <v>210</v>
      </c>
      <c r="J315" s="25">
        <v>0.84651791751183236</v>
      </c>
      <c r="K315" s="32">
        <v>0</v>
      </c>
      <c r="L315" s="12">
        <v>7254</v>
      </c>
      <c r="M315" s="12">
        <v>6219</v>
      </c>
      <c r="N315" s="12">
        <v>760</v>
      </c>
      <c r="O315" s="25">
        <v>0.85732009925558317</v>
      </c>
      <c r="P315" s="12">
        <v>390</v>
      </c>
      <c r="Q315" s="12">
        <v>263</v>
      </c>
      <c r="R315" s="12">
        <v>96</v>
      </c>
      <c r="S315" s="25">
        <v>0.67435897435897441</v>
      </c>
      <c r="T315" s="12">
        <v>101</v>
      </c>
      <c r="U315" s="12">
        <v>67</v>
      </c>
      <c r="V315" s="12">
        <v>29</v>
      </c>
      <c r="W315" s="25">
        <v>0.6633663366336634</v>
      </c>
      <c r="X315" s="12">
        <v>431</v>
      </c>
      <c r="Y315" s="12">
        <v>317</v>
      </c>
      <c r="Z315" s="12">
        <v>111</v>
      </c>
      <c r="AA315" s="25">
        <v>0.73549883990719256</v>
      </c>
      <c r="AB315" s="12">
        <v>293</v>
      </c>
      <c r="AC315" s="12">
        <v>242</v>
      </c>
      <c r="AD315" s="12">
        <v>64</v>
      </c>
      <c r="AE315" s="25">
        <v>0.82593856655290099</v>
      </c>
      <c r="AF315" s="12">
        <v>202</v>
      </c>
      <c r="AG315" s="12">
        <v>169</v>
      </c>
      <c r="AH315" s="12">
        <v>31</v>
      </c>
      <c r="AI315" s="25">
        <v>0.8366336633663366</v>
      </c>
      <c r="AJ315" s="33">
        <v>0</v>
      </c>
      <c r="AK315" s="12">
        <v>1794</v>
      </c>
      <c r="AL315" s="12">
        <v>1180</v>
      </c>
      <c r="AM315" s="12">
        <v>594</v>
      </c>
      <c r="AN315" s="25">
        <v>0.65774804905239692</v>
      </c>
    </row>
    <row r="316" spans="2:40" x14ac:dyDescent="0.25">
      <c r="B316" s="10">
        <v>44508</v>
      </c>
      <c r="C316" s="12">
        <v>313</v>
      </c>
      <c r="D316" s="12">
        <v>258</v>
      </c>
      <c r="E316" s="12">
        <v>75</v>
      </c>
      <c r="F316" s="25">
        <v>0.82428115015974446</v>
      </c>
      <c r="G316" s="12">
        <v>1479</v>
      </c>
      <c r="H316" s="12">
        <v>1264</v>
      </c>
      <c r="I316" s="12">
        <v>202</v>
      </c>
      <c r="J316" s="25">
        <v>0.85463150777552399</v>
      </c>
      <c r="K316" s="32">
        <v>0</v>
      </c>
      <c r="L316" s="12">
        <v>7254</v>
      </c>
      <c r="M316" s="12">
        <v>6198</v>
      </c>
      <c r="N316" s="12">
        <v>749</v>
      </c>
      <c r="O316" s="25">
        <v>0.85442514474772535</v>
      </c>
      <c r="P316" s="12">
        <v>390</v>
      </c>
      <c r="Q316" s="12">
        <v>252</v>
      </c>
      <c r="R316" s="12">
        <v>109</v>
      </c>
      <c r="S316" s="25">
        <v>0.64615384615384619</v>
      </c>
      <c r="T316" s="12">
        <v>101</v>
      </c>
      <c r="U316" s="12">
        <v>68</v>
      </c>
      <c r="V316" s="12">
        <v>28</v>
      </c>
      <c r="W316" s="25">
        <v>0.67326732673267331</v>
      </c>
      <c r="X316" s="12">
        <v>431</v>
      </c>
      <c r="Y316" s="12">
        <v>314</v>
      </c>
      <c r="Z316" s="12">
        <v>111</v>
      </c>
      <c r="AA316" s="25">
        <v>0.72853828306264501</v>
      </c>
      <c r="AB316" s="12">
        <v>293</v>
      </c>
      <c r="AC316" s="12">
        <v>258</v>
      </c>
      <c r="AD316" s="12">
        <v>49</v>
      </c>
      <c r="AE316" s="25">
        <v>0.88054607508532423</v>
      </c>
      <c r="AF316" s="12">
        <v>202</v>
      </c>
      <c r="AG316" s="12">
        <v>166</v>
      </c>
      <c r="AH316" s="12">
        <v>37</v>
      </c>
      <c r="AI316" s="25">
        <v>0.82178217821782173</v>
      </c>
      <c r="AJ316" s="33">
        <v>0</v>
      </c>
      <c r="AK316" s="12">
        <v>1794</v>
      </c>
      <c r="AL316" s="12">
        <v>1195</v>
      </c>
      <c r="AM316" s="12">
        <v>584</v>
      </c>
      <c r="AN316" s="25">
        <v>0.66610925306577484</v>
      </c>
    </row>
    <row r="317" spans="2:40" x14ac:dyDescent="0.25">
      <c r="B317" s="10">
        <v>44509</v>
      </c>
      <c r="C317" s="12">
        <v>313</v>
      </c>
      <c r="D317" s="12">
        <v>260</v>
      </c>
      <c r="E317" s="12">
        <v>69</v>
      </c>
      <c r="F317" s="25">
        <v>0.83067092651757191</v>
      </c>
      <c r="G317" s="12">
        <v>1479</v>
      </c>
      <c r="H317" s="12">
        <v>1260</v>
      </c>
      <c r="I317" s="12">
        <v>205</v>
      </c>
      <c r="J317" s="25">
        <v>0.85192697768762682</v>
      </c>
      <c r="K317" s="32">
        <v>0</v>
      </c>
      <c r="L317" s="12">
        <v>7254</v>
      </c>
      <c r="M317" s="12">
        <v>6302</v>
      </c>
      <c r="N317" s="12">
        <v>648</v>
      </c>
      <c r="O317" s="25">
        <v>0.86876206231044939</v>
      </c>
      <c r="P317" s="12">
        <v>390</v>
      </c>
      <c r="Q317" s="12">
        <v>258</v>
      </c>
      <c r="R317" s="12">
        <v>104</v>
      </c>
      <c r="S317" s="25">
        <v>0.66153846153846152</v>
      </c>
      <c r="T317" s="12">
        <v>101</v>
      </c>
      <c r="U317" s="12">
        <v>66</v>
      </c>
      <c r="V317" s="12">
        <v>30</v>
      </c>
      <c r="W317" s="25">
        <v>0.65346534653465349</v>
      </c>
      <c r="X317" s="12">
        <v>431</v>
      </c>
      <c r="Y317" s="12">
        <v>312</v>
      </c>
      <c r="Z317" s="12">
        <v>115</v>
      </c>
      <c r="AA317" s="25">
        <v>0.72389791183294661</v>
      </c>
      <c r="AB317" s="12">
        <v>293</v>
      </c>
      <c r="AC317" s="12">
        <v>243</v>
      </c>
      <c r="AD317" s="12">
        <v>63</v>
      </c>
      <c r="AE317" s="25">
        <v>0.82935153583617749</v>
      </c>
      <c r="AF317" s="12">
        <v>202</v>
      </c>
      <c r="AG317" s="12">
        <v>160</v>
      </c>
      <c r="AH317" s="12">
        <v>43</v>
      </c>
      <c r="AI317" s="25">
        <v>0.79207920792079212</v>
      </c>
      <c r="AJ317" s="33">
        <v>0</v>
      </c>
      <c r="AK317" s="12">
        <v>1794</v>
      </c>
      <c r="AL317" s="12">
        <v>1207</v>
      </c>
      <c r="AM317" s="12">
        <v>568</v>
      </c>
      <c r="AN317" s="25">
        <v>0.67279821627647718</v>
      </c>
    </row>
    <row r="318" spans="2:40" x14ac:dyDescent="0.25">
      <c r="B318" s="10">
        <v>44510</v>
      </c>
      <c r="C318" s="12">
        <v>313</v>
      </c>
      <c r="D318" s="12">
        <v>275</v>
      </c>
      <c r="E318" s="12">
        <v>64</v>
      </c>
      <c r="F318" s="25">
        <v>0.87859424920127793</v>
      </c>
      <c r="G318" s="12">
        <v>1479</v>
      </c>
      <c r="H318" s="12">
        <v>1284</v>
      </c>
      <c r="I318" s="12">
        <v>181</v>
      </c>
      <c r="J318" s="25">
        <v>0.86815415821501019</v>
      </c>
      <c r="K318" s="32">
        <v>0</v>
      </c>
      <c r="L318" s="12">
        <v>7254</v>
      </c>
      <c r="M318" s="12">
        <v>6300</v>
      </c>
      <c r="N318" s="12">
        <v>659</v>
      </c>
      <c r="O318" s="25">
        <v>0.86848635235732008</v>
      </c>
      <c r="P318" s="12">
        <v>390</v>
      </c>
      <c r="Q318" s="12">
        <v>264</v>
      </c>
      <c r="R318" s="12">
        <v>93</v>
      </c>
      <c r="S318" s="25">
        <v>0.67692307692307696</v>
      </c>
      <c r="T318" s="12">
        <v>101</v>
      </c>
      <c r="U318" s="12">
        <v>67</v>
      </c>
      <c r="V318" s="12">
        <v>29</v>
      </c>
      <c r="W318" s="25">
        <v>0.6633663366336634</v>
      </c>
      <c r="X318" s="12">
        <v>429</v>
      </c>
      <c r="Y318" s="12">
        <v>325</v>
      </c>
      <c r="Z318" s="12">
        <v>99</v>
      </c>
      <c r="AA318" s="25">
        <v>0.75757575757575757</v>
      </c>
      <c r="AB318" s="12">
        <v>293</v>
      </c>
      <c r="AC318" s="12">
        <v>248</v>
      </c>
      <c r="AD318" s="12">
        <v>60</v>
      </c>
      <c r="AE318" s="25">
        <v>0.84641638225255977</v>
      </c>
      <c r="AF318" s="12">
        <v>202</v>
      </c>
      <c r="AG318" s="12">
        <v>171</v>
      </c>
      <c r="AH318" s="12">
        <v>32</v>
      </c>
      <c r="AI318" s="25">
        <v>0.84653465346534651</v>
      </c>
      <c r="AJ318" s="33">
        <v>0</v>
      </c>
      <c r="AK318" s="12">
        <v>1771</v>
      </c>
      <c r="AL318" s="12">
        <v>1187</v>
      </c>
      <c r="AM318" s="12">
        <v>566</v>
      </c>
      <c r="AN318" s="25">
        <v>0.67024280067758324</v>
      </c>
    </row>
    <row r="319" spans="2:40" x14ac:dyDescent="0.25">
      <c r="B319" s="10">
        <v>44511</v>
      </c>
      <c r="C319" s="12">
        <v>313</v>
      </c>
      <c r="D319" s="12">
        <v>283</v>
      </c>
      <c r="E319" s="12">
        <v>55</v>
      </c>
      <c r="F319" s="25">
        <v>0.90415335463258784</v>
      </c>
      <c r="G319" s="12">
        <v>1479</v>
      </c>
      <c r="H319" s="12">
        <v>1288</v>
      </c>
      <c r="I319" s="12">
        <v>177</v>
      </c>
      <c r="J319" s="25">
        <v>0.87085868830290736</v>
      </c>
      <c r="K319" s="32">
        <v>0</v>
      </c>
      <c r="L319" s="12">
        <v>7254</v>
      </c>
      <c r="M319" s="12">
        <v>6301</v>
      </c>
      <c r="N319" s="12">
        <v>653</v>
      </c>
      <c r="O319" s="25">
        <v>0.86862420733388479</v>
      </c>
      <c r="P319" s="12">
        <v>390</v>
      </c>
      <c r="Q319" s="12">
        <v>260</v>
      </c>
      <c r="R319" s="12">
        <v>94</v>
      </c>
      <c r="S319" s="25">
        <v>0.66666666666666663</v>
      </c>
      <c r="T319" s="12">
        <v>101</v>
      </c>
      <c r="U319" s="12">
        <v>77</v>
      </c>
      <c r="V319" s="12">
        <v>28</v>
      </c>
      <c r="W319" s="25">
        <v>0.76237623762376239</v>
      </c>
      <c r="X319" s="12">
        <v>427</v>
      </c>
      <c r="Y319" s="12">
        <v>322</v>
      </c>
      <c r="Z319" s="12">
        <v>101</v>
      </c>
      <c r="AA319" s="25">
        <v>0.75409836065573765</v>
      </c>
      <c r="AB319" s="12">
        <v>293</v>
      </c>
      <c r="AC319" s="12">
        <v>240</v>
      </c>
      <c r="AD319" s="12">
        <v>64</v>
      </c>
      <c r="AE319" s="25">
        <v>0.8191126279863481</v>
      </c>
      <c r="AF319" s="12">
        <v>202</v>
      </c>
      <c r="AG319" s="12">
        <v>166</v>
      </c>
      <c r="AH319" s="12">
        <v>35</v>
      </c>
      <c r="AI319" s="25">
        <v>0.82178217821782173</v>
      </c>
      <c r="AJ319" s="33">
        <v>0</v>
      </c>
      <c r="AK319" s="12">
        <v>1746</v>
      </c>
      <c r="AL319" s="12">
        <v>1162</v>
      </c>
      <c r="AM319" s="12">
        <v>567</v>
      </c>
      <c r="AN319" s="25">
        <v>0.66552119129438714</v>
      </c>
    </row>
    <row r="320" spans="2:40" x14ac:dyDescent="0.25">
      <c r="B320" s="10">
        <v>44512</v>
      </c>
      <c r="C320" s="12">
        <v>313</v>
      </c>
      <c r="D320" s="12">
        <v>279</v>
      </c>
      <c r="E320" s="12">
        <v>67</v>
      </c>
      <c r="F320" s="25">
        <v>0.89137380191693294</v>
      </c>
      <c r="G320" s="12">
        <v>1479</v>
      </c>
      <c r="H320" s="12">
        <v>1276</v>
      </c>
      <c r="I320" s="12">
        <v>190</v>
      </c>
      <c r="J320" s="25">
        <v>0.86274509803921573</v>
      </c>
      <c r="K320" s="32">
        <v>0</v>
      </c>
      <c r="L320" s="12">
        <v>7254</v>
      </c>
      <c r="M320" s="12">
        <v>6309</v>
      </c>
      <c r="N320" s="12">
        <v>662</v>
      </c>
      <c r="O320" s="25">
        <v>0.86972704714640203</v>
      </c>
      <c r="P320" s="12">
        <v>390</v>
      </c>
      <c r="Q320" s="12">
        <v>280</v>
      </c>
      <c r="R320" s="12">
        <v>82</v>
      </c>
      <c r="S320" s="25">
        <v>0.71794871794871795</v>
      </c>
      <c r="T320" s="12">
        <v>101</v>
      </c>
      <c r="U320" s="12">
        <v>68</v>
      </c>
      <c r="V320" s="12">
        <v>26</v>
      </c>
      <c r="W320" s="25">
        <v>0.67326732673267331</v>
      </c>
      <c r="X320" s="12">
        <v>427</v>
      </c>
      <c r="Y320" s="12">
        <v>308</v>
      </c>
      <c r="Z320" s="12">
        <v>114</v>
      </c>
      <c r="AA320" s="25">
        <v>0.72131147540983609</v>
      </c>
      <c r="AB320" s="12">
        <v>293</v>
      </c>
      <c r="AC320" s="12">
        <v>246</v>
      </c>
      <c r="AD320" s="12">
        <v>61</v>
      </c>
      <c r="AE320" s="25">
        <v>0.83959044368600677</v>
      </c>
      <c r="AF320" s="12">
        <v>202</v>
      </c>
      <c r="AG320" s="12">
        <v>172</v>
      </c>
      <c r="AH320" s="12">
        <v>31</v>
      </c>
      <c r="AI320" s="25">
        <v>0.85148514851485146</v>
      </c>
      <c r="AJ320" s="33">
        <v>0</v>
      </c>
      <c r="AK320" s="12">
        <v>1760</v>
      </c>
      <c r="AL320" s="12">
        <v>1166</v>
      </c>
      <c r="AM320" s="12">
        <v>575</v>
      </c>
      <c r="AN320" s="25">
        <v>0.66249999999999998</v>
      </c>
    </row>
    <row r="321" spans="2:40" x14ac:dyDescent="0.25">
      <c r="B321" s="10">
        <v>44513</v>
      </c>
      <c r="C321" s="12">
        <v>313</v>
      </c>
      <c r="D321" s="12">
        <v>274</v>
      </c>
      <c r="E321" s="12">
        <v>55</v>
      </c>
      <c r="F321" s="25">
        <v>0.87539936102236426</v>
      </c>
      <c r="G321" s="12">
        <v>1479</v>
      </c>
      <c r="H321" s="12">
        <v>1260</v>
      </c>
      <c r="I321" s="12">
        <v>207</v>
      </c>
      <c r="J321" s="25">
        <v>0.85192697768762682</v>
      </c>
      <c r="K321" s="32">
        <v>0</v>
      </c>
      <c r="L321" s="12">
        <v>7271</v>
      </c>
      <c r="M321" s="12">
        <v>6256</v>
      </c>
      <c r="N321" s="12">
        <v>683</v>
      </c>
      <c r="O321" s="25">
        <v>0.86040434603218263</v>
      </c>
      <c r="P321" s="12">
        <v>390</v>
      </c>
      <c r="Q321" s="12">
        <v>276</v>
      </c>
      <c r="R321" s="12">
        <v>88</v>
      </c>
      <c r="S321" s="25">
        <v>0.70769230769230773</v>
      </c>
      <c r="T321" s="12">
        <v>101</v>
      </c>
      <c r="U321" s="12">
        <v>70</v>
      </c>
      <c r="V321" s="12">
        <v>25</v>
      </c>
      <c r="W321" s="25">
        <v>0.69306930693069302</v>
      </c>
      <c r="X321" s="12">
        <v>427</v>
      </c>
      <c r="Y321" s="12">
        <v>307</v>
      </c>
      <c r="Z321" s="12">
        <v>111</v>
      </c>
      <c r="AA321" s="25">
        <v>0.71896955503512883</v>
      </c>
      <c r="AB321" s="12">
        <v>293</v>
      </c>
      <c r="AC321" s="12">
        <v>242</v>
      </c>
      <c r="AD321" s="12">
        <v>63</v>
      </c>
      <c r="AE321" s="25">
        <v>0.82593856655290099</v>
      </c>
      <c r="AF321" s="12">
        <v>202</v>
      </c>
      <c r="AG321" s="12">
        <v>176</v>
      </c>
      <c r="AH321" s="12">
        <v>27</v>
      </c>
      <c r="AI321" s="25">
        <v>0.87128712871287128</v>
      </c>
      <c r="AJ321" s="33">
        <v>0</v>
      </c>
      <c r="AK321" s="12">
        <v>1760</v>
      </c>
      <c r="AL321" s="12">
        <v>1142</v>
      </c>
      <c r="AM321" s="12">
        <v>597</v>
      </c>
      <c r="AN321" s="25">
        <v>0.64886363636363631</v>
      </c>
    </row>
    <row r="322" spans="2:40" x14ac:dyDescent="0.25">
      <c r="B322" s="10">
        <v>44514</v>
      </c>
      <c r="C322" s="12">
        <v>313</v>
      </c>
      <c r="D322" s="12">
        <v>255</v>
      </c>
      <c r="E322" s="12">
        <v>78</v>
      </c>
      <c r="F322" s="25">
        <v>0.81469648562300323</v>
      </c>
      <c r="G322" s="12">
        <v>1479</v>
      </c>
      <c r="H322" s="12">
        <v>1260</v>
      </c>
      <c r="I322" s="12">
        <v>207</v>
      </c>
      <c r="J322" s="25">
        <v>0.85192697768762682</v>
      </c>
      <c r="K322" s="32">
        <v>0</v>
      </c>
      <c r="L322" s="12">
        <v>7271</v>
      </c>
      <c r="M322" s="12">
        <v>6152</v>
      </c>
      <c r="N322" s="12">
        <v>804</v>
      </c>
      <c r="O322" s="25">
        <v>0.84610094897538168</v>
      </c>
      <c r="P322" s="12">
        <v>390</v>
      </c>
      <c r="Q322" s="12">
        <v>292</v>
      </c>
      <c r="R322" s="12">
        <v>64</v>
      </c>
      <c r="S322" s="25">
        <v>0.74871794871794872</v>
      </c>
      <c r="T322" s="12">
        <v>101</v>
      </c>
      <c r="U322" s="12">
        <v>69</v>
      </c>
      <c r="V322" s="12">
        <v>26</v>
      </c>
      <c r="W322" s="25">
        <v>0.68316831683168322</v>
      </c>
      <c r="X322" s="12">
        <v>427</v>
      </c>
      <c r="Y322" s="12">
        <v>295</v>
      </c>
      <c r="Z322" s="12">
        <v>126</v>
      </c>
      <c r="AA322" s="25">
        <v>0.69086651053864168</v>
      </c>
      <c r="AB322" s="12">
        <v>293</v>
      </c>
      <c r="AC322" s="12">
        <v>250</v>
      </c>
      <c r="AD322" s="12">
        <v>53</v>
      </c>
      <c r="AE322" s="25">
        <v>0.85324232081911267</v>
      </c>
      <c r="AF322" s="12">
        <v>202</v>
      </c>
      <c r="AG322" s="12">
        <v>174</v>
      </c>
      <c r="AH322" s="12">
        <v>29</v>
      </c>
      <c r="AI322" s="25">
        <v>0.86138613861386137</v>
      </c>
      <c r="AJ322" s="33">
        <v>0</v>
      </c>
      <c r="AK322" s="12">
        <v>1760</v>
      </c>
      <c r="AL322" s="12">
        <v>1148</v>
      </c>
      <c r="AM322" s="12">
        <v>590</v>
      </c>
      <c r="AN322" s="25">
        <v>0.65227272727272723</v>
      </c>
    </row>
    <row r="323" spans="2:40" x14ac:dyDescent="0.25">
      <c r="B323" s="10">
        <v>44515</v>
      </c>
      <c r="C323" s="12">
        <v>313</v>
      </c>
      <c r="D323" s="12">
        <v>267</v>
      </c>
      <c r="E323" s="12">
        <v>54</v>
      </c>
      <c r="F323" s="25">
        <v>0.85303514376996803</v>
      </c>
      <c r="G323" s="12">
        <v>1479</v>
      </c>
      <c r="H323" s="12">
        <v>1266</v>
      </c>
      <c r="I323" s="12">
        <v>200</v>
      </c>
      <c r="J323" s="25">
        <v>0.85598377281947258</v>
      </c>
      <c r="K323" s="32">
        <v>0</v>
      </c>
      <c r="L323" s="12">
        <v>7271</v>
      </c>
      <c r="M323" s="12">
        <v>6039</v>
      </c>
      <c r="N323" s="12">
        <v>894</v>
      </c>
      <c r="O323" s="25">
        <v>0.83055975794251136</v>
      </c>
      <c r="P323" s="12">
        <v>390</v>
      </c>
      <c r="Q323" s="12">
        <v>288</v>
      </c>
      <c r="R323" s="12">
        <v>75</v>
      </c>
      <c r="S323" s="25">
        <v>0.7384615384615385</v>
      </c>
      <c r="T323" s="12">
        <v>101</v>
      </c>
      <c r="U323" s="12">
        <v>65</v>
      </c>
      <c r="V323" s="12">
        <v>30</v>
      </c>
      <c r="W323" s="25">
        <v>0.64356435643564358</v>
      </c>
      <c r="X323" s="12">
        <v>427</v>
      </c>
      <c r="Y323" s="12">
        <v>284</v>
      </c>
      <c r="Z323" s="12">
        <v>136</v>
      </c>
      <c r="AA323" s="25">
        <v>0.66510538641686179</v>
      </c>
      <c r="AB323" s="12">
        <v>293</v>
      </c>
      <c r="AC323" s="12">
        <v>239</v>
      </c>
      <c r="AD323" s="12">
        <v>68</v>
      </c>
      <c r="AE323" s="25">
        <v>0.81569965870307171</v>
      </c>
      <c r="AF323" s="12">
        <v>202</v>
      </c>
      <c r="AG323" s="12">
        <v>175</v>
      </c>
      <c r="AH323" s="12">
        <v>28</v>
      </c>
      <c r="AI323" s="25">
        <v>0.86633663366336633</v>
      </c>
      <c r="AJ323" s="33">
        <v>0</v>
      </c>
      <c r="AK323" s="12">
        <v>1760</v>
      </c>
      <c r="AL323" s="12">
        <v>1136</v>
      </c>
      <c r="AM323" s="12">
        <v>600</v>
      </c>
      <c r="AN323" s="25">
        <v>0.6454545454545455</v>
      </c>
    </row>
    <row r="324" spans="2:40" x14ac:dyDescent="0.25">
      <c r="B324" s="10">
        <v>44516</v>
      </c>
      <c r="C324" s="12">
        <v>313</v>
      </c>
      <c r="D324" s="12">
        <v>249</v>
      </c>
      <c r="E324" s="12">
        <v>72</v>
      </c>
      <c r="F324" s="25">
        <v>0.79552715654952078</v>
      </c>
      <c r="G324" s="12">
        <v>1479</v>
      </c>
      <c r="H324" s="12">
        <v>1277</v>
      </c>
      <c r="I324" s="12">
        <v>190</v>
      </c>
      <c r="J324" s="25">
        <v>0.86342123056119002</v>
      </c>
      <c r="K324" s="32">
        <v>4</v>
      </c>
      <c r="L324" s="12">
        <v>7271</v>
      </c>
      <c r="M324" s="12">
        <v>6139</v>
      </c>
      <c r="N324" s="12">
        <v>807</v>
      </c>
      <c r="O324" s="25">
        <v>0.84431302434328148</v>
      </c>
      <c r="P324" s="12">
        <v>390</v>
      </c>
      <c r="Q324" s="12">
        <v>276</v>
      </c>
      <c r="R324" s="12">
        <v>82</v>
      </c>
      <c r="S324" s="25">
        <v>0.70769230769230773</v>
      </c>
      <c r="T324" s="12">
        <v>101</v>
      </c>
      <c r="U324" s="12">
        <v>71</v>
      </c>
      <c r="V324" s="12">
        <v>25</v>
      </c>
      <c r="W324" s="25">
        <v>0.70297029702970293</v>
      </c>
      <c r="X324" s="12">
        <v>427</v>
      </c>
      <c r="Y324" s="12">
        <v>287</v>
      </c>
      <c r="Z324" s="12">
        <v>136</v>
      </c>
      <c r="AA324" s="25">
        <v>0.67213114754098358</v>
      </c>
      <c r="AB324" s="12">
        <v>293</v>
      </c>
      <c r="AC324" s="12">
        <v>237</v>
      </c>
      <c r="AD324" s="12">
        <v>72</v>
      </c>
      <c r="AE324" s="25">
        <v>0.80887372013651881</v>
      </c>
      <c r="AF324" s="12">
        <v>202</v>
      </c>
      <c r="AG324" s="12">
        <v>170</v>
      </c>
      <c r="AH324" s="12">
        <v>33</v>
      </c>
      <c r="AI324" s="25">
        <v>0.84158415841584155</v>
      </c>
      <c r="AJ324" s="33">
        <v>3</v>
      </c>
      <c r="AK324" s="12">
        <v>1760</v>
      </c>
      <c r="AL324" s="12">
        <v>1147</v>
      </c>
      <c r="AM324" s="12">
        <v>591</v>
      </c>
      <c r="AN324" s="25">
        <v>0.65170454545454548</v>
      </c>
    </row>
    <row r="325" spans="2:40" x14ac:dyDescent="0.25">
      <c r="B325" s="10">
        <v>44517</v>
      </c>
      <c r="C325" s="12">
        <v>313</v>
      </c>
      <c r="D325" s="12">
        <v>259</v>
      </c>
      <c r="E325" s="12">
        <v>65</v>
      </c>
      <c r="F325" s="25">
        <v>0.82747603833865813</v>
      </c>
      <c r="G325" s="12">
        <v>1483</v>
      </c>
      <c r="H325" s="12">
        <v>1276</v>
      </c>
      <c r="I325" s="12">
        <v>148</v>
      </c>
      <c r="J325" s="25">
        <v>0.86041807147673632</v>
      </c>
      <c r="K325" s="32">
        <v>0</v>
      </c>
      <c r="L325" s="12">
        <v>7271</v>
      </c>
      <c r="M325" s="12">
        <v>6249</v>
      </c>
      <c r="N325" s="12">
        <v>685</v>
      </c>
      <c r="O325" s="25">
        <v>0.85944161738412872</v>
      </c>
      <c r="P325" s="12">
        <v>390</v>
      </c>
      <c r="Q325" s="12">
        <v>263</v>
      </c>
      <c r="R325" s="12">
        <v>101</v>
      </c>
      <c r="S325" s="25">
        <v>0.67435897435897441</v>
      </c>
      <c r="T325" s="12">
        <v>106</v>
      </c>
      <c r="U325" s="12">
        <v>72</v>
      </c>
      <c r="V325" s="12">
        <v>24</v>
      </c>
      <c r="W325" s="25">
        <v>0.67924528301886788</v>
      </c>
      <c r="X325" s="12">
        <v>427</v>
      </c>
      <c r="Y325" s="12">
        <v>299</v>
      </c>
      <c r="Z325" s="12">
        <v>121</v>
      </c>
      <c r="AA325" s="25">
        <v>0.70023419203747073</v>
      </c>
      <c r="AB325" s="12">
        <v>293</v>
      </c>
      <c r="AC325" s="12">
        <v>230</v>
      </c>
      <c r="AD325" s="12">
        <v>70</v>
      </c>
      <c r="AE325" s="25">
        <v>0.78498293515358364</v>
      </c>
      <c r="AF325" s="12">
        <v>205</v>
      </c>
      <c r="AG325" s="12">
        <v>171</v>
      </c>
      <c r="AH325" s="12">
        <v>32</v>
      </c>
      <c r="AI325" s="25">
        <v>0.8341463414634146</v>
      </c>
      <c r="AJ325" s="33">
        <v>0</v>
      </c>
      <c r="AK325" s="12">
        <v>1760</v>
      </c>
      <c r="AL325" s="12">
        <v>1171</v>
      </c>
      <c r="AM325" s="12">
        <v>568</v>
      </c>
      <c r="AN325" s="25">
        <v>0.66534090909090904</v>
      </c>
    </row>
    <row r="326" spans="2:40" x14ac:dyDescent="0.25">
      <c r="B326" s="10">
        <v>44518</v>
      </c>
      <c r="C326" s="12">
        <v>313</v>
      </c>
      <c r="D326" s="12">
        <v>257</v>
      </c>
      <c r="E326" s="12">
        <v>72</v>
      </c>
      <c r="F326" s="25">
        <v>0.82108626198083068</v>
      </c>
      <c r="G326" s="12">
        <v>1483</v>
      </c>
      <c r="H326" s="12">
        <v>1299</v>
      </c>
      <c r="I326" s="12">
        <v>165</v>
      </c>
      <c r="J326" s="25">
        <v>0.8759271746459879</v>
      </c>
      <c r="K326" s="32">
        <v>0</v>
      </c>
      <c r="L326" s="12">
        <v>7271</v>
      </c>
      <c r="M326" s="12">
        <v>6340</v>
      </c>
      <c r="N326" s="12">
        <v>581</v>
      </c>
      <c r="O326" s="25">
        <v>0.87195708980882958</v>
      </c>
      <c r="P326" s="12">
        <v>390</v>
      </c>
      <c r="Q326" s="12">
        <v>287</v>
      </c>
      <c r="R326" s="12">
        <v>73</v>
      </c>
      <c r="S326" s="25">
        <v>0.73589743589743595</v>
      </c>
      <c r="T326" s="12">
        <v>106</v>
      </c>
      <c r="U326" s="12">
        <v>76</v>
      </c>
      <c r="V326" s="12">
        <v>25</v>
      </c>
      <c r="W326" s="25">
        <v>0.71698113207547165</v>
      </c>
      <c r="X326" s="12">
        <v>427</v>
      </c>
      <c r="Y326" s="12">
        <v>286</v>
      </c>
      <c r="Z326" s="12">
        <v>137</v>
      </c>
      <c r="AA326" s="25">
        <v>0.66978922716627631</v>
      </c>
      <c r="AB326" s="12">
        <v>293</v>
      </c>
      <c r="AC326" s="12">
        <v>241</v>
      </c>
      <c r="AD326" s="12">
        <v>61</v>
      </c>
      <c r="AE326" s="25">
        <v>0.8225255972696246</v>
      </c>
      <c r="AF326" s="12">
        <v>205</v>
      </c>
      <c r="AG326" s="12">
        <v>180</v>
      </c>
      <c r="AH326" s="12">
        <v>26</v>
      </c>
      <c r="AI326" s="25">
        <v>0.87804878048780488</v>
      </c>
      <c r="AJ326" s="33">
        <v>0</v>
      </c>
      <c r="AK326" s="12">
        <v>1760</v>
      </c>
      <c r="AL326" s="12">
        <v>1178</v>
      </c>
      <c r="AM326" s="12">
        <v>561</v>
      </c>
      <c r="AN326" s="25">
        <v>0.66931818181818181</v>
      </c>
    </row>
    <row r="327" spans="2:40" x14ac:dyDescent="0.25">
      <c r="B327" s="10">
        <v>44519</v>
      </c>
      <c r="C327" s="12">
        <v>313</v>
      </c>
      <c r="D327" s="12">
        <v>250</v>
      </c>
      <c r="E327" s="12">
        <v>72</v>
      </c>
      <c r="F327" s="25">
        <v>0.79872204472843455</v>
      </c>
      <c r="G327" s="12">
        <v>1483</v>
      </c>
      <c r="H327" s="12">
        <v>1317</v>
      </c>
      <c r="I327" s="12">
        <v>149</v>
      </c>
      <c r="J327" s="25">
        <v>0.88806473364801075</v>
      </c>
      <c r="K327" s="32">
        <v>-10</v>
      </c>
      <c r="L327" s="12">
        <v>7279</v>
      </c>
      <c r="M327" s="12">
        <v>6324</v>
      </c>
      <c r="N327" s="12">
        <v>632</v>
      </c>
      <c r="O327" s="25">
        <v>0.86880065943124052</v>
      </c>
      <c r="P327" s="12">
        <v>390</v>
      </c>
      <c r="Q327" s="12">
        <v>267</v>
      </c>
      <c r="R327" s="12">
        <v>82</v>
      </c>
      <c r="S327" s="25">
        <v>0.68461538461538463</v>
      </c>
      <c r="T327" s="12">
        <v>106</v>
      </c>
      <c r="U327" s="12">
        <v>77</v>
      </c>
      <c r="V327" s="12">
        <v>24</v>
      </c>
      <c r="W327" s="25">
        <v>0.72641509433962259</v>
      </c>
      <c r="X327" s="12">
        <v>427</v>
      </c>
      <c r="Y327" s="12">
        <v>302</v>
      </c>
      <c r="Z327" s="12">
        <v>119</v>
      </c>
      <c r="AA327" s="25">
        <v>0.70725995316159251</v>
      </c>
      <c r="AB327" s="12">
        <v>293</v>
      </c>
      <c r="AC327" s="12">
        <v>235</v>
      </c>
      <c r="AD327" s="12">
        <v>62</v>
      </c>
      <c r="AE327" s="25">
        <v>0.80204778156996592</v>
      </c>
      <c r="AF327" s="12">
        <v>205</v>
      </c>
      <c r="AG327" s="12">
        <v>183</v>
      </c>
      <c r="AH327" s="12">
        <v>23</v>
      </c>
      <c r="AI327" s="25">
        <v>0.89268292682926831</v>
      </c>
      <c r="AJ327" s="33">
        <v>0</v>
      </c>
      <c r="AK327" s="12">
        <v>1760</v>
      </c>
      <c r="AL327" s="12">
        <v>1164</v>
      </c>
      <c r="AM327" s="12">
        <v>573</v>
      </c>
      <c r="AN327" s="25">
        <v>0.66136363636363638</v>
      </c>
    </row>
    <row r="328" spans="2:40" x14ac:dyDescent="0.25">
      <c r="B328" s="10">
        <v>44520</v>
      </c>
      <c r="C328" s="12">
        <v>313</v>
      </c>
      <c r="D328" s="12">
        <v>254</v>
      </c>
      <c r="E328" s="12">
        <v>75</v>
      </c>
      <c r="F328" s="25">
        <v>0.81150159744408945</v>
      </c>
      <c r="G328" s="12">
        <v>1473</v>
      </c>
      <c r="H328" s="12">
        <v>1259</v>
      </c>
      <c r="I328" s="12">
        <v>798</v>
      </c>
      <c r="J328" s="25">
        <v>0.8547182620502376</v>
      </c>
      <c r="K328" s="32">
        <v>0</v>
      </c>
      <c r="L328" s="12">
        <v>7320</v>
      </c>
      <c r="M328" s="12">
        <v>6351</v>
      </c>
      <c r="N328" s="12">
        <v>630</v>
      </c>
      <c r="O328" s="25">
        <v>0.86762295081967211</v>
      </c>
      <c r="P328" s="12">
        <v>390</v>
      </c>
      <c r="Q328" s="12">
        <v>282</v>
      </c>
      <c r="R328" s="12">
        <v>78</v>
      </c>
      <c r="S328" s="25">
        <v>0.72307692307692306</v>
      </c>
      <c r="T328" s="12">
        <v>106</v>
      </c>
      <c r="U328" s="12">
        <v>78</v>
      </c>
      <c r="V328" s="12">
        <v>22</v>
      </c>
      <c r="W328" s="25">
        <v>0.73584905660377353</v>
      </c>
      <c r="X328" s="12">
        <v>427</v>
      </c>
      <c r="Y328" s="12">
        <v>300</v>
      </c>
      <c r="Z328" s="12">
        <v>120</v>
      </c>
      <c r="AA328" s="25">
        <v>0.70257611241217799</v>
      </c>
      <c r="AB328" s="12">
        <v>293</v>
      </c>
      <c r="AC328" s="12">
        <v>240</v>
      </c>
      <c r="AD328" s="12">
        <v>67</v>
      </c>
      <c r="AE328" s="25">
        <v>0.8191126279863481</v>
      </c>
      <c r="AF328" s="12">
        <v>205</v>
      </c>
      <c r="AG328" s="12">
        <v>183</v>
      </c>
      <c r="AH328" s="12">
        <v>23</v>
      </c>
      <c r="AI328" s="25">
        <v>0.89268292682926831</v>
      </c>
      <c r="AJ328" s="33">
        <v>0</v>
      </c>
      <c r="AK328" s="12">
        <v>1760</v>
      </c>
      <c r="AL328" s="12">
        <v>1161</v>
      </c>
      <c r="AM328" s="12">
        <v>578</v>
      </c>
      <c r="AN328" s="25">
        <v>0.65965909090909092</v>
      </c>
    </row>
    <row r="329" spans="2:40" x14ac:dyDescent="0.25">
      <c r="B329" s="10">
        <v>44521</v>
      </c>
      <c r="C329" s="12">
        <v>313</v>
      </c>
      <c r="D329" s="12">
        <v>263</v>
      </c>
      <c r="E329" s="12">
        <v>69</v>
      </c>
      <c r="F329" s="25">
        <v>0.84025559105431313</v>
      </c>
      <c r="G329" s="12">
        <v>1473</v>
      </c>
      <c r="H329" s="12">
        <v>1284</v>
      </c>
      <c r="I329" s="12">
        <v>174</v>
      </c>
      <c r="J329" s="25">
        <v>0.8716904276985743</v>
      </c>
      <c r="K329" s="32">
        <v>0</v>
      </c>
      <c r="L329" s="12">
        <v>7320</v>
      </c>
      <c r="M329" s="12">
        <v>6318</v>
      </c>
      <c r="N329" s="12">
        <v>674</v>
      </c>
      <c r="O329" s="25">
        <v>0.86311475409836069</v>
      </c>
      <c r="P329" s="12">
        <v>390</v>
      </c>
      <c r="Q329" s="12">
        <v>286</v>
      </c>
      <c r="R329" s="12">
        <v>74</v>
      </c>
      <c r="S329" s="25">
        <v>0.73333333333333328</v>
      </c>
      <c r="T329" s="12">
        <v>106</v>
      </c>
      <c r="U329" s="12">
        <v>76</v>
      </c>
      <c r="V329" s="12">
        <v>24</v>
      </c>
      <c r="W329" s="25">
        <v>0.71698113207547165</v>
      </c>
      <c r="X329" s="12">
        <v>427</v>
      </c>
      <c r="Y329" s="12">
        <v>298</v>
      </c>
      <c r="Z329" s="12">
        <v>117</v>
      </c>
      <c r="AA329" s="25">
        <v>0.69789227166276346</v>
      </c>
      <c r="AB329" s="12">
        <v>293</v>
      </c>
      <c r="AC329" s="12">
        <v>246</v>
      </c>
      <c r="AD329" s="12">
        <v>60</v>
      </c>
      <c r="AE329" s="25">
        <v>0.83959044368600677</v>
      </c>
      <c r="AF329" s="12">
        <v>205</v>
      </c>
      <c r="AG329" s="12">
        <v>184</v>
      </c>
      <c r="AH329" s="12">
        <v>22</v>
      </c>
      <c r="AI329" s="25">
        <v>0.89756097560975612</v>
      </c>
      <c r="AJ329" s="33">
        <v>0</v>
      </c>
      <c r="AK329" s="12">
        <v>1760</v>
      </c>
      <c r="AL329" s="12">
        <v>1165</v>
      </c>
      <c r="AM329" s="12">
        <v>569</v>
      </c>
      <c r="AN329" s="25">
        <v>0.66193181818181823</v>
      </c>
    </row>
    <row r="330" spans="2:40" x14ac:dyDescent="0.25">
      <c r="B330" s="10">
        <v>44522</v>
      </c>
      <c r="C330" s="12">
        <v>313</v>
      </c>
      <c r="D330" s="12">
        <v>255</v>
      </c>
      <c r="E330" s="12">
        <v>81</v>
      </c>
      <c r="F330" s="25">
        <v>0.81469648562300323</v>
      </c>
      <c r="G330" s="12">
        <v>1473</v>
      </c>
      <c r="H330" s="12">
        <v>1283</v>
      </c>
      <c r="I330" s="12">
        <v>167</v>
      </c>
      <c r="J330" s="25">
        <v>0.87101154107264089</v>
      </c>
      <c r="K330" s="32">
        <v>0</v>
      </c>
      <c r="L330" s="12">
        <v>7322</v>
      </c>
      <c r="M330" s="12">
        <v>6280</v>
      </c>
      <c r="N330" s="12">
        <v>705</v>
      </c>
      <c r="O330" s="25">
        <v>0.85768915596831463</v>
      </c>
      <c r="P330" s="12">
        <v>390</v>
      </c>
      <c r="Q330" s="12">
        <v>247</v>
      </c>
      <c r="R330" s="12">
        <v>109</v>
      </c>
      <c r="S330" s="25">
        <v>0.6333333333333333</v>
      </c>
      <c r="T330" s="12">
        <v>106</v>
      </c>
      <c r="U330" s="12">
        <v>75</v>
      </c>
      <c r="V330" s="12">
        <v>26</v>
      </c>
      <c r="W330" s="25">
        <v>0.70754716981132071</v>
      </c>
      <c r="X330" s="12">
        <v>432</v>
      </c>
      <c r="Y330" s="12">
        <v>311</v>
      </c>
      <c r="Z330" s="12">
        <v>112</v>
      </c>
      <c r="AA330" s="25">
        <v>0.71990740740740744</v>
      </c>
      <c r="AB330" s="12">
        <v>293</v>
      </c>
      <c r="AC330" s="12">
        <v>242</v>
      </c>
      <c r="AD330" s="12">
        <v>62</v>
      </c>
      <c r="AE330" s="25">
        <v>0.82593856655290099</v>
      </c>
      <c r="AF330" s="12">
        <v>205</v>
      </c>
      <c r="AG330" s="12">
        <v>183</v>
      </c>
      <c r="AH330" s="12">
        <v>23</v>
      </c>
      <c r="AI330" s="25">
        <v>0.89268292682926831</v>
      </c>
      <c r="AJ330" s="33">
        <v>0</v>
      </c>
      <c r="AK330" s="12">
        <v>1760</v>
      </c>
      <c r="AL330" s="12">
        <v>1164</v>
      </c>
      <c r="AM330" s="12">
        <v>575</v>
      </c>
      <c r="AN330" s="25">
        <v>0.66136363636363638</v>
      </c>
    </row>
    <row r="331" spans="2:40" x14ac:dyDescent="0.25">
      <c r="B331" s="10">
        <v>44523</v>
      </c>
      <c r="C331" s="12">
        <v>313</v>
      </c>
      <c r="D331" s="12">
        <v>274</v>
      </c>
      <c r="E331" s="12">
        <v>60</v>
      </c>
      <c r="F331" s="25">
        <v>0.87539936102236426</v>
      </c>
      <c r="G331" s="12">
        <v>1473</v>
      </c>
      <c r="H331" s="12">
        <v>1285</v>
      </c>
      <c r="I331" s="12">
        <v>162</v>
      </c>
      <c r="J331" s="25">
        <v>0.87236931432450782</v>
      </c>
      <c r="K331" s="32">
        <v>0</v>
      </c>
      <c r="L331" s="12">
        <v>7322</v>
      </c>
      <c r="M331" s="12">
        <v>6302</v>
      </c>
      <c r="N331" s="12">
        <v>660</v>
      </c>
      <c r="O331" s="25">
        <v>0.86069379950833103</v>
      </c>
      <c r="P331" s="12">
        <v>390</v>
      </c>
      <c r="Q331" s="12">
        <v>274</v>
      </c>
      <c r="R331" s="12">
        <v>80</v>
      </c>
      <c r="S331" s="25">
        <v>0.70256410256410251</v>
      </c>
      <c r="T331" s="12">
        <v>106</v>
      </c>
      <c r="U331" s="12">
        <v>75</v>
      </c>
      <c r="V331" s="12">
        <v>26</v>
      </c>
      <c r="W331" s="25">
        <v>0.70754716981132071</v>
      </c>
      <c r="X331" s="12">
        <v>425</v>
      </c>
      <c r="Y331" s="12">
        <v>309</v>
      </c>
      <c r="Z331" s="12">
        <v>114</v>
      </c>
      <c r="AA331" s="25">
        <v>0.72705882352941176</v>
      </c>
      <c r="AB331" s="12">
        <v>293</v>
      </c>
      <c r="AC331" s="12">
        <v>245</v>
      </c>
      <c r="AD331" s="12">
        <v>61</v>
      </c>
      <c r="AE331" s="25">
        <v>0.83617747440273038</v>
      </c>
      <c r="AF331" s="12">
        <v>205</v>
      </c>
      <c r="AG331" s="12">
        <v>183</v>
      </c>
      <c r="AH331" s="12">
        <v>23</v>
      </c>
      <c r="AI331" s="25">
        <v>0.89268292682926831</v>
      </c>
      <c r="AJ331" s="33">
        <v>0</v>
      </c>
      <c r="AK331" s="12">
        <v>1760</v>
      </c>
      <c r="AL331" s="12">
        <v>1177</v>
      </c>
      <c r="AM331" s="12">
        <v>561</v>
      </c>
      <c r="AN331" s="25">
        <v>0.66874999999999996</v>
      </c>
    </row>
    <row r="332" spans="2:40" x14ac:dyDescent="0.25">
      <c r="B332" s="10">
        <v>44524</v>
      </c>
      <c r="C332" s="12">
        <v>313</v>
      </c>
      <c r="D332" s="12">
        <v>258</v>
      </c>
      <c r="E332" s="12">
        <v>74</v>
      </c>
      <c r="F332" s="25">
        <v>0.82428115015974446</v>
      </c>
      <c r="G332" s="12">
        <v>1473</v>
      </c>
      <c r="H332" s="12">
        <v>1276</v>
      </c>
      <c r="I332" s="12">
        <v>171</v>
      </c>
      <c r="J332" s="25">
        <v>0.86625933469110661</v>
      </c>
      <c r="K332" s="32">
        <v>0</v>
      </c>
      <c r="L332" s="12">
        <v>7344</v>
      </c>
      <c r="M332" s="12">
        <v>6291</v>
      </c>
      <c r="N332" s="12">
        <v>688</v>
      </c>
      <c r="O332" s="25">
        <v>0.85661764705882348</v>
      </c>
      <c r="P332" s="12">
        <v>390</v>
      </c>
      <c r="Q332" s="12">
        <v>274</v>
      </c>
      <c r="R332" s="12">
        <v>88</v>
      </c>
      <c r="S332" s="25">
        <v>0.70256410256410251</v>
      </c>
      <c r="T332" s="12">
        <v>106</v>
      </c>
      <c r="U332" s="12">
        <v>76</v>
      </c>
      <c r="V332" s="12">
        <v>25</v>
      </c>
      <c r="W332" s="25">
        <v>0.71698113207547165</v>
      </c>
      <c r="X332" s="12">
        <v>418</v>
      </c>
      <c r="Y332" s="12">
        <v>288</v>
      </c>
      <c r="Z332" s="12">
        <v>125</v>
      </c>
      <c r="AA332" s="25">
        <v>0.68899521531100483</v>
      </c>
      <c r="AB332" s="12">
        <v>293</v>
      </c>
      <c r="AC332" s="12">
        <v>232</v>
      </c>
      <c r="AD332" s="12">
        <v>70</v>
      </c>
      <c r="AE332" s="25">
        <v>0.79180887372013653</v>
      </c>
      <c r="AF332" s="12">
        <v>205</v>
      </c>
      <c r="AG332" s="12">
        <v>185</v>
      </c>
      <c r="AH332" s="12">
        <v>21</v>
      </c>
      <c r="AI332" s="25">
        <v>0.90243902439024393</v>
      </c>
      <c r="AJ332" s="33">
        <v>0</v>
      </c>
      <c r="AK332" s="12">
        <v>1754</v>
      </c>
      <c r="AL332" s="12">
        <v>1205</v>
      </c>
      <c r="AM332" s="12">
        <v>529</v>
      </c>
      <c r="AN332" s="25">
        <v>0.68700114025085524</v>
      </c>
    </row>
    <row r="333" spans="2:40" x14ac:dyDescent="0.25">
      <c r="B333" s="10">
        <v>44525</v>
      </c>
      <c r="C333" s="12">
        <v>313</v>
      </c>
      <c r="D333" s="12">
        <v>261</v>
      </c>
      <c r="E333" s="12">
        <v>67</v>
      </c>
      <c r="F333" s="25">
        <v>0.83386581469648557</v>
      </c>
      <c r="G333" s="12">
        <v>1473</v>
      </c>
      <c r="H333" s="12">
        <v>1284</v>
      </c>
      <c r="I333" s="12">
        <v>163</v>
      </c>
      <c r="J333" s="25">
        <v>0.8716904276985743</v>
      </c>
      <c r="K333" s="32">
        <v>0</v>
      </c>
      <c r="L333" s="12">
        <v>7344</v>
      </c>
      <c r="M333" s="12">
        <v>6268</v>
      </c>
      <c r="N333" s="12">
        <v>728</v>
      </c>
      <c r="O333" s="25">
        <v>0.85348583877995643</v>
      </c>
      <c r="P333" s="12">
        <v>390</v>
      </c>
      <c r="Q333" s="12">
        <v>300</v>
      </c>
      <c r="R333" s="12">
        <v>63</v>
      </c>
      <c r="S333" s="25">
        <v>0.76923076923076927</v>
      </c>
      <c r="T333" s="12">
        <v>106</v>
      </c>
      <c r="U333" s="12">
        <v>72</v>
      </c>
      <c r="V333" s="12">
        <v>29</v>
      </c>
      <c r="W333" s="25">
        <v>0.67924528301886788</v>
      </c>
      <c r="X333" s="12">
        <v>418</v>
      </c>
      <c r="Y333" s="12">
        <v>297</v>
      </c>
      <c r="Z333" s="12">
        <v>121</v>
      </c>
      <c r="AA333" s="25">
        <v>0.71052631578947367</v>
      </c>
      <c r="AB333" s="12">
        <v>293</v>
      </c>
      <c r="AC333" s="12">
        <v>246</v>
      </c>
      <c r="AD333" s="12">
        <v>57</v>
      </c>
      <c r="AE333" s="25">
        <v>0.83959044368600677</v>
      </c>
      <c r="AF333" s="12">
        <v>205</v>
      </c>
      <c r="AG333" s="12">
        <v>180</v>
      </c>
      <c r="AH333" s="12">
        <v>26</v>
      </c>
      <c r="AI333" s="25">
        <v>0.87804878048780488</v>
      </c>
      <c r="AJ333" s="33">
        <v>0</v>
      </c>
      <c r="AK333" s="12">
        <v>1754</v>
      </c>
      <c r="AL333" s="12">
        <v>1187</v>
      </c>
      <c r="AM333" s="12">
        <v>546</v>
      </c>
      <c r="AN333" s="25">
        <v>0.67673888255416192</v>
      </c>
    </row>
    <row r="334" spans="2:40" x14ac:dyDescent="0.25">
      <c r="B334" s="10">
        <v>44526</v>
      </c>
      <c r="C334" s="12">
        <v>313</v>
      </c>
      <c r="D334" s="12">
        <v>265</v>
      </c>
      <c r="E334" s="12">
        <v>68</v>
      </c>
      <c r="F334" s="25">
        <v>0.84664536741214058</v>
      </c>
      <c r="G334" s="12">
        <v>1473</v>
      </c>
      <c r="H334" s="12">
        <v>1283</v>
      </c>
      <c r="I334" s="12">
        <v>162</v>
      </c>
      <c r="J334" s="25">
        <v>0.87101154107264089</v>
      </c>
      <c r="K334" s="32">
        <v>0</v>
      </c>
      <c r="L334" s="12">
        <v>7344</v>
      </c>
      <c r="M334" s="12">
        <v>6315</v>
      </c>
      <c r="N334" s="12">
        <v>693</v>
      </c>
      <c r="O334" s="25">
        <v>0.85988562091503273</v>
      </c>
      <c r="P334" s="12">
        <v>390</v>
      </c>
      <c r="Q334" s="12">
        <v>294</v>
      </c>
      <c r="R334" s="12">
        <v>67</v>
      </c>
      <c r="S334" s="25">
        <v>0.75384615384615383</v>
      </c>
      <c r="T334" s="12">
        <v>106</v>
      </c>
      <c r="U334" s="12">
        <v>72</v>
      </c>
      <c r="V334" s="12">
        <v>29</v>
      </c>
      <c r="W334" s="25">
        <v>0.67924528301886788</v>
      </c>
      <c r="X334" s="12">
        <v>418</v>
      </c>
      <c r="Y334" s="12">
        <v>298</v>
      </c>
      <c r="Z334" s="12">
        <v>115</v>
      </c>
      <c r="AA334" s="25">
        <v>0.71291866028708128</v>
      </c>
      <c r="AB334" s="12">
        <v>293</v>
      </c>
      <c r="AC334" s="12">
        <v>254</v>
      </c>
      <c r="AD334" s="12">
        <v>51</v>
      </c>
      <c r="AE334" s="25">
        <v>0.86689419795221845</v>
      </c>
      <c r="AF334" s="12">
        <v>205</v>
      </c>
      <c r="AG334" s="12">
        <v>184</v>
      </c>
      <c r="AH334" s="12">
        <v>22</v>
      </c>
      <c r="AI334" s="25">
        <v>0.89756097560975612</v>
      </c>
      <c r="AJ334" s="33">
        <v>0</v>
      </c>
      <c r="AK334" s="12">
        <v>1754</v>
      </c>
      <c r="AL334" s="12">
        <v>1168</v>
      </c>
      <c r="AM334" s="12">
        <v>555</v>
      </c>
      <c r="AN334" s="25">
        <v>0.66590649942987457</v>
      </c>
    </row>
    <row r="335" spans="2:40" x14ac:dyDescent="0.25">
      <c r="B335" s="10">
        <v>44527</v>
      </c>
      <c r="C335" s="12">
        <v>313</v>
      </c>
      <c r="D335" s="12">
        <v>267</v>
      </c>
      <c r="E335" s="12">
        <v>64</v>
      </c>
      <c r="F335" s="25">
        <v>0.85303514376996803</v>
      </c>
      <c r="G335" s="12">
        <v>1473</v>
      </c>
      <c r="H335" s="12">
        <v>1231</v>
      </c>
      <c r="I335" s="12">
        <v>230</v>
      </c>
      <c r="J335" s="25">
        <v>0.83570943652410046</v>
      </c>
      <c r="K335" s="32">
        <v>0</v>
      </c>
      <c r="L335" s="12">
        <v>7355</v>
      </c>
      <c r="M335" s="12">
        <v>6224</v>
      </c>
      <c r="N335" s="12">
        <v>788</v>
      </c>
      <c r="O335" s="25">
        <v>0.84622705642420126</v>
      </c>
      <c r="P335" s="12">
        <v>390</v>
      </c>
      <c r="Q335" s="12">
        <v>280</v>
      </c>
      <c r="R335" s="12">
        <v>74</v>
      </c>
      <c r="S335" s="25">
        <v>0.71794871794871795</v>
      </c>
      <c r="T335" s="12">
        <v>106</v>
      </c>
      <c r="U335" s="12">
        <v>73</v>
      </c>
      <c r="V335" s="12">
        <v>27</v>
      </c>
      <c r="W335" s="25">
        <v>0.68867924528301883</v>
      </c>
      <c r="X335" s="12">
        <v>418</v>
      </c>
      <c r="Y335" s="12">
        <v>296</v>
      </c>
      <c r="Z335" s="12">
        <v>113</v>
      </c>
      <c r="AA335" s="25">
        <v>0.70813397129186606</v>
      </c>
      <c r="AB335" s="12">
        <v>293</v>
      </c>
      <c r="AC335" s="12">
        <v>246</v>
      </c>
      <c r="AD335" s="12">
        <v>62</v>
      </c>
      <c r="AE335" s="25">
        <v>0.83959044368600677</v>
      </c>
      <c r="AF335" s="12">
        <v>205</v>
      </c>
      <c r="AG335" s="12">
        <v>181</v>
      </c>
      <c r="AH335" s="12">
        <v>25</v>
      </c>
      <c r="AI335" s="25">
        <v>0.88292682926829269</v>
      </c>
      <c r="AJ335" s="33">
        <v>0</v>
      </c>
      <c r="AK335" s="12">
        <v>1754</v>
      </c>
      <c r="AL335" s="12">
        <v>1156</v>
      </c>
      <c r="AM335" s="12">
        <v>555</v>
      </c>
      <c r="AN335" s="25">
        <v>0.65906499429874577</v>
      </c>
    </row>
    <row r="336" spans="2:40" x14ac:dyDescent="0.25">
      <c r="B336" s="10">
        <v>44528</v>
      </c>
      <c r="C336" s="12">
        <v>313</v>
      </c>
      <c r="D336" s="12">
        <v>252</v>
      </c>
      <c r="E336" s="12">
        <v>79</v>
      </c>
      <c r="F336" s="25">
        <v>0.805111821086262</v>
      </c>
      <c r="G336" s="12">
        <v>1473</v>
      </c>
      <c r="H336" s="12">
        <v>1249</v>
      </c>
      <c r="I336" s="12">
        <v>211</v>
      </c>
      <c r="J336" s="25">
        <v>0.84792939579090287</v>
      </c>
      <c r="K336" s="32">
        <v>0</v>
      </c>
      <c r="L336" s="12">
        <v>7355</v>
      </c>
      <c r="M336" s="12">
        <v>6278</v>
      </c>
      <c r="N336" s="12">
        <v>741</v>
      </c>
      <c r="O336" s="25">
        <v>0.85356900067980968</v>
      </c>
      <c r="P336" s="12">
        <v>390</v>
      </c>
      <c r="Q336" s="12">
        <v>287</v>
      </c>
      <c r="R336" s="12">
        <v>71</v>
      </c>
      <c r="S336" s="25">
        <v>0.73589743589743595</v>
      </c>
      <c r="T336" s="12">
        <v>106</v>
      </c>
      <c r="U336" s="12">
        <v>72</v>
      </c>
      <c r="V336" s="12">
        <v>28</v>
      </c>
      <c r="W336" s="25">
        <v>0.67924528301886788</v>
      </c>
      <c r="X336" s="12">
        <v>418</v>
      </c>
      <c r="Y336" s="12">
        <v>291</v>
      </c>
      <c r="Z336" s="12">
        <v>123</v>
      </c>
      <c r="AA336" s="25">
        <v>0.69617224880382778</v>
      </c>
      <c r="AB336" s="12">
        <v>293</v>
      </c>
      <c r="AC336" s="12">
        <v>225</v>
      </c>
      <c r="AD336" s="12">
        <v>78</v>
      </c>
      <c r="AE336" s="25">
        <v>0.76791808873720135</v>
      </c>
      <c r="AF336" s="12">
        <v>205</v>
      </c>
      <c r="AG336" s="12">
        <v>168</v>
      </c>
      <c r="AH336" s="12">
        <v>38</v>
      </c>
      <c r="AI336" s="25">
        <v>0.81951219512195117</v>
      </c>
      <c r="AJ336" s="33">
        <v>0</v>
      </c>
      <c r="AK336" s="12">
        <v>1754</v>
      </c>
      <c r="AL336" s="12">
        <v>1140</v>
      </c>
      <c r="AM336" s="12">
        <v>582</v>
      </c>
      <c r="AN336" s="25">
        <v>0.64994298745724055</v>
      </c>
    </row>
    <row r="337" spans="2:40" x14ac:dyDescent="0.25">
      <c r="B337" s="10">
        <v>44529</v>
      </c>
      <c r="C337" s="12">
        <v>313</v>
      </c>
      <c r="D337" s="12">
        <v>258</v>
      </c>
      <c r="E337" s="12">
        <v>75</v>
      </c>
      <c r="F337" s="25">
        <v>0.82428115015974446</v>
      </c>
      <c r="G337" s="12">
        <v>1473</v>
      </c>
      <c r="H337" s="12">
        <v>1236</v>
      </c>
      <c r="I337" s="12">
        <v>214</v>
      </c>
      <c r="J337" s="25">
        <v>0.83910386965376782</v>
      </c>
      <c r="K337" s="32">
        <v>0</v>
      </c>
      <c r="L337" s="12">
        <v>7324</v>
      </c>
      <c r="M337" s="12">
        <v>6299</v>
      </c>
      <c r="N337" s="12">
        <v>734</v>
      </c>
      <c r="O337" s="25">
        <v>0.86004915346805022</v>
      </c>
      <c r="P337" s="12">
        <v>390</v>
      </c>
      <c r="Q337" s="12">
        <v>290</v>
      </c>
      <c r="R337" s="12">
        <v>62</v>
      </c>
      <c r="S337" s="25">
        <v>0.74358974358974361</v>
      </c>
      <c r="T337" s="12">
        <v>106</v>
      </c>
      <c r="U337" s="12">
        <v>78</v>
      </c>
      <c r="V337" s="12">
        <v>23</v>
      </c>
      <c r="W337" s="25">
        <v>0.73584905660377353</v>
      </c>
      <c r="X337" s="12">
        <v>418</v>
      </c>
      <c r="Y337" s="12">
        <v>286</v>
      </c>
      <c r="Z337" s="12">
        <v>129</v>
      </c>
      <c r="AA337" s="25">
        <v>0.68421052631578949</v>
      </c>
      <c r="AB337" s="12">
        <v>293</v>
      </c>
      <c r="AC337" s="12">
        <v>220</v>
      </c>
      <c r="AD337" s="12">
        <v>68</v>
      </c>
      <c r="AE337" s="25">
        <v>0.75085324232081907</v>
      </c>
      <c r="AF337" s="12">
        <v>205</v>
      </c>
      <c r="AG337" s="12">
        <v>169</v>
      </c>
      <c r="AH337" s="12">
        <v>37</v>
      </c>
      <c r="AI337" s="25">
        <v>0.82439024390243898</v>
      </c>
      <c r="AJ337" s="33">
        <v>0</v>
      </c>
      <c r="AK337" s="12">
        <v>1754</v>
      </c>
      <c r="AL337" s="12">
        <v>1163</v>
      </c>
      <c r="AM337" s="12">
        <v>556</v>
      </c>
      <c r="AN337" s="25">
        <v>0.66305587229190421</v>
      </c>
    </row>
    <row r="338" spans="2:40" x14ac:dyDescent="0.25">
      <c r="B338" s="10">
        <v>44530</v>
      </c>
      <c r="C338" s="12">
        <v>313</v>
      </c>
      <c r="D338" s="12">
        <v>265</v>
      </c>
      <c r="E338" s="12">
        <v>75</v>
      </c>
      <c r="F338" s="25">
        <v>0.84664536741214058</v>
      </c>
      <c r="G338" s="12">
        <v>1473</v>
      </c>
      <c r="H338" s="12">
        <v>1243</v>
      </c>
      <c r="I338" s="12">
        <v>208</v>
      </c>
      <c r="J338" s="25">
        <v>0.84385607603530211</v>
      </c>
      <c r="K338" s="32">
        <f t="shared" ref="K338" si="18">G339-G338</f>
        <v>0</v>
      </c>
      <c r="L338" s="12">
        <v>7324</v>
      </c>
      <c r="M338" s="12">
        <v>6375</v>
      </c>
      <c r="N338" s="12">
        <v>653</v>
      </c>
      <c r="O338" s="25">
        <v>0.87042599672310217</v>
      </c>
      <c r="P338" s="12">
        <v>390</v>
      </c>
      <c r="Q338" s="12">
        <v>287</v>
      </c>
      <c r="R338" s="12">
        <v>62</v>
      </c>
      <c r="S338" s="25">
        <v>0.73589743589743595</v>
      </c>
      <c r="T338" s="12">
        <v>106</v>
      </c>
      <c r="U338" s="12">
        <v>72</v>
      </c>
      <c r="V338" s="12">
        <v>29</v>
      </c>
      <c r="W338" s="25">
        <v>0.67924528301886788</v>
      </c>
      <c r="X338" s="12">
        <v>418</v>
      </c>
      <c r="Y338" s="12">
        <v>306</v>
      </c>
      <c r="Z338" s="12">
        <v>110</v>
      </c>
      <c r="AA338" s="25">
        <v>0.73205741626794263</v>
      </c>
      <c r="AB338" s="12">
        <v>293</v>
      </c>
      <c r="AC338" s="12">
        <v>220</v>
      </c>
      <c r="AD338" s="12">
        <v>69</v>
      </c>
      <c r="AE338" s="25">
        <v>0.75085324232081907</v>
      </c>
      <c r="AF338" s="12">
        <v>205</v>
      </c>
      <c r="AG338" s="12">
        <v>167</v>
      </c>
      <c r="AH338" s="12">
        <v>39</v>
      </c>
      <c r="AI338" s="25">
        <v>0.81463414634146336</v>
      </c>
      <c r="AJ338" s="33">
        <f t="shared" ref="AJ338" si="19">AF339-AF338</f>
        <v>0</v>
      </c>
      <c r="AK338" s="12">
        <v>1754</v>
      </c>
      <c r="AL338" s="12">
        <v>1154</v>
      </c>
      <c r="AM338" s="12">
        <v>554</v>
      </c>
      <c r="AN338" s="25">
        <v>0.65792474344355756</v>
      </c>
    </row>
    <row r="339" spans="2:40" x14ac:dyDescent="0.25">
      <c r="B339" s="10">
        <v>44531</v>
      </c>
      <c r="C339" s="12">
        <v>313</v>
      </c>
      <c r="D339" s="12">
        <v>283</v>
      </c>
      <c r="E339" s="12">
        <v>55</v>
      </c>
      <c r="F339" s="25">
        <v>0.90415335463258784</v>
      </c>
      <c r="G339" s="12">
        <v>1473</v>
      </c>
      <c r="H339" s="12">
        <v>1276</v>
      </c>
      <c r="I339" s="12">
        <v>182</v>
      </c>
      <c r="J339" s="25">
        <v>0.86625933469110661</v>
      </c>
      <c r="K339" s="32">
        <v>0</v>
      </c>
      <c r="L339" s="12">
        <v>7343</v>
      </c>
      <c r="M339" s="12">
        <v>6386</v>
      </c>
      <c r="N339" s="12">
        <v>674</v>
      </c>
      <c r="O339" s="25">
        <v>0.86967179626855506</v>
      </c>
      <c r="P339" s="12">
        <v>390</v>
      </c>
      <c r="Q339" s="12">
        <v>271</v>
      </c>
      <c r="R339" s="12">
        <v>70</v>
      </c>
      <c r="S339" s="25">
        <v>0.69487179487179485</v>
      </c>
      <c r="T339" s="12">
        <v>106</v>
      </c>
      <c r="U339" s="12">
        <v>75</v>
      </c>
      <c r="V339" s="12">
        <v>26</v>
      </c>
      <c r="W339" s="25">
        <v>0.70754716981132071</v>
      </c>
      <c r="X339" s="12">
        <v>418</v>
      </c>
      <c r="Y339" s="12">
        <v>306</v>
      </c>
      <c r="Z339" s="12">
        <v>110</v>
      </c>
      <c r="AA339" s="25">
        <v>0.73205741626794263</v>
      </c>
      <c r="AB339" s="12">
        <v>293</v>
      </c>
      <c r="AC339" s="12">
        <v>220</v>
      </c>
      <c r="AD339" s="12">
        <v>67</v>
      </c>
      <c r="AE339" s="25">
        <v>0.75085324232081907</v>
      </c>
      <c r="AF339" s="12">
        <v>205</v>
      </c>
      <c r="AG339" s="12">
        <v>172</v>
      </c>
      <c r="AH339" s="12">
        <v>34</v>
      </c>
      <c r="AI339" s="25">
        <v>0.83902439024390241</v>
      </c>
      <c r="AJ339" s="33">
        <v>0</v>
      </c>
      <c r="AK339" s="12">
        <v>1754</v>
      </c>
      <c r="AL339" s="12">
        <v>1145</v>
      </c>
      <c r="AM339" s="12">
        <v>573</v>
      </c>
      <c r="AN339" s="25">
        <v>0.6527936145952109</v>
      </c>
    </row>
    <row r="340" spans="2:40" x14ac:dyDescent="0.25">
      <c r="B340" s="10">
        <v>44532</v>
      </c>
      <c r="C340" s="12">
        <v>313</v>
      </c>
      <c r="D340" s="12">
        <v>259</v>
      </c>
      <c r="E340" s="12">
        <v>62</v>
      </c>
      <c r="F340" s="25">
        <v>0.82747603833865813</v>
      </c>
      <c r="G340" s="12">
        <v>1473</v>
      </c>
      <c r="H340" s="12">
        <v>1265</v>
      </c>
      <c r="I340" s="12">
        <v>191</v>
      </c>
      <c r="J340" s="25">
        <v>0.85879158180583848</v>
      </c>
      <c r="K340" s="32">
        <v>0</v>
      </c>
      <c r="L340" s="12">
        <v>7317</v>
      </c>
      <c r="M340" s="12">
        <v>6302</v>
      </c>
      <c r="N340" s="12">
        <v>712</v>
      </c>
      <c r="O340" s="25">
        <v>0.86128194615279485</v>
      </c>
      <c r="P340" s="12">
        <v>390</v>
      </c>
      <c r="Q340" s="12">
        <v>253</v>
      </c>
      <c r="R340" s="12">
        <v>103</v>
      </c>
      <c r="S340" s="25">
        <v>0.64871794871794874</v>
      </c>
      <c r="T340" s="12">
        <v>99</v>
      </c>
      <c r="U340" s="12">
        <v>75</v>
      </c>
      <c r="V340" s="12">
        <v>25</v>
      </c>
      <c r="W340" s="25">
        <v>0.75757575757575757</v>
      </c>
      <c r="X340" s="12">
        <v>418</v>
      </c>
      <c r="Y340" s="12">
        <v>296</v>
      </c>
      <c r="Z340" s="12">
        <v>120</v>
      </c>
      <c r="AA340" s="25">
        <v>0.70813397129186606</v>
      </c>
      <c r="AB340" s="12">
        <v>293</v>
      </c>
      <c r="AC340" s="12">
        <v>214</v>
      </c>
      <c r="AD340" s="12">
        <v>72</v>
      </c>
      <c r="AE340" s="25">
        <v>0.7303754266211604</v>
      </c>
      <c r="AF340" s="12">
        <v>205</v>
      </c>
      <c r="AG340" s="12">
        <v>177</v>
      </c>
      <c r="AH340" s="12">
        <v>29</v>
      </c>
      <c r="AI340" s="25">
        <v>0.86341463414634145</v>
      </c>
      <c r="AJ340" s="33">
        <v>0</v>
      </c>
      <c r="AK340" s="12">
        <v>1754</v>
      </c>
      <c r="AL340" s="12">
        <v>1187</v>
      </c>
      <c r="AM340" s="12">
        <v>535</v>
      </c>
      <c r="AN340" s="25">
        <v>0.67673888255416192</v>
      </c>
    </row>
    <row r="341" spans="2:40" x14ac:dyDescent="0.25">
      <c r="B341" s="10">
        <v>44533</v>
      </c>
      <c r="C341" s="12">
        <v>313</v>
      </c>
      <c r="D341" s="12">
        <v>265</v>
      </c>
      <c r="E341" s="12">
        <v>65</v>
      </c>
      <c r="F341" s="25">
        <v>0.84664536741214058</v>
      </c>
      <c r="G341" s="12">
        <v>1473</v>
      </c>
      <c r="H341" s="12">
        <v>1264</v>
      </c>
      <c r="I341" s="12">
        <v>194</v>
      </c>
      <c r="J341" s="25">
        <v>0.85811269517990496</v>
      </c>
      <c r="K341" s="32">
        <v>0</v>
      </c>
      <c r="L341" s="12">
        <v>7317</v>
      </c>
      <c r="M341" s="12">
        <v>6339</v>
      </c>
      <c r="N341" s="12">
        <v>664</v>
      </c>
      <c r="O341" s="25">
        <v>0.8663386633866339</v>
      </c>
      <c r="P341" s="12">
        <v>390</v>
      </c>
      <c r="Q341" s="12">
        <v>259</v>
      </c>
      <c r="R341" s="12">
        <v>95</v>
      </c>
      <c r="S341" s="25">
        <v>0.66410256410256407</v>
      </c>
      <c r="T341" s="12">
        <v>102</v>
      </c>
      <c r="U341" s="12">
        <v>81</v>
      </c>
      <c r="V341" s="12">
        <v>26</v>
      </c>
      <c r="W341" s="25">
        <v>0.79411764705882348</v>
      </c>
      <c r="X341" s="12">
        <v>418</v>
      </c>
      <c r="Y341" s="12">
        <v>301</v>
      </c>
      <c r="Z341" s="12">
        <v>115</v>
      </c>
      <c r="AA341" s="25">
        <v>0.72009569377990434</v>
      </c>
      <c r="AB341" s="12">
        <v>293</v>
      </c>
      <c r="AC341" s="12">
        <v>203</v>
      </c>
      <c r="AD341" s="12">
        <v>80</v>
      </c>
      <c r="AE341" s="25">
        <v>0.69283276450511944</v>
      </c>
      <c r="AF341" s="12">
        <v>205</v>
      </c>
      <c r="AG341" s="12">
        <v>173</v>
      </c>
      <c r="AH341" s="12">
        <v>33</v>
      </c>
      <c r="AI341" s="25">
        <v>0.84390243902439022</v>
      </c>
      <c r="AJ341" s="33">
        <v>0</v>
      </c>
      <c r="AK341" s="12">
        <v>1754</v>
      </c>
      <c r="AL341" s="12">
        <v>1166</v>
      </c>
      <c r="AM341" s="12">
        <v>555</v>
      </c>
      <c r="AN341" s="25">
        <v>0.66476624857468647</v>
      </c>
    </row>
    <row r="342" spans="2:40" x14ac:dyDescent="0.25">
      <c r="B342" s="10">
        <v>44534</v>
      </c>
      <c r="C342" s="12">
        <v>313</v>
      </c>
      <c r="D342" s="12">
        <v>265</v>
      </c>
      <c r="E342" s="12">
        <v>71</v>
      </c>
      <c r="F342" s="25">
        <v>0.84664536741214058</v>
      </c>
      <c r="G342" s="12">
        <v>1473</v>
      </c>
      <c r="H342" s="12">
        <v>1258</v>
      </c>
      <c r="I342" s="12">
        <v>202</v>
      </c>
      <c r="J342" s="25">
        <v>0.85403937542430419</v>
      </c>
      <c r="K342" s="32">
        <v>0</v>
      </c>
      <c r="L342" s="12">
        <v>7317</v>
      </c>
      <c r="M342" s="12">
        <v>6294</v>
      </c>
      <c r="N342" s="12">
        <v>703</v>
      </c>
      <c r="O342" s="25">
        <v>0.86018860188601887</v>
      </c>
      <c r="P342" s="12">
        <v>390</v>
      </c>
      <c r="Q342" s="12">
        <v>253</v>
      </c>
      <c r="R342" s="12">
        <v>96</v>
      </c>
      <c r="S342" s="25">
        <v>0.64871794871794874</v>
      </c>
      <c r="T342" s="12">
        <v>102</v>
      </c>
      <c r="U342" s="12">
        <v>74</v>
      </c>
      <c r="V342" s="12">
        <v>27</v>
      </c>
      <c r="W342" s="25">
        <v>0.72549019607843135</v>
      </c>
      <c r="X342" s="12">
        <v>418</v>
      </c>
      <c r="Y342" s="12">
        <v>291</v>
      </c>
      <c r="Z342" s="12">
        <v>125</v>
      </c>
      <c r="AA342" s="25">
        <v>0.69617224880382778</v>
      </c>
      <c r="AB342" s="12">
        <v>293</v>
      </c>
      <c r="AC342" s="12">
        <v>226</v>
      </c>
      <c r="AD342" s="12">
        <v>69</v>
      </c>
      <c r="AE342" s="25">
        <v>0.77133105802047786</v>
      </c>
      <c r="AF342" s="12">
        <v>205</v>
      </c>
      <c r="AG342" s="12">
        <v>160</v>
      </c>
      <c r="AH342" s="12">
        <v>39</v>
      </c>
      <c r="AI342" s="25">
        <v>0.78048780487804881</v>
      </c>
      <c r="AJ342" s="33">
        <v>0</v>
      </c>
      <c r="AK342" s="12">
        <v>1754</v>
      </c>
      <c r="AL342" s="12">
        <v>1136</v>
      </c>
      <c r="AM342" s="12">
        <v>586</v>
      </c>
      <c r="AN342" s="25">
        <v>0.64766248574686436</v>
      </c>
    </row>
    <row r="343" spans="2:40" x14ac:dyDescent="0.25">
      <c r="B343" s="10">
        <v>44535</v>
      </c>
      <c r="C343" s="12">
        <v>313</v>
      </c>
      <c r="D343" s="12">
        <v>259</v>
      </c>
      <c r="E343" s="12">
        <v>69</v>
      </c>
      <c r="F343" s="25">
        <v>0.82747603833865813</v>
      </c>
      <c r="G343" s="12">
        <v>1473</v>
      </c>
      <c r="H343" s="12">
        <v>1255</v>
      </c>
      <c r="I343" s="12">
        <v>205</v>
      </c>
      <c r="J343" s="25">
        <v>0.85200271554650375</v>
      </c>
      <c r="K343" s="32">
        <v>0</v>
      </c>
      <c r="L343" s="12">
        <v>7317</v>
      </c>
      <c r="M343" s="12">
        <v>6250</v>
      </c>
      <c r="N343" s="12">
        <v>745</v>
      </c>
      <c r="O343" s="25">
        <v>0.85417520841875083</v>
      </c>
      <c r="P343" s="12">
        <v>390</v>
      </c>
      <c r="Q343" s="12">
        <v>268</v>
      </c>
      <c r="R343" s="12">
        <v>85</v>
      </c>
      <c r="S343" s="25">
        <v>0.68717948717948718</v>
      </c>
      <c r="T343" s="12">
        <v>102</v>
      </c>
      <c r="U343" s="12">
        <v>73</v>
      </c>
      <c r="V343" s="12">
        <v>28</v>
      </c>
      <c r="W343" s="25">
        <v>0.71568627450980393</v>
      </c>
      <c r="X343" s="12">
        <v>418</v>
      </c>
      <c r="Y343" s="12">
        <v>307</v>
      </c>
      <c r="Z343" s="12">
        <v>109</v>
      </c>
      <c r="AA343" s="25">
        <v>0.73444976076555024</v>
      </c>
      <c r="AB343" s="12">
        <v>293</v>
      </c>
      <c r="AC343" s="12">
        <v>210</v>
      </c>
      <c r="AD343" s="12">
        <v>79</v>
      </c>
      <c r="AE343" s="25">
        <v>0.71672354948805461</v>
      </c>
      <c r="AF343" s="12">
        <v>205</v>
      </c>
      <c r="AG343" s="12">
        <v>162</v>
      </c>
      <c r="AH343" s="12">
        <v>37</v>
      </c>
      <c r="AI343" s="25">
        <v>0.79024390243902443</v>
      </c>
      <c r="AJ343" s="33">
        <v>0</v>
      </c>
      <c r="AK343" s="12">
        <v>1754</v>
      </c>
      <c r="AL343" s="12">
        <v>1134</v>
      </c>
      <c r="AM343" s="12">
        <v>587</v>
      </c>
      <c r="AN343" s="25">
        <v>0.64652223489167615</v>
      </c>
    </row>
    <row r="344" spans="2:40" x14ac:dyDescent="0.25">
      <c r="B344" s="10">
        <v>44536</v>
      </c>
      <c r="C344" s="12">
        <v>313</v>
      </c>
      <c r="D344" s="12">
        <v>259</v>
      </c>
      <c r="E344" s="12">
        <v>72</v>
      </c>
      <c r="F344" s="25">
        <v>0.82747603833865813</v>
      </c>
      <c r="G344" s="12">
        <v>1473</v>
      </c>
      <c r="H344" s="12">
        <v>1195</v>
      </c>
      <c r="I344" s="12">
        <v>263</v>
      </c>
      <c r="J344" s="25">
        <v>0.81126951799049563</v>
      </c>
      <c r="K344" s="32">
        <v>0</v>
      </c>
      <c r="L344" s="12">
        <v>7317</v>
      </c>
      <c r="M344" s="12">
        <v>6307</v>
      </c>
      <c r="N344" s="12">
        <v>724</v>
      </c>
      <c r="O344" s="25">
        <v>0.86196528631952984</v>
      </c>
      <c r="P344" s="12">
        <v>390</v>
      </c>
      <c r="Q344" s="12">
        <v>260</v>
      </c>
      <c r="R344" s="12">
        <v>91</v>
      </c>
      <c r="S344" s="25">
        <v>0.66666666666666663</v>
      </c>
      <c r="T344" s="12">
        <v>102</v>
      </c>
      <c r="U344" s="12">
        <v>77</v>
      </c>
      <c r="V344" s="12">
        <v>25</v>
      </c>
      <c r="W344" s="25">
        <v>0.75490196078431371</v>
      </c>
      <c r="X344" s="12">
        <v>418</v>
      </c>
      <c r="Y344" s="12">
        <v>298</v>
      </c>
      <c r="Z344" s="12">
        <v>118</v>
      </c>
      <c r="AA344" s="25">
        <v>0.71291866028708128</v>
      </c>
      <c r="AB344" s="12">
        <v>293</v>
      </c>
      <c r="AC344" s="12">
        <v>217</v>
      </c>
      <c r="AD344" s="12">
        <v>74</v>
      </c>
      <c r="AE344" s="25">
        <v>0.74061433447098979</v>
      </c>
      <c r="AF344" s="12">
        <v>205</v>
      </c>
      <c r="AG344" s="12">
        <v>162</v>
      </c>
      <c r="AH344" s="12">
        <v>43</v>
      </c>
      <c r="AI344" s="25">
        <v>0.79024390243902443</v>
      </c>
      <c r="AJ344" s="33">
        <v>0</v>
      </c>
      <c r="AK344" s="12">
        <v>1754</v>
      </c>
      <c r="AL344" s="12">
        <v>1121</v>
      </c>
      <c r="AM344" s="12">
        <v>597</v>
      </c>
      <c r="AN344" s="25">
        <v>0.6391106043329533</v>
      </c>
    </row>
    <row r="345" spans="2:40" x14ac:dyDescent="0.25">
      <c r="B345" s="10">
        <v>44537</v>
      </c>
      <c r="C345" s="12">
        <v>313</v>
      </c>
      <c r="D345" s="12">
        <v>251</v>
      </c>
      <c r="E345" s="12">
        <v>61</v>
      </c>
      <c r="F345" s="25">
        <v>0.80191693290734822</v>
      </c>
      <c r="G345" s="12">
        <v>1473</v>
      </c>
      <c r="H345" s="12">
        <v>1199</v>
      </c>
      <c r="I345" s="12">
        <v>257</v>
      </c>
      <c r="J345" s="25">
        <v>0.81398506449422947</v>
      </c>
      <c r="K345" s="32">
        <v>0</v>
      </c>
      <c r="L345" s="12">
        <v>7317</v>
      </c>
      <c r="M345" s="12">
        <v>6313</v>
      </c>
      <c r="N345" s="12">
        <v>692</v>
      </c>
      <c r="O345" s="25">
        <v>0.86278529451961183</v>
      </c>
      <c r="P345" s="12">
        <v>390</v>
      </c>
      <c r="Q345" s="12">
        <v>263</v>
      </c>
      <c r="R345" s="12">
        <v>84</v>
      </c>
      <c r="S345" s="25">
        <v>0.67435897435897441</v>
      </c>
      <c r="T345" s="12">
        <v>102</v>
      </c>
      <c r="U345" s="12">
        <v>78</v>
      </c>
      <c r="V345" s="12">
        <v>23</v>
      </c>
      <c r="W345" s="25">
        <v>0.76470588235294112</v>
      </c>
      <c r="X345" s="12">
        <v>418</v>
      </c>
      <c r="Y345" s="12">
        <v>291</v>
      </c>
      <c r="Z345" s="12">
        <v>118</v>
      </c>
      <c r="AA345" s="25">
        <v>0.69617224880382778</v>
      </c>
      <c r="AB345" s="12">
        <v>293</v>
      </c>
      <c r="AC345" s="12">
        <v>202</v>
      </c>
      <c r="AD345" s="12">
        <v>82</v>
      </c>
      <c r="AE345" s="25">
        <v>0.68941979522184305</v>
      </c>
      <c r="AF345" s="12">
        <v>205</v>
      </c>
      <c r="AG345" s="12">
        <v>162</v>
      </c>
      <c r="AH345" s="12">
        <v>43</v>
      </c>
      <c r="AI345" s="25">
        <v>0.79024390243902443</v>
      </c>
      <c r="AJ345" s="33">
        <v>0</v>
      </c>
      <c r="AK345" s="12">
        <v>1742</v>
      </c>
      <c r="AL345" s="12">
        <v>1128</v>
      </c>
      <c r="AM345" s="12">
        <v>592</v>
      </c>
      <c r="AN345" s="25">
        <v>0.6475315729047072</v>
      </c>
    </row>
    <row r="346" spans="2:40" x14ac:dyDescent="0.25">
      <c r="B346" s="10">
        <v>44538</v>
      </c>
      <c r="C346" s="12">
        <v>313</v>
      </c>
      <c r="D346" s="12">
        <v>239</v>
      </c>
      <c r="E346" s="12">
        <v>83</v>
      </c>
      <c r="F346" s="25">
        <v>0.76357827476038342</v>
      </c>
      <c r="G346" s="12">
        <v>1473</v>
      </c>
      <c r="H346" s="12">
        <v>1229</v>
      </c>
      <c r="I346" s="12">
        <v>229</v>
      </c>
      <c r="J346" s="25">
        <v>0.83435166327223353</v>
      </c>
      <c r="K346" s="32">
        <v>0</v>
      </c>
      <c r="L346" s="12">
        <v>7317</v>
      </c>
      <c r="M346" s="12">
        <v>6276</v>
      </c>
      <c r="N346" s="12">
        <v>737</v>
      </c>
      <c r="O346" s="25">
        <v>0.8577285772857729</v>
      </c>
      <c r="P346" s="12">
        <v>390</v>
      </c>
      <c r="Q346" s="12">
        <v>290</v>
      </c>
      <c r="R346" s="12">
        <v>67</v>
      </c>
      <c r="S346" s="25">
        <v>0.74358974358974361</v>
      </c>
      <c r="T346" s="12">
        <v>102</v>
      </c>
      <c r="U346" s="12">
        <v>77</v>
      </c>
      <c r="V346" s="12">
        <v>25</v>
      </c>
      <c r="W346" s="25">
        <v>0.75490196078431371</v>
      </c>
      <c r="X346" s="12">
        <v>418</v>
      </c>
      <c r="Y346" s="12">
        <v>293</v>
      </c>
      <c r="Z346" s="12">
        <v>117</v>
      </c>
      <c r="AA346" s="25">
        <v>0.70095693779904311</v>
      </c>
      <c r="AB346" s="12">
        <v>293</v>
      </c>
      <c r="AC346" s="12">
        <v>227</v>
      </c>
      <c r="AD346" s="12">
        <v>70</v>
      </c>
      <c r="AE346" s="25">
        <v>0.77474402730375425</v>
      </c>
      <c r="AF346" s="12">
        <v>205</v>
      </c>
      <c r="AG346" s="12">
        <v>177</v>
      </c>
      <c r="AH346" s="12">
        <v>28</v>
      </c>
      <c r="AI346" s="25">
        <v>0.86341463414634145</v>
      </c>
      <c r="AJ346" s="33">
        <v>0</v>
      </c>
      <c r="AK346" s="12">
        <v>1742</v>
      </c>
      <c r="AL346" s="12">
        <v>1142</v>
      </c>
      <c r="AM346" s="12">
        <v>576</v>
      </c>
      <c r="AN346" s="25">
        <v>0.65556831228473023</v>
      </c>
    </row>
    <row r="347" spans="2:40" x14ac:dyDescent="0.25">
      <c r="B347" s="10">
        <v>44539</v>
      </c>
      <c r="C347" s="12">
        <v>313</v>
      </c>
      <c r="D347" s="12">
        <v>240</v>
      </c>
      <c r="E347" s="12">
        <v>84</v>
      </c>
      <c r="F347" s="25">
        <v>0.76677316293929709</v>
      </c>
      <c r="G347" s="12">
        <v>1473</v>
      </c>
      <c r="H347" s="12">
        <v>1196</v>
      </c>
      <c r="I347" s="12">
        <v>259</v>
      </c>
      <c r="J347" s="25">
        <v>0.81194840461642903</v>
      </c>
      <c r="K347" s="32">
        <v>0</v>
      </c>
      <c r="L347" s="12">
        <v>7317</v>
      </c>
      <c r="M347" s="12">
        <v>6297</v>
      </c>
      <c r="N347" s="12">
        <v>727</v>
      </c>
      <c r="O347" s="25">
        <v>0.86059860598605986</v>
      </c>
      <c r="P347" s="12">
        <v>390</v>
      </c>
      <c r="Q347" s="12">
        <v>255</v>
      </c>
      <c r="R347" s="12">
        <v>94</v>
      </c>
      <c r="S347" s="25">
        <v>0.65384615384615385</v>
      </c>
      <c r="T347" s="12">
        <v>102</v>
      </c>
      <c r="U347" s="12">
        <v>80</v>
      </c>
      <c r="V347" s="12">
        <v>22</v>
      </c>
      <c r="W347" s="25">
        <v>0.78431372549019607</v>
      </c>
      <c r="X347" s="12">
        <v>418</v>
      </c>
      <c r="Y347" s="12">
        <v>286</v>
      </c>
      <c r="Z347" s="12">
        <v>130</v>
      </c>
      <c r="AA347" s="25">
        <v>0.68421052631578949</v>
      </c>
      <c r="AB347" s="12">
        <v>293</v>
      </c>
      <c r="AC347" s="12">
        <v>237</v>
      </c>
      <c r="AD347" s="12">
        <v>59</v>
      </c>
      <c r="AE347" s="25">
        <v>0.80887372013651881</v>
      </c>
      <c r="AF347" s="12">
        <v>205</v>
      </c>
      <c r="AG347" s="12">
        <v>167</v>
      </c>
      <c r="AH347" s="12">
        <v>38</v>
      </c>
      <c r="AI347" s="25">
        <v>0.81463414634146336</v>
      </c>
      <c r="AJ347" s="33">
        <v>0</v>
      </c>
      <c r="AK347" s="12">
        <v>1742</v>
      </c>
      <c r="AL347" s="12">
        <v>1179</v>
      </c>
      <c r="AM347" s="12">
        <v>535</v>
      </c>
      <c r="AN347" s="25">
        <v>0.67680826636050517</v>
      </c>
    </row>
    <row r="348" spans="2:40" x14ac:dyDescent="0.25">
      <c r="B348" s="10">
        <v>44540</v>
      </c>
      <c r="C348" s="12">
        <v>313</v>
      </c>
      <c r="D348" s="12">
        <v>243</v>
      </c>
      <c r="E348" s="12">
        <v>80</v>
      </c>
      <c r="F348" s="25">
        <v>0.77635782747603832</v>
      </c>
      <c r="G348" s="12">
        <v>1473</v>
      </c>
      <c r="H348" s="12">
        <v>1248</v>
      </c>
      <c r="I348" s="12">
        <v>207</v>
      </c>
      <c r="J348" s="25">
        <v>0.84725050916496947</v>
      </c>
      <c r="K348" s="32">
        <v>0</v>
      </c>
      <c r="L348" s="12">
        <v>7317</v>
      </c>
      <c r="M348" s="12">
        <v>6336</v>
      </c>
      <c r="N348" s="12">
        <v>701</v>
      </c>
      <c r="O348" s="25">
        <v>0.86592865928659291</v>
      </c>
      <c r="P348" s="12">
        <v>390</v>
      </c>
      <c r="Q348" s="12">
        <v>283</v>
      </c>
      <c r="R348" s="12">
        <v>84</v>
      </c>
      <c r="S348" s="25">
        <v>0.72564102564102562</v>
      </c>
      <c r="T348" s="12">
        <v>102</v>
      </c>
      <c r="U348" s="12">
        <v>74</v>
      </c>
      <c r="V348" s="12">
        <v>28</v>
      </c>
      <c r="W348" s="25">
        <v>0.72549019607843135</v>
      </c>
      <c r="X348" s="12">
        <v>418</v>
      </c>
      <c r="Y348" s="12">
        <v>290</v>
      </c>
      <c r="Z348" s="12">
        <v>126</v>
      </c>
      <c r="AA348" s="25">
        <v>0.69377990430622005</v>
      </c>
      <c r="AB348" s="12">
        <v>293</v>
      </c>
      <c r="AC348" s="12">
        <v>243</v>
      </c>
      <c r="AD348" s="12">
        <v>64</v>
      </c>
      <c r="AE348" s="25">
        <v>0.82935153583617749</v>
      </c>
      <c r="AF348" s="12">
        <v>205</v>
      </c>
      <c r="AG348" s="12">
        <v>175</v>
      </c>
      <c r="AH348" s="12">
        <v>30</v>
      </c>
      <c r="AI348" s="25">
        <v>0.85365853658536583</v>
      </c>
      <c r="AJ348" s="33">
        <v>0</v>
      </c>
      <c r="AK348" s="12">
        <v>1742</v>
      </c>
      <c r="AL348" s="12">
        <v>1170</v>
      </c>
      <c r="AM348" s="12">
        <v>554</v>
      </c>
      <c r="AN348" s="25">
        <v>0.67164179104477617</v>
      </c>
    </row>
    <row r="349" spans="2:40" x14ac:dyDescent="0.25">
      <c r="B349" s="10">
        <v>44541</v>
      </c>
      <c r="C349" s="12">
        <v>313</v>
      </c>
      <c r="D349" s="12">
        <v>247</v>
      </c>
      <c r="E349" s="12">
        <v>74</v>
      </c>
      <c r="F349" s="25">
        <v>0.78913738019169333</v>
      </c>
      <c r="G349" s="12">
        <v>1473</v>
      </c>
      <c r="H349" s="12">
        <v>1210</v>
      </c>
      <c r="I349" s="12">
        <v>252</v>
      </c>
      <c r="J349" s="25">
        <v>0.8214528173794976</v>
      </c>
      <c r="K349" s="32">
        <v>0</v>
      </c>
      <c r="L349" s="12">
        <v>7317</v>
      </c>
      <c r="M349" s="12">
        <v>6321</v>
      </c>
      <c r="N349" s="12">
        <v>735</v>
      </c>
      <c r="O349" s="25">
        <v>0.86387863878638782</v>
      </c>
      <c r="P349" s="12">
        <v>390</v>
      </c>
      <c r="Q349" s="12">
        <v>290</v>
      </c>
      <c r="R349" s="12">
        <v>76</v>
      </c>
      <c r="S349" s="25">
        <v>0.74358974358974361</v>
      </c>
      <c r="T349" s="12">
        <v>102</v>
      </c>
      <c r="U349" s="12">
        <v>80</v>
      </c>
      <c r="V349" s="12">
        <v>22</v>
      </c>
      <c r="W349" s="25">
        <v>0.78431372549019607</v>
      </c>
      <c r="X349" s="12">
        <v>418</v>
      </c>
      <c r="Y349" s="12">
        <v>295</v>
      </c>
      <c r="Z349" s="12">
        <v>114</v>
      </c>
      <c r="AA349" s="25">
        <v>0.70574162679425834</v>
      </c>
      <c r="AB349" s="12">
        <v>293</v>
      </c>
      <c r="AC349" s="12">
        <v>241</v>
      </c>
      <c r="AD349" s="12">
        <v>52</v>
      </c>
      <c r="AE349" s="25">
        <v>0.8225255972696246</v>
      </c>
      <c r="AF349" s="12">
        <v>205</v>
      </c>
      <c r="AG349" s="12">
        <v>174</v>
      </c>
      <c r="AH349" s="12">
        <v>31</v>
      </c>
      <c r="AI349" s="25">
        <v>0.84878048780487803</v>
      </c>
      <c r="AJ349" s="33">
        <v>0</v>
      </c>
      <c r="AK349" s="12">
        <v>1742</v>
      </c>
      <c r="AL349" s="12">
        <v>1137</v>
      </c>
      <c r="AM349" s="12">
        <v>589</v>
      </c>
      <c r="AN349" s="25">
        <v>0.65269804822043631</v>
      </c>
    </row>
    <row r="350" spans="2:40" x14ac:dyDescent="0.25">
      <c r="B350" s="10">
        <v>44542</v>
      </c>
      <c r="C350" s="12">
        <v>313</v>
      </c>
      <c r="D350" s="12">
        <v>249</v>
      </c>
      <c r="E350" s="12">
        <v>81</v>
      </c>
      <c r="F350" s="25">
        <v>0.79552715654952078</v>
      </c>
      <c r="G350" s="12">
        <v>1473</v>
      </c>
      <c r="H350" s="12">
        <v>1212</v>
      </c>
      <c r="I350" s="12">
        <v>247</v>
      </c>
      <c r="J350" s="25">
        <v>0.82281059063136452</v>
      </c>
      <c r="K350" s="32">
        <v>0</v>
      </c>
      <c r="L350" s="12">
        <v>7317</v>
      </c>
      <c r="M350" s="12">
        <v>6273</v>
      </c>
      <c r="N350" s="12">
        <v>763</v>
      </c>
      <c r="O350" s="25">
        <v>0.8573185731857319</v>
      </c>
      <c r="P350" s="12">
        <v>390</v>
      </c>
      <c r="Q350" s="12">
        <v>271</v>
      </c>
      <c r="R350" s="12">
        <v>81</v>
      </c>
      <c r="S350" s="25">
        <v>0.69487179487179485</v>
      </c>
      <c r="T350" s="12">
        <v>102</v>
      </c>
      <c r="U350" s="12">
        <v>71</v>
      </c>
      <c r="V350" s="12">
        <v>16</v>
      </c>
      <c r="W350" s="25">
        <v>0.69607843137254899</v>
      </c>
      <c r="X350" s="12">
        <v>418</v>
      </c>
      <c r="Y350" s="12">
        <v>286</v>
      </c>
      <c r="Z350" s="12">
        <v>129</v>
      </c>
      <c r="AA350" s="25">
        <v>0.68421052631578949</v>
      </c>
      <c r="AB350" s="12">
        <v>293</v>
      </c>
      <c r="AC350" s="12">
        <v>242</v>
      </c>
      <c r="AD350" s="12">
        <v>54</v>
      </c>
      <c r="AE350" s="25">
        <v>0.82593856655290099</v>
      </c>
      <c r="AF350" s="12">
        <v>205</v>
      </c>
      <c r="AG350" s="12">
        <v>172</v>
      </c>
      <c r="AH350" s="12">
        <v>34</v>
      </c>
      <c r="AI350" s="25">
        <v>0.83902439024390241</v>
      </c>
      <c r="AJ350" s="33">
        <v>0</v>
      </c>
      <c r="AK350" s="12">
        <v>1742</v>
      </c>
      <c r="AL350" s="12">
        <v>1115</v>
      </c>
      <c r="AM350" s="12">
        <v>605</v>
      </c>
      <c r="AN350" s="25">
        <v>0.64006888633754311</v>
      </c>
    </row>
    <row r="351" spans="2:40" x14ac:dyDescent="0.25">
      <c r="B351" s="10">
        <v>44543</v>
      </c>
      <c r="C351" s="12">
        <v>313</v>
      </c>
      <c r="D351" s="12">
        <v>268</v>
      </c>
      <c r="E351" s="12">
        <v>60</v>
      </c>
      <c r="F351" s="25">
        <v>0.85623003194888181</v>
      </c>
      <c r="G351" s="12">
        <v>1473</v>
      </c>
      <c r="H351" s="12">
        <v>1225</v>
      </c>
      <c r="I351" s="12">
        <v>233</v>
      </c>
      <c r="J351" s="25">
        <v>0.83163611676849969</v>
      </c>
      <c r="K351" s="32">
        <v>0</v>
      </c>
      <c r="L351" s="12">
        <v>7317</v>
      </c>
      <c r="M351" s="12">
        <v>6288</v>
      </c>
      <c r="N351" s="12">
        <v>772</v>
      </c>
      <c r="O351" s="25">
        <v>0.85936859368593688</v>
      </c>
      <c r="P351" s="12">
        <v>390</v>
      </c>
      <c r="Q351" s="12">
        <v>264</v>
      </c>
      <c r="R351" s="12">
        <v>89</v>
      </c>
      <c r="S351" s="25">
        <v>0.67692307692307696</v>
      </c>
      <c r="T351" s="12">
        <v>102</v>
      </c>
      <c r="U351" s="12">
        <v>69</v>
      </c>
      <c r="V351" s="12">
        <v>51</v>
      </c>
      <c r="W351" s="25">
        <v>0.67647058823529416</v>
      </c>
      <c r="X351" s="12">
        <v>418</v>
      </c>
      <c r="Y351" s="12">
        <v>274</v>
      </c>
      <c r="Z351" s="12">
        <v>133</v>
      </c>
      <c r="AA351" s="25">
        <v>0.65550239234449759</v>
      </c>
      <c r="AB351" s="12">
        <v>293</v>
      </c>
      <c r="AC351" s="12">
        <v>238</v>
      </c>
      <c r="AD351" s="12">
        <v>56</v>
      </c>
      <c r="AE351" s="25">
        <v>0.8122866894197952</v>
      </c>
      <c r="AF351" s="12">
        <v>205</v>
      </c>
      <c r="AG351" s="12">
        <v>179</v>
      </c>
      <c r="AH351" s="12">
        <v>26</v>
      </c>
      <c r="AI351" s="25">
        <v>0.87317073170731707</v>
      </c>
      <c r="AJ351" s="33">
        <v>0</v>
      </c>
      <c r="AK351" s="12">
        <v>1742</v>
      </c>
      <c r="AL351" s="12">
        <v>1153</v>
      </c>
      <c r="AM351" s="12">
        <v>567</v>
      </c>
      <c r="AN351" s="25">
        <v>0.66188289322617677</v>
      </c>
    </row>
    <row r="352" spans="2:40" x14ac:dyDescent="0.25">
      <c r="B352" s="10">
        <v>44544</v>
      </c>
      <c r="C352" s="12">
        <v>313</v>
      </c>
      <c r="D352" s="12">
        <v>262</v>
      </c>
      <c r="E352" s="12">
        <v>58</v>
      </c>
      <c r="F352" s="25">
        <v>0.83706070287539935</v>
      </c>
      <c r="G352" s="12">
        <v>1473</v>
      </c>
      <c r="H352" s="12">
        <v>1206</v>
      </c>
      <c r="I352" s="12">
        <v>253</v>
      </c>
      <c r="J352" s="25">
        <v>0.81873727087576376</v>
      </c>
      <c r="K352" s="32">
        <v>0</v>
      </c>
      <c r="L352" s="12">
        <v>7317</v>
      </c>
      <c r="M352" s="12">
        <v>6418</v>
      </c>
      <c r="N352" s="12">
        <v>623</v>
      </c>
      <c r="O352" s="25">
        <v>0.87713543802104688</v>
      </c>
      <c r="P352" s="12">
        <v>390</v>
      </c>
      <c r="Q352" s="12">
        <v>287</v>
      </c>
      <c r="R352" s="12">
        <v>73</v>
      </c>
      <c r="S352" s="25">
        <v>0.73589743589743595</v>
      </c>
      <c r="T352" s="12">
        <v>102</v>
      </c>
      <c r="U352" s="12">
        <v>73</v>
      </c>
      <c r="V352" s="12">
        <v>28</v>
      </c>
      <c r="W352" s="25">
        <v>0.71568627450980393</v>
      </c>
      <c r="X352" s="12">
        <v>418</v>
      </c>
      <c r="Y352" s="12">
        <v>274</v>
      </c>
      <c r="Z352" s="12">
        <v>142</v>
      </c>
      <c r="AA352" s="25">
        <v>0.65550239234449759</v>
      </c>
      <c r="AB352" s="12">
        <v>293</v>
      </c>
      <c r="AC352" s="12">
        <v>235</v>
      </c>
      <c r="AD352" s="12">
        <v>54</v>
      </c>
      <c r="AE352" s="25">
        <v>0.80204778156996592</v>
      </c>
      <c r="AF352" s="12">
        <v>205</v>
      </c>
      <c r="AG352" s="12">
        <v>169</v>
      </c>
      <c r="AH352" s="12">
        <v>37</v>
      </c>
      <c r="AI352" s="25">
        <v>0.82439024390243898</v>
      </c>
      <c r="AJ352" s="33">
        <v>0</v>
      </c>
      <c r="AK352" s="12">
        <v>1742</v>
      </c>
      <c r="AL352" s="12">
        <v>1154</v>
      </c>
      <c r="AM352" s="12">
        <v>566</v>
      </c>
      <c r="AN352" s="25">
        <v>0.6624569460390356</v>
      </c>
    </row>
    <row r="353" spans="2:40" x14ac:dyDescent="0.25">
      <c r="B353" s="10">
        <v>44545</v>
      </c>
      <c r="C353" s="12">
        <v>313</v>
      </c>
      <c r="D353" s="12">
        <v>273</v>
      </c>
      <c r="E353" s="12">
        <v>47</v>
      </c>
      <c r="F353" s="25">
        <v>0.87220447284345048</v>
      </c>
      <c r="G353" s="12">
        <v>1473</v>
      </c>
      <c r="H353" s="12">
        <v>1254</v>
      </c>
      <c r="I353" s="12">
        <v>206</v>
      </c>
      <c r="J353" s="25">
        <v>0.85132382892057024</v>
      </c>
      <c r="K353" s="32">
        <v>0</v>
      </c>
      <c r="L353" s="12">
        <v>7318</v>
      </c>
      <c r="M353" s="12">
        <v>6419</v>
      </c>
      <c r="N353" s="12">
        <v>615</v>
      </c>
      <c r="O353" s="25">
        <v>0.87715222738453125</v>
      </c>
      <c r="P353" s="12">
        <v>390</v>
      </c>
      <c r="Q353" s="12">
        <v>241</v>
      </c>
      <c r="R353" s="12">
        <v>112</v>
      </c>
      <c r="S353" s="25">
        <v>0.61794871794871797</v>
      </c>
      <c r="T353" s="12">
        <v>102</v>
      </c>
      <c r="U353" s="12">
        <v>75</v>
      </c>
      <c r="V353" s="12">
        <v>14</v>
      </c>
      <c r="W353" s="25">
        <v>0.73529411764705888</v>
      </c>
      <c r="X353" s="12">
        <v>418</v>
      </c>
      <c r="Y353" s="12">
        <v>280</v>
      </c>
      <c r="Z353" s="12">
        <v>130</v>
      </c>
      <c r="AA353" s="25">
        <v>0.66985645933014359</v>
      </c>
      <c r="AB353" s="12">
        <v>293</v>
      </c>
      <c r="AC353" s="12">
        <v>244</v>
      </c>
      <c r="AD353" s="12">
        <v>54</v>
      </c>
      <c r="AE353" s="25">
        <v>0.83276450511945388</v>
      </c>
      <c r="AF353" s="12">
        <v>205</v>
      </c>
      <c r="AG353" s="12">
        <v>174</v>
      </c>
      <c r="AH353" s="12">
        <v>31</v>
      </c>
      <c r="AI353" s="25">
        <v>0.84878048780487803</v>
      </c>
      <c r="AJ353" s="33">
        <v>0</v>
      </c>
      <c r="AK353" s="12">
        <v>1742</v>
      </c>
      <c r="AL353" s="12">
        <v>1161</v>
      </c>
      <c r="AM353" s="12">
        <v>559</v>
      </c>
      <c r="AN353" s="25">
        <v>0.66647531572904706</v>
      </c>
    </row>
    <row r="354" spans="2:40" x14ac:dyDescent="0.25">
      <c r="B354" s="10">
        <v>44546</v>
      </c>
      <c r="C354" s="12">
        <v>313</v>
      </c>
      <c r="D354" s="12">
        <v>248</v>
      </c>
      <c r="E354" s="12">
        <v>72</v>
      </c>
      <c r="F354" s="25">
        <v>0.792332268370607</v>
      </c>
      <c r="G354" s="12">
        <v>1473</v>
      </c>
      <c r="H354" s="12">
        <v>1244</v>
      </c>
      <c r="I354" s="12">
        <v>209</v>
      </c>
      <c r="J354" s="25">
        <v>0.84453496266123562</v>
      </c>
      <c r="K354" s="32">
        <v>0</v>
      </c>
      <c r="L354" s="12">
        <v>7318</v>
      </c>
      <c r="M354" s="12">
        <v>6359</v>
      </c>
      <c r="N354" s="12">
        <v>674</v>
      </c>
      <c r="O354" s="25">
        <v>0.86895326591965016</v>
      </c>
      <c r="P354" s="12">
        <v>390</v>
      </c>
      <c r="Q354" s="12">
        <v>277</v>
      </c>
      <c r="R354" s="12">
        <v>82</v>
      </c>
      <c r="S354" s="25">
        <v>0.71025641025641029</v>
      </c>
      <c r="T354" s="12">
        <v>102</v>
      </c>
      <c r="U354" s="12">
        <v>74</v>
      </c>
      <c r="V354" s="12">
        <v>27</v>
      </c>
      <c r="W354" s="25">
        <v>0.72549019607843135</v>
      </c>
      <c r="X354" s="12">
        <v>418</v>
      </c>
      <c r="Y354" s="12">
        <v>281</v>
      </c>
      <c r="Z354" s="12">
        <v>128</v>
      </c>
      <c r="AA354" s="25">
        <v>0.67224880382775121</v>
      </c>
      <c r="AB354" s="12">
        <v>293</v>
      </c>
      <c r="AC354" s="12">
        <v>248</v>
      </c>
      <c r="AD354" s="12">
        <v>49</v>
      </c>
      <c r="AE354" s="25">
        <v>0.84641638225255977</v>
      </c>
      <c r="AF354" s="12">
        <v>205</v>
      </c>
      <c r="AG354" s="12">
        <v>176</v>
      </c>
      <c r="AH354" s="12">
        <v>30</v>
      </c>
      <c r="AI354" s="25">
        <v>0.85853658536585364</v>
      </c>
      <c r="AJ354" s="33">
        <v>0</v>
      </c>
      <c r="AK354" s="12">
        <v>1742</v>
      </c>
      <c r="AL354" s="12">
        <v>1150</v>
      </c>
      <c r="AM354" s="12">
        <v>570</v>
      </c>
      <c r="AN354" s="25">
        <v>0.66016073478760051</v>
      </c>
    </row>
    <row r="355" spans="2:40" x14ac:dyDescent="0.25">
      <c r="B355" s="10">
        <v>44547</v>
      </c>
      <c r="C355" s="12">
        <v>313</v>
      </c>
      <c r="D355" s="12">
        <v>259</v>
      </c>
      <c r="E355" s="12">
        <v>58</v>
      </c>
      <c r="F355" s="25">
        <v>0.82747603833865813</v>
      </c>
      <c r="G355" s="12">
        <v>1473</v>
      </c>
      <c r="H355" s="12">
        <v>1231</v>
      </c>
      <c r="I355" s="12">
        <v>229</v>
      </c>
      <c r="J355" s="25">
        <v>0.83570943652410046</v>
      </c>
      <c r="K355" s="32">
        <v>0</v>
      </c>
      <c r="L355" s="12">
        <v>7318</v>
      </c>
      <c r="M355" s="12">
        <v>6342</v>
      </c>
      <c r="N355" s="12">
        <v>691</v>
      </c>
      <c r="O355" s="25">
        <v>0.86663022683793389</v>
      </c>
      <c r="P355" s="12">
        <v>390</v>
      </c>
      <c r="Q355" s="12">
        <v>267</v>
      </c>
      <c r="R355" s="12">
        <v>88</v>
      </c>
      <c r="S355" s="25">
        <v>0.68461538461538463</v>
      </c>
      <c r="T355" s="12">
        <v>102</v>
      </c>
      <c r="U355" s="12">
        <v>80</v>
      </c>
      <c r="V355" s="12">
        <v>9</v>
      </c>
      <c r="W355" s="25">
        <v>0.78431372549019607</v>
      </c>
      <c r="X355" s="12">
        <v>418</v>
      </c>
      <c r="Y355" s="12">
        <v>276</v>
      </c>
      <c r="Z355" s="12">
        <v>140</v>
      </c>
      <c r="AA355" s="25">
        <v>0.66028708133971292</v>
      </c>
      <c r="AB355" s="12">
        <v>293</v>
      </c>
      <c r="AC355" s="12">
        <v>236</v>
      </c>
      <c r="AD355" s="12">
        <v>62</v>
      </c>
      <c r="AE355" s="25">
        <v>0.80546075085324231</v>
      </c>
      <c r="AF355" s="12">
        <v>205</v>
      </c>
      <c r="AG355" s="12">
        <v>179</v>
      </c>
      <c r="AH355" s="12">
        <v>26</v>
      </c>
      <c r="AI355" s="25">
        <v>0.87317073170731707</v>
      </c>
      <c r="AJ355" s="33">
        <v>0</v>
      </c>
      <c r="AK355" s="12">
        <v>1742</v>
      </c>
      <c r="AL355" s="12">
        <v>1181</v>
      </c>
      <c r="AM355" s="12">
        <v>539</v>
      </c>
      <c r="AN355" s="25">
        <v>0.67795637198622272</v>
      </c>
    </row>
    <row r="356" spans="2:40" x14ac:dyDescent="0.25">
      <c r="B356" s="10">
        <v>44548</v>
      </c>
      <c r="C356" s="12">
        <v>313</v>
      </c>
      <c r="D356" s="12">
        <v>240</v>
      </c>
      <c r="E356" s="12">
        <v>78</v>
      </c>
      <c r="F356" s="25">
        <v>0.76677316293929709</v>
      </c>
      <c r="G356" s="12">
        <v>1473</v>
      </c>
      <c r="H356" s="12">
        <v>1241</v>
      </c>
      <c r="I356" s="12">
        <v>215</v>
      </c>
      <c r="J356" s="25">
        <v>0.84249830278343518</v>
      </c>
      <c r="K356" s="32">
        <v>0</v>
      </c>
      <c r="L356" s="12">
        <v>7318</v>
      </c>
      <c r="M356" s="12">
        <v>6306</v>
      </c>
      <c r="N356" s="12">
        <v>731</v>
      </c>
      <c r="O356" s="25">
        <v>0.86171084995900515</v>
      </c>
      <c r="P356" s="12">
        <v>390</v>
      </c>
      <c r="Q356" s="12">
        <v>269</v>
      </c>
      <c r="R356" s="12">
        <v>101</v>
      </c>
      <c r="S356" s="25">
        <v>0.68974358974358974</v>
      </c>
      <c r="T356" s="12">
        <v>102</v>
      </c>
      <c r="U356" s="12">
        <v>77</v>
      </c>
      <c r="V356" s="12">
        <v>23</v>
      </c>
      <c r="W356" s="25">
        <v>0.75490196078431371</v>
      </c>
      <c r="X356" s="12">
        <v>418</v>
      </c>
      <c r="Y356" s="12">
        <v>280</v>
      </c>
      <c r="Z356" s="12">
        <v>130</v>
      </c>
      <c r="AA356" s="25">
        <v>0.66985645933014359</v>
      </c>
      <c r="AB356" s="12">
        <v>293</v>
      </c>
      <c r="AC356" s="12">
        <v>241</v>
      </c>
      <c r="AD356" s="12">
        <v>56</v>
      </c>
      <c r="AE356" s="25">
        <v>0.8225255972696246</v>
      </c>
      <c r="AF356" s="12">
        <v>205</v>
      </c>
      <c r="AG356" s="12">
        <v>176</v>
      </c>
      <c r="AH356" s="12">
        <v>30</v>
      </c>
      <c r="AI356" s="25">
        <v>0.85853658536585364</v>
      </c>
      <c r="AJ356" s="33">
        <v>0</v>
      </c>
      <c r="AK356" s="12">
        <v>1742</v>
      </c>
      <c r="AL356" s="12">
        <v>1153</v>
      </c>
      <c r="AM356" s="12">
        <v>572</v>
      </c>
      <c r="AN356" s="25">
        <v>0.66188289322617677</v>
      </c>
    </row>
    <row r="357" spans="2:40" x14ac:dyDescent="0.25">
      <c r="B357" s="10">
        <v>44549</v>
      </c>
      <c r="C357" s="12">
        <v>313</v>
      </c>
      <c r="D357" s="12">
        <v>247</v>
      </c>
      <c r="E357" s="12">
        <v>71</v>
      </c>
      <c r="F357" s="25">
        <v>0.78913738019169333</v>
      </c>
      <c r="G357" s="12">
        <v>1473</v>
      </c>
      <c r="H357" s="12">
        <v>1223</v>
      </c>
      <c r="I357" s="12">
        <v>234</v>
      </c>
      <c r="J357" s="25">
        <v>0.83027834351663277</v>
      </c>
      <c r="K357" s="32">
        <v>0</v>
      </c>
      <c r="L357" s="12">
        <v>7318</v>
      </c>
      <c r="M357" s="12">
        <v>6206</v>
      </c>
      <c r="N357" s="12">
        <v>825</v>
      </c>
      <c r="O357" s="25">
        <v>0.84804591418420339</v>
      </c>
      <c r="P357" s="12">
        <v>390</v>
      </c>
      <c r="Q357" s="12">
        <v>281</v>
      </c>
      <c r="R357" s="12">
        <v>83</v>
      </c>
      <c r="S357" s="25">
        <v>0.72051282051282051</v>
      </c>
      <c r="T357" s="12">
        <v>102</v>
      </c>
      <c r="U357" s="12">
        <v>72</v>
      </c>
      <c r="V357" s="12">
        <v>26</v>
      </c>
      <c r="W357" s="25">
        <v>0.70588235294117652</v>
      </c>
      <c r="X357" s="12">
        <v>418</v>
      </c>
      <c r="Y357" s="12">
        <v>268</v>
      </c>
      <c r="Z357" s="12">
        <v>139</v>
      </c>
      <c r="AA357" s="25">
        <v>0.64114832535885169</v>
      </c>
      <c r="AB357" s="12">
        <v>293</v>
      </c>
      <c r="AC357" s="12">
        <v>233</v>
      </c>
      <c r="AD357" s="12">
        <v>62</v>
      </c>
      <c r="AE357" s="25">
        <v>0.79522184300341292</v>
      </c>
      <c r="AF357" s="12">
        <v>205</v>
      </c>
      <c r="AG357" s="12">
        <v>173</v>
      </c>
      <c r="AH357" s="12">
        <v>32</v>
      </c>
      <c r="AI357" s="25">
        <v>0.84390243902439022</v>
      </c>
      <c r="AJ357" s="33">
        <v>0</v>
      </c>
      <c r="AK357" s="12">
        <v>1742</v>
      </c>
      <c r="AL357" s="12">
        <v>1131</v>
      </c>
      <c r="AM357" s="12">
        <v>581</v>
      </c>
      <c r="AN357" s="25">
        <v>0.64925373134328357</v>
      </c>
    </row>
    <row r="358" spans="2:40" x14ac:dyDescent="0.25">
      <c r="B358" s="10">
        <v>44550</v>
      </c>
      <c r="C358" s="12">
        <v>313</v>
      </c>
      <c r="D358" s="12">
        <v>236</v>
      </c>
      <c r="E358" s="12">
        <v>78</v>
      </c>
      <c r="F358" s="25">
        <v>0.7539936102236422</v>
      </c>
      <c r="G358" s="12">
        <v>1473</v>
      </c>
      <c r="H358" s="12">
        <v>1199</v>
      </c>
      <c r="I358" s="12">
        <v>255</v>
      </c>
      <c r="J358" s="25">
        <v>0.81398506449422947</v>
      </c>
      <c r="K358" s="32">
        <v>0</v>
      </c>
      <c r="L358" s="12">
        <v>7316</v>
      </c>
      <c r="M358" s="12">
        <v>6155</v>
      </c>
      <c r="N358" s="12">
        <v>874</v>
      </c>
      <c r="O358" s="25">
        <v>0.8413067249863313</v>
      </c>
      <c r="P358" s="12">
        <v>390</v>
      </c>
      <c r="Q358" s="12">
        <v>279</v>
      </c>
      <c r="R358" s="12">
        <v>84</v>
      </c>
      <c r="S358" s="25">
        <v>0.7153846153846154</v>
      </c>
      <c r="T358" s="12">
        <v>102</v>
      </c>
      <c r="U358" s="12">
        <v>72</v>
      </c>
      <c r="V358" s="12">
        <v>31</v>
      </c>
      <c r="W358" s="25">
        <v>0.70588235294117652</v>
      </c>
      <c r="X358" s="12">
        <v>424</v>
      </c>
      <c r="Y358" s="12">
        <v>259</v>
      </c>
      <c r="Z358" s="12">
        <v>149</v>
      </c>
      <c r="AA358" s="25">
        <v>0.61084905660377353</v>
      </c>
      <c r="AB358" s="12">
        <v>293</v>
      </c>
      <c r="AC358" s="12">
        <v>230</v>
      </c>
      <c r="AD358" s="12">
        <v>64</v>
      </c>
      <c r="AE358" s="25">
        <v>0.78498293515358364</v>
      </c>
      <c r="AF358" s="12">
        <v>205</v>
      </c>
      <c r="AG358" s="12">
        <v>167</v>
      </c>
      <c r="AH358" s="12">
        <v>37</v>
      </c>
      <c r="AI358" s="25">
        <v>0.81463414634146336</v>
      </c>
      <c r="AJ358" s="33">
        <v>0</v>
      </c>
      <c r="AK358" s="12">
        <v>1742</v>
      </c>
      <c r="AL358" s="12">
        <v>1138</v>
      </c>
      <c r="AM358" s="12">
        <v>580</v>
      </c>
      <c r="AN358" s="25">
        <v>0.65327210103329503</v>
      </c>
    </row>
    <row r="359" spans="2:40" x14ac:dyDescent="0.25">
      <c r="B359" s="10">
        <v>44551</v>
      </c>
      <c r="C359" s="12">
        <v>313</v>
      </c>
      <c r="D359" s="12">
        <v>269</v>
      </c>
      <c r="E359" s="12">
        <v>48</v>
      </c>
      <c r="F359" s="25">
        <v>0.85942492012779548</v>
      </c>
      <c r="G359" s="12">
        <v>1473</v>
      </c>
      <c r="H359" s="12">
        <v>1166</v>
      </c>
      <c r="I359" s="12">
        <v>289</v>
      </c>
      <c r="J359" s="25">
        <v>0.79158180583842497</v>
      </c>
      <c r="K359" s="32">
        <v>-1473</v>
      </c>
      <c r="L359" s="12">
        <v>7318</v>
      </c>
      <c r="M359" s="12">
        <v>6260</v>
      </c>
      <c r="N359" s="12">
        <v>808</v>
      </c>
      <c r="O359" s="25">
        <v>0.85542497950259633</v>
      </c>
      <c r="P359" s="12">
        <v>390</v>
      </c>
      <c r="Q359" s="12">
        <v>246</v>
      </c>
      <c r="R359" s="12">
        <v>117</v>
      </c>
      <c r="S359" s="25">
        <v>0.63076923076923075</v>
      </c>
      <c r="T359" s="12">
        <v>102</v>
      </c>
      <c r="U359" s="12">
        <v>77</v>
      </c>
      <c r="V359" s="12">
        <v>12</v>
      </c>
      <c r="W359" s="25">
        <v>0.75490196078431371</v>
      </c>
      <c r="X359" s="12">
        <v>424</v>
      </c>
      <c r="Y359" s="12">
        <v>265</v>
      </c>
      <c r="Z359" s="12">
        <v>145</v>
      </c>
      <c r="AA359" s="25">
        <v>0.625</v>
      </c>
      <c r="AB359" s="12">
        <v>293</v>
      </c>
      <c r="AC359" s="12">
        <v>230</v>
      </c>
      <c r="AD359" s="12">
        <v>63</v>
      </c>
      <c r="AE359" s="25">
        <v>0.78498293515358364</v>
      </c>
      <c r="AF359" s="12">
        <v>205</v>
      </c>
      <c r="AG359" s="12">
        <v>161</v>
      </c>
      <c r="AH359" s="12">
        <v>44</v>
      </c>
      <c r="AI359" s="25">
        <v>0.78536585365853662</v>
      </c>
      <c r="AJ359" s="33">
        <v>-205</v>
      </c>
      <c r="AK359" s="12">
        <v>1742</v>
      </c>
      <c r="AL359" s="12">
        <v>1136</v>
      </c>
      <c r="AM359" s="12">
        <v>582</v>
      </c>
      <c r="AN359" s="25">
        <v>0.65212399540757748</v>
      </c>
    </row>
    <row r="360" spans="2:40" x14ac:dyDescent="0.25">
      <c r="B360" s="10">
        <v>44552</v>
      </c>
      <c r="C360" s="12"/>
      <c r="D360" s="12"/>
      <c r="E360" s="12"/>
      <c r="F360" s="25"/>
      <c r="G360" s="12"/>
      <c r="H360" s="12"/>
      <c r="I360" s="12"/>
      <c r="J360" s="25"/>
      <c r="K360" s="32">
        <f t="shared" ref="K360" si="20">G361-G360</f>
        <v>0</v>
      </c>
      <c r="L360" s="12">
        <v>7420</v>
      </c>
      <c r="M360" s="12">
        <v>6044</v>
      </c>
      <c r="N360" s="12">
        <v>1376</v>
      </c>
      <c r="O360" s="25">
        <v>0.81455525606469004</v>
      </c>
      <c r="P360" s="12"/>
      <c r="Q360" s="12"/>
      <c r="R360" s="12"/>
      <c r="S360" s="25"/>
      <c r="T360" s="12"/>
      <c r="U360" s="12"/>
      <c r="V360" s="12"/>
      <c r="W360" s="25"/>
      <c r="X360" s="12"/>
      <c r="Y360" s="12"/>
      <c r="Z360" s="12"/>
      <c r="AA360" s="25"/>
      <c r="AB360" s="12"/>
      <c r="AC360" s="12"/>
      <c r="AD360" s="12"/>
      <c r="AE360" s="25"/>
      <c r="AF360" s="12"/>
      <c r="AG360" s="12"/>
      <c r="AH360" s="12"/>
      <c r="AI360" s="25"/>
      <c r="AJ360" s="33">
        <f t="shared" ref="AJ360" si="21">AF361-AF360</f>
        <v>0</v>
      </c>
      <c r="AK360" s="12">
        <v>1736</v>
      </c>
      <c r="AL360" s="12">
        <v>1131</v>
      </c>
      <c r="AM360" s="12">
        <v>605</v>
      </c>
      <c r="AN360" s="25">
        <v>0.65149769585253459</v>
      </c>
    </row>
    <row r="361" spans="2:40" x14ac:dyDescent="0.25">
      <c r="B361" s="10">
        <v>44553</v>
      </c>
      <c r="C361" s="12"/>
      <c r="D361" s="12"/>
      <c r="E361" s="12"/>
      <c r="F361" s="14"/>
      <c r="G361" s="12"/>
      <c r="H361" s="12"/>
      <c r="I361" s="12"/>
      <c r="J361" s="14"/>
      <c r="K361" s="32">
        <f t="shared" ref="K361:K369" si="22">+G361-G360</f>
        <v>0</v>
      </c>
      <c r="L361" s="44">
        <v>7408</v>
      </c>
      <c r="M361" s="12">
        <v>5978</v>
      </c>
      <c r="N361" s="12">
        <v>1430</v>
      </c>
      <c r="O361" s="25">
        <v>0.80696544276457882</v>
      </c>
      <c r="P361" s="12"/>
      <c r="Q361" s="12"/>
      <c r="R361" s="12"/>
      <c r="S361" s="14"/>
      <c r="T361" s="12"/>
      <c r="U361" s="12"/>
      <c r="V361" s="12"/>
      <c r="W361" s="14"/>
      <c r="X361" s="12"/>
      <c r="Y361" s="12"/>
      <c r="Z361" s="12"/>
      <c r="AA361" s="14"/>
      <c r="AB361" s="12"/>
      <c r="AC361" s="12"/>
      <c r="AD361" s="12"/>
      <c r="AE361" s="14"/>
      <c r="AF361" s="12"/>
      <c r="AG361" s="12"/>
      <c r="AH361" s="12"/>
      <c r="AI361" s="14"/>
      <c r="AJ361" s="33">
        <f t="shared" ref="AJ361:AJ369" si="23">+AF361-AF360</f>
        <v>0</v>
      </c>
      <c r="AK361" s="12">
        <v>1736</v>
      </c>
      <c r="AL361" s="12">
        <v>1154</v>
      </c>
      <c r="AM361" s="12">
        <v>582</v>
      </c>
      <c r="AN361" s="25">
        <v>0.66474654377880182</v>
      </c>
    </row>
    <row r="362" spans="2:40" x14ac:dyDescent="0.25">
      <c r="B362" s="10">
        <v>44554</v>
      </c>
      <c r="C362" s="12"/>
      <c r="D362" s="12"/>
      <c r="E362" s="12"/>
      <c r="F362" s="14"/>
      <c r="G362" s="12"/>
      <c r="H362" s="12"/>
      <c r="I362" s="12"/>
      <c r="J362" s="14"/>
      <c r="K362" s="32">
        <f t="shared" si="22"/>
        <v>0</v>
      </c>
      <c r="L362" s="44">
        <v>7365</v>
      </c>
      <c r="M362" s="12">
        <v>5699</v>
      </c>
      <c r="N362" s="12">
        <v>1666</v>
      </c>
      <c r="O362" s="25">
        <v>0.77379497623896809</v>
      </c>
      <c r="P362" s="12"/>
      <c r="Q362" s="12"/>
      <c r="R362" s="12"/>
      <c r="S362" s="14"/>
      <c r="T362" s="12"/>
      <c r="U362" s="12"/>
      <c r="V362" s="12"/>
      <c r="W362" s="14"/>
      <c r="X362" s="12"/>
      <c r="Y362" s="12"/>
      <c r="Z362" s="12"/>
      <c r="AA362" s="14"/>
      <c r="AB362" s="12"/>
      <c r="AC362" s="12"/>
      <c r="AD362" s="12"/>
      <c r="AE362" s="14"/>
      <c r="AF362" s="12"/>
      <c r="AG362" s="12"/>
      <c r="AH362" s="12"/>
      <c r="AI362" s="14"/>
      <c r="AJ362" s="33">
        <f t="shared" si="23"/>
        <v>0</v>
      </c>
      <c r="AK362" s="12">
        <v>1731</v>
      </c>
      <c r="AL362" s="12">
        <v>1127</v>
      </c>
      <c r="AM362" s="12">
        <v>604</v>
      </c>
      <c r="AN362" s="25">
        <v>0.65106874638937029</v>
      </c>
    </row>
    <row r="363" spans="2:40" x14ac:dyDescent="0.25">
      <c r="B363" s="10">
        <v>44555</v>
      </c>
      <c r="C363" s="12"/>
      <c r="D363" s="12"/>
      <c r="E363" s="12"/>
      <c r="F363" s="14"/>
      <c r="G363" s="12"/>
      <c r="H363" s="12"/>
      <c r="I363" s="12"/>
      <c r="J363" s="14"/>
      <c r="K363" s="32">
        <f t="shared" si="22"/>
        <v>0</v>
      </c>
      <c r="L363" s="44">
        <v>7365</v>
      </c>
      <c r="M363" s="12">
        <v>5255</v>
      </c>
      <c r="N363" s="12">
        <v>2110</v>
      </c>
      <c r="O363" s="25">
        <v>0.71350984385607608</v>
      </c>
      <c r="P363" s="12"/>
      <c r="Q363" s="12"/>
      <c r="R363" s="12"/>
      <c r="S363" s="14"/>
      <c r="T363" s="12"/>
      <c r="U363" s="12"/>
      <c r="V363" s="12"/>
      <c r="W363" s="14"/>
      <c r="X363" s="12"/>
      <c r="Y363" s="12"/>
      <c r="Z363" s="12"/>
      <c r="AA363" s="14"/>
      <c r="AB363" s="12"/>
      <c r="AC363" s="12"/>
      <c r="AD363" s="12"/>
      <c r="AE363" s="14"/>
      <c r="AF363" s="12"/>
      <c r="AG363" s="12"/>
      <c r="AH363" s="12"/>
      <c r="AI363" s="14"/>
      <c r="AJ363" s="33">
        <f t="shared" si="23"/>
        <v>0</v>
      </c>
      <c r="AK363" s="12">
        <v>1731</v>
      </c>
      <c r="AL363" s="12">
        <v>1039</v>
      </c>
      <c r="AM363" s="12">
        <v>692</v>
      </c>
      <c r="AN363" s="25">
        <v>0.6002310803004044</v>
      </c>
    </row>
    <row r="364" spans="2:40" x14ac:dyDescent="0.25">
      <c r="B364" s="10">
        <v>44556</v>
      </c>
      <c r="C364" s="12"/>
      <c r="D364" s="12"/>
      <c r="E364" s="12"/>
      <c r="F364" s="14"/>
      <c r="G364" s="12"/>
      <c r="H364" s="12"/>
      <c r="I364" s="12"/>
      <c r="J364" s="14"/>
      <c r="K364" s="32">
        <f t="shared" si="22"/>
        <v>0</v>
      </c>
      <c r="L364" s="44">
        <v>7391</v>
      </c>
      <c r="M364" s="12">
        <v>5203</v>
      </c>
      <c r="N364" s="12">
        <v>2188</v>
      </c>
      <c r="O364" s="25">
        <v>0.70396428088215401</v>
      </c>
      <c r="P364" s="12"/>
      <c r="Q364" s="12"/>
      <c r="R364" s="12"/>
      <c r="S364" s="14"/>
      <c r="T364" s="12"/>
      <c r="U364" s="12"/>
      <c r="V364" s="12"/>
      <c r="W364" s="14"/>
      <c r="X364" s="12"/>
      <c r="Y364" s="12"/>
      <c r="Z364" s="12"/>
      <c r="AA364" s="14"/>
      <c r="AB364" s="12"/>
      <c r="AC364" s="12"/>
      <c r="AD364" s="12"/>
      <c r="AE364" s="14"/>
      <c r="AF364" s="12"/>
      <c r="AG364" s="12"/>
      <c r="AH364" s="12"/>
      <c r="AI364" s="14"/>
      <c r="AJ364" s="33">
        <f t="shared" si="23"/>
        <v>0</v>
      </c>
      <c r="AK364" s="12">
        <v>1731</v>
      </c>
      <c r="AL364" s="12">
        <v>1026</v>
      </c>
      <c r="AM364" s="12">
        <v>705</v>
      </c>
      <c r="AN364" s="25">
        <v>0.59272097053726169</v>
      </c>
    </row>
    <row r="365" spans="2:40" x14ac:dyDescent="0.25">
      <c r="B365" s="10">
        <v>44557</v>
      </c>
      <c r="C365" s="12"/>
      <c r="D365" s="12"/>
      <c r="E365" s="12"/>
      <c r="F365" s="14"/>
      <c r="G365" s="12"/>
      <c r="H365" s="12"/>
      <c r="I365" s="12"/>
      <c r="J365" s="14"/>
      <c r="K365" s="32">
        <f t="shared" si="22"/>
        <v>0</v>
      </c>
      <c r="L365" s="44">
        <v>7376</v>
      </c>
      <c r="M365" s="12">
        <v>5518</v>
      </c>
      <c r="N365" s="12">
        <v>1858</v>
      </c>
      <c r="O365" s="25">
        <v>0.7481019522776573</v>
      </c>
      <c r="P365" s="12"/>
      <c r="Q365" s="12"/>
      <c r="R365" s="12"/>
      <c r="S365" s="14"/>
      <c r="T365" s="12"/>
      <c r="U365" s="12"/>
      <c r="V365" s="12"/>
      <c r="W365" s="14"/>
      <c r="X365" s="12"/>
      <c r="Y365" s="12"/>
      <c r="Z365" s="12"/>
      <c r="AA365" s="14"/>
      <c r="AB365" s="12"/>
      <c r="AC365" s="12"/>
      <c r="AD365" s="12"/>
      <c r="AE365" s="14"/>
      <c r="AF365" s="12"/>
      <c r="AG365" s="12"/>
      <c r="AH365" s="12"/>
      <c r="AI365" s="14"/>
      <c r="AJ365" s="33">
        <f t="shared" si="23"/>
        <v>0</v>
      </c>
      <c r="AK365" s="12">
        <v>1731</v>
      </c>
      <c r="AL365" s="12">
        <v>1096</v>
      </c>
      <c r="AM365" s="12">
        <v>635</v>
      </c>
      <c r="AN365" s="25">
        <v>0.63316002310802999</v>
      </c>
    </row>
    <row r="366" spans="2:40" x14ac:dyDescent="0.25">
      <c r="B366" s="10">
        <v>44558</v>
      </c>
      <c r="C366" s="12"/>
      <c r="D366" s="12"/>
      <c r="E366" s="12"/>
      <c r="F366" s="14"/>
      <c r="G366" s="12"/>
      <c r="H366" s="12"/>
      <c r="I366" s="12"/>
      <c r="J366" s="14"/>
      <c r="K366" s="32">
        <f t="shared" si="22"/>
        <v>0</v>
      </c>
      <c r="L366" s="44">
        <v>7395</v>
      </c>
      <c r="M366" s="12">
        <v>5716</v>
      </c>
      <c r="N366" s="12">
        <v>1679</v>
      </c>
      <c r="O366" s="25">
        <v>0.77295469912102777</v>
      </c>
      <c r="P366" s="12"/>
      <c r="Q366" s="12"/>
      <c r="R366" s="12"/>
      <c r="S366" s="14"/>
      <c r="T366" s="12"/>
      <c r="U366" s="12"/>
      <c r="V366" s="12"/>
      <c r="W366" s="14"/>
      <c r="X366" s="12"/>
      <c r="Y366" s="12"/>
      <c r="Z366" s="12"/>
      <c r="AA366" s="14"/>
      <c r="AB366" s="12"/>
      <c r="AC366" s="12"/>
      <c r="AD366" s="12"/>
      <c r="AE366" s="14"/>
      <c r="AF366" s="12"/>
      <c r="AG366" s="12"/>
      <c r="AH366" s="12"/>
      <c r="AI366" s="14"/>
      <c r="AJ366" s="33">
        <f t="shared" si="23"/>
        <v>0</v>
      </c>
      <c r="AK366" s="12">
        <v>1726</v>
      </c>
      <c r="AL366" s="12">
        <v>1122</v>
      </c>
      <c r="AM366" s="12">
        <v>604</v>
      </c>
      <c r="AN366" s="25">
        <v>0.65005793742757823</v>
      </c>
    </row>
    <row r="367" spans="2:40" x14ac:dyDescent="0.25">
      <c r="B367" s="10">
        <v>44559</v>
      </c>
      <c r="C367" s="12"/>
      <c r="D367" s="12"/>
      <c r="E367" s="12"/>
      <c r="F367" s="14"/>
      <c r="G367" s="12"/>
      <c r="H367" s="12"/>
      <c r="I367" s="12"/>
      <c r="J367" s="14"/>
      <c r="K367" s="32">
        <f t="shared" si="22"/>
        <v>0</v>
      </c>
      <c r="L367" s="44">
        <v>7429</v>
      </c>
      <c r="M367" s="12">
        <v>5763</v>
      </c>
      <c r="N367" s="12">
        <v>1666</v>
      </c>
      <c r="O367" s="25">
        <v>0.77574370709382146</v>
      </c>
      <c r="P367" s="12"/>
      <c r="Q367" s="12"/>
      <c r="R367" s="12"/>
      <c r="S367" s="14"/>
      <c r="T367" s="12"/>
      <c r="U367" s="12"/>
      <c r="V367" s="12"/>
      <c r="W367" s="14"/>
      <c r="X367" s="12"/>
      <c r="Y367" s="12"/>
      <c r="Z367" s="12"/>
      <c r="AA367" s="14"/>
      <c r="AB367" s="12"/>
      <c r="AC367" s="12"/>
      <c r="AD367" s="12"/>
      <c r="AE367" s="14"/>
      <c r="AF367" s="12"/>
      <c r="AG367" s="12"/>
      <c r="AH367" s="12"/>
      <c r="AI367" s="14"/>
      <c r="AJ367" s="33">
        <f t="shared" si="23"/>
        <v>0</v>
      </c>
      <c r="AK367" s="12">
        <v>1726</v>
      </c>
      <c r="AL367" s="12">
        <v>1115</v>
      </c>
      <c r="AM367" s="12">
        <v>611</v>
      </c>
      <c r="AN367" s="25">
        <v>0.64600231749710313</v>
      </c>
    </row>
    <row r="368" spans="2:40" x14ac:dyDescent="0.25">
      <c r="B368" s="10">
        <v>44560</v>
      </c>
      <c r="C368" s="12"/>
      <c r="D368" s="12"/>
      <c r="E368" s="12"/>
      <c r="F368" s="14"/>
      <c r="G368" s="12"/>
      <c r="H368" s="12"/>
      <c r="I368" s="12"/>
      <c r="J368" s="14"/>
      <c r="K368" s="32">
        <f t="shared" si="22"/>
        <v>0</v>
      </c>
      <c r="L368" s="44">
        <v>7480</v>
      </c>
      <c r="M368" s="12">
        <v>5712</v>
      </c>
      <c r="N368" s="12">
        <v>1768</v>
      </c>
      <c r="O368" s="25">
        <v>0.76363636363636367</v>
      </c>
      <c r="P368" s="12"/>
      <c r="Q368" s="12"/>
      <c r="R368" s="12"/>
      <c r="S368" s="14"/>
      <c r="T368" s="12"/>
      <c r="U368" s="12"/>
      <c r="V368" s="12"/>
      <c r="W368" s="14"/>
      <c r="X368" s="12"/>
      <c r="Y368" s="12"/>
      <c r="Z368" s="12"/>
      <c r="AA368" s="14"/>
      <c r="AB368" s="12"/>
      <c r="AC368" s="12"/>
      <c r="AD368" s="12"/>
      <c r="AE368" s="14"/>
      <c r="AF368" s="12"/>
      <c r="AG368" s="12"/>
      <c r="AH368" s="12"/>
      <c r="AI368" s="14"/>
      <c r="AJ368" s="33">
        <f t="shared" si="23"/>
        <v>0</v>
      </c>
      <c r="AK368" s="12">
        <v>1710</v>
      </c>
      <c r="AL368" s="12">
        <v>1097</v>
      </c>
      <c r="AM368" s="12">
        <v>613</v>
      </c>
      <c r="AN368" s="25">
        <v>0.64152046783625727</v>
      </c>
    </row>
    <row r="369" spans="2:40" x14ac:dyDescent="0.25">
      <c r="B369" s="10">
        <v>44561</v>
      </c>
      <c r="C369" s="12"/>
      <c r="D369" s="12"/>
      <c r="E369" s="12"/>
      <c r="F369" s="14"/>
      <c r="G369" s="12"/>
      <c r="H369" s="12"/>
      <c r="I369" s="12"/>
      <c r="J369" s="14"/>
      <c r="K369" s="32">
        <f t="shared" si="22"/>
        <v>0</v>
      </c>
      <c r="L369" s="44">
        <v>7505</v>
      </c>
      <c r="M369" s="12">
        <v>5549</v>
      </c>
      <c r="N369" s="12">
        <v>1956</v>
      </c>
      <c r="O369" s="25">
        <v>0.73937375083277812</v>
      </c>
      <c r="P369" s="12"/>
      <c r="Q369" s="12"/>
      <c r="R369" s="12"/>
      <c r="S369" s="14"/>
      <c r="T369" s="12"/>
      <c r="U369" s="12"/>
      <c r="V369" s="12"/>
      <c r="W369" s="14"/>
      <c r="X369" s="12"/>
      <c r="Y369" s="12"/>
      <c r="Z369" s="12"/>
      <c r="AA369" s="14"/>
      <c r="AB369" s="12"/>
      <c r="AC369" s="12"/>
      <c r="AD369" s="12"/>
      <c r="AE369" s="14"/>
      <c r="AF369" s="12"/>
      <c r="AG369" s="12"/>
      <c r="AH369" s="12"/>
      <c r="AI369" s="14"/>
      <c r="AJ369" s="33">
        <f t="shared" si="23"/>
        <v>0</v>
      </c>
      <c r="AK369" s="12">
        <v>1708</v>
      </c>
      <c r="AL369" s="12">
        <v>1060</v>
      </c>
      <c r="AM369" s="12">
        <v>648</v>
      </c>
      <c r="AN369" s="25">
        <v>0.62060889929742391</v>
      </c>
    </row>
  </sheetData>
  <mergeCells count="10">
    <mergeCell ref="X3:AA3"/>
    <mergeCell ref="AB3:AE3"/>
    <mergeCell ref="AF3:AJ3"/>
    <mergeCell ref="AK3:AN3"/>
    <mergeCell ref="B3:B4"/>
    <mergeCell ref="C3:F3"/>
    <mergeCell ref="G3:K3"/>
    <mergeCell ref="L3:O3"/>
    <mergeCell ref="P3:S3"/>
    <mergeCell ref="T3:W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AN290"/>
  <sheetViews>
    <sheetView topLeftCell="B3" zoomScale="91" workbookViewId="0">
      <pane xSplit="1" ySplit="2" topLeftCell="C5" activePane="bottomRight" state="frozen"/>
      <selection pane="topRight" activeCell="C3" sqref="C3"/>
      <selection pane="bottomLeft" activeCell="B5" sqref="B5"/>
      <selection pane="bottomRight" activeCell="E21" sqref="E21"/>
    </sheetView>
  </sheetViews>
  <sheetFormatPr baseColWidth="10" defaultColWidth="11.42578125" defaultRowHeight="15" x14ac:dyDescent="0.25"/>
  <cols>
    <col min="2" max="2" width="19.28515625" style="1" customWidth="1"/>
    <col min="3" max="5" width="16.140625" style="1" customWidth="1"/>
    <col min="6" max="6" width="16.140625" style="100" customWidth="1"/>
    <col min="7" max="9" width="16.140625" style="1" customWidth="1"/>
    <col min="10" max="10" width="16.140625" style="100" customWidth="1"/>
    <col min="11" max="11" width="16.140625" style="15" customWidth="1"/>
    <col min="12" max="14" width="16.140625" style="1" customWidth="1"/>
    <col min="15" max="15" width="16.140625" style="100" customWidth="1"/>
    <col min="16" max="18" width="16.140625" style="1" customWidth="1"/>
    <col min="19" max="19" width="16.140625" style="100" customWidth="1"/>
    <col min="20" max="22" width="16.140625" style="1" customWidth="1"/>
    <col min="23" max="23" width="16.140625" style="100" customWidth="1"/>
    <col min="24" max="26" width="16.140625" style="1" customWidth="1"/>
    <col min="27" max="27" width="16.140625" style="100" customWidth="1"/>
    <col min="28" max="30" width="16.140625" style="1" customWidth="1"/>
    <col min="31" max="31" width="16.140625" style="100" customWidth="1"/>
    <col min="32" max="34" width="16.140625" style="1" customWidth="1"/>
    <col min="35" max="35" width="16.140625" style="100" customWidth="1"/>
    <col min="36" max="36" width="16.140625" style="15" customWidth="1"/>
    <col min="37" max="39" width="15.85546875" style="1" customWidth="1"/>
    <col min="40" max="40" width="15.85546875" style="100" customWidth="1"/>
  </cols>
  <sheetData>
    <row r="3" spans="2:40" x14ac:dyDescent="0.25">
      <c r="B3" s="140" t="s">
        <v>0</v>
      </c>
      <c r="C3" s="141" t="s">
        <v>1</v>
      </c>
      <c r="D3" s="141"/>
      <c r="E3" s="141"/>
      <c r="F3" s="141"/>
      <c r="G3" s="142" t="s">
        <v>2</v>
      </c>
      <c r="H3" s="143"/>
      <c r="I3" s="143"/>
      <c r="J3" s="143"/>
      <c r="K3" s="144"/>
      <c r="L3" s="145" t="s">
        <v>3</v>
      </c>
      <c r="M3" s="145"/>
      <c r="N3" s="145"/>
      <c r="O3" s="145"/>
      <c r="P3" s="146" t="s">
        <v>4</v>
      </c>
      <c r="Q3" s="146"/>
      <c r="R3" s="146"/>
      <c r="S3" s="146"/>
      <c r="T3" s="147" t="s">
        <v>5</v>
      </c>
      <c r="U3" s="147"/>
      <c r="V3" s="147"/>
      <c r="W3" s="147"/>
      <c r="X3" s="134" t="s">
        <v>6</v>
      </c>
      <c r="Y3" s="134"/>
      <c r="Z3" s="134"/>
      <c r="AA3" s="134"/>
      <c r="AB3" s="135" t="s">
        <v>7</v>
      </c>
      <c r="AC3" s="135"/>
      <c r="AD3" s="135"/>
      <c r="AE3" s="135"/>
      <c r="AF3" s="136" t="s">
        <v>8</v>
      </c>
      <c r="AG3" s="137"/>
      <c r="AH3" s="137"/>
      <c r="AI3" s="137"/>
      <c r="AJ3" s="138"/>
      <c r="AK3" s="139" t="s">
        <v>9</v>
      </c>
      <c r="AL3" s="139"/>
      <c r="AM3" s="139"/>
      <c r="AN3" s="139"/>
    </row>
    <row r="4" spans="2:40" ht="30" x14ac:dyDescent="0.25">
      <c r="B4" s="140"/>
      <c r="C4" s="2" t="s">
        <v>13</v>
      </c>
      <c r="D4" s="2" t="s">
        <v>14</v>
      </c>
      <c r="E4" s="2" t="s">
        <v>15</v>
      </c>
      <c r="F4" s="88" t="s">
        <v>16</v>
      </c>
      <c r="G4" s="3" t="s">
        <v>13</v>
      </c>
      <c r="H4" s="3" t="s">
        <v>14</v>
      </c>
      <c r="I4" s="3" t="s">
        <v>15</v>
      </c>
      <c r="J4" s="89" t="s">
        <v>16</v>
      </c>
      <c r="K4" s="16" t="s">
        <v>17</v>
      </c>
      <c r="L4" s="4" t="s">
        <v>13</v>
      </c>
      <c r="M4" s="4" t="s">
        <v>14</v>
      </c>
      <c r="N4" s="4" t="s">
        <v>15</v>
      </c>
      <c r="O4" s="90" t="s">
        <v>16</v>
      </c>
      <c r="P4" s="5" t="s">
        <v>13</v>
      </c>
      <c r="Q4" s="5" t="s">
        <v>14</v>
      </c>
      <c r="R4" s="5" t="s">
        <v>15</v>
      </c>
      <c r="S4" s="91" t="s">
        <v>16</v>
      </c>
      <c r="T4" s="6" t="s">
        <v>13</v>
      </c>
      <c r="U4" s="6" t="s">
        <v>14</v>
      </c>
      <c r="V4" s="6" t="s">
        <v>15</v>
      </c>
      <c r="W4" s="92" t="s">
        <v>16</v>
      </c>
      <c r="X4" s="7" t="s">
        <v>13</v>
      </c>
      <c r="Y4" s="7" t="s">
        <v>14</v>
      </c>
      <c r="Z4" s="7" t="s">
        <v>15</v>
      </c>
      <c r="AA4" s="93" t="s">
        <v>16</v>
      </c>
      <c r="AB4" s="8" t="s">
        <v>13</v>
      </c>
      <c r="AC4" s="8" t="s">
        <v>14</v>
      </c>
      <c r="AD4" s="8" t="s">
        <v>15</v>
      </c>
      <c r="AE4" s="94" t="s">
        <v>16</v>
      </c>
      <c r="AF4" s="2" t="s">
        <v>13</v>
      </c>
      <c r="AG4" s="2" t="s">
        <v>14</v>
      </c>
      <c r="AH4" s="2" t="s">
        <v>15</v>
      </c>
      <c r="AI4" s="88" t="s">
        <v>16</v>
      </c>
      <c r="AJ4" s="13" t="s">
        <v>18</v>
      </c>
      <c r="AK4" s="9" t="s">
        <v>13</v>
      </c>
      <c r="AL4" s="9" t="s">
        <v>14</v>
      </c>
      <c r="AM4" s="9" t="s">
        <v>15</v>
      </c>
      <c r="AN4" s="95" t="s">
        <v>16</v>
      </c>
    </row>
    <row r="5" spans="2:40" x14ac:dyDescent="0.25">
      <c r="B5" s="10">
        <v>43911</v>
      </c>
      <c r="C5" s="96"/>
      <c r="D5" s="97"/>
      <c r="E5" s="97"/>
      <c r="F5" s="98"/>
      <c r="G5" s="12">
        <v>1723</v>
      </c>
      <c r="H5" s="12">
        <v>1207</v>
      </c>
      <c r="I5" s="12">
        <v>516</v>
      </c>
      <c r="J5" s="25">
        <v>0.70052234474753339</v>
      </c>
      <c r="K5" s="32">
        <f t="shared" ref="K5:K15" si="0">G6-G5</f>
        <v>0</v>
      </c>
      <c r="L5" s="12">
        <v>7140</v>
      </c>
      <c r="M5" s="12">
        <v>5975</v>
      </c>
      <c r="N5" s="12">
        <v>1165</v>
      </c>
      <c r="O5" s="25">
        <v>0.83683473389355745</v>
      </c>
      <c r="P5" s="12"/>
      <c r="Q5" s="12"/>
      <c r="R5" s="12"/>
      <c r="S5" s="25"/>
      <c r="T5" s="12"/>
      <c r="U5" s="12"/>
      <c r="V5" s="12"/>
      <c r="W5" s="25"/>
      <c r="X5" s="12"/>
      <c r="Y5" s="12"/>
      <c r="Z5" s="12"/>
      <c r="AA5" s="25"/>
      <c r="AB5" s="12"/>
      <c r="AC5" s="12"/>
      <c r="AD5" s="12"/>
      <c r="AE5" s="25"/>
      <c r="AF5" s="99">
        <v>203</v>
      </c>
      <c r="AG5" s="99">
        <v>155</v>
      </c>
      <c r="AH5" s="12">
        <f>+AF5-AG5</f>
        <v>48</v>
      </c>
      <c r="AI5" s="25">
        <v>0.76354679802955661</v>
      </c>
      <c r="AJ5" s="33">
        <f t="shared" ref="AJ5:AJ15" si="1">AF6-AF5</f>
        <v>0</v>
      </c>
      <c r="AK5" s="12">
        <v>1043</v>
      </c>
      <c r="AL5" s="12">
        <v>774</v>
      </c>
      <c r="AM5" s="12">
        <f>+AK5-AL5</f>
        <v>269</v>
      </c>
      <c r="AN5" s="25">
        <v>0.7420901246404602</v>
      </c>
    </row>
    <row r="6" spans="2:40" x14ac:dyDescent="0.25">
      <c r="B6" s="10">
        <v>43912</v>
      </c>
      <c r="C6" s="97"/>
      <c r="D6" s="97"/>
      <c r="E6" s="97"/>
      <c r="F6" s="98"/>
      <c r="G6" s="12">
        <v>1723</v>
      </c>
      <c r="H6" s="12">
        <v>1290</v>
      </c>
      <c r="I6" s="12">
        <v>433</v>
      </c>
      <c r="J6" s="25">
        <v>0.74869413813116659</v>
      </c>
      <c r="K6" s="32">
        <f t="shared" si="0"/>
        <v>23</v>
      </c>
      <c r="L6" s="12">
        <v>7140</v>
      </c>
      <c r="M6" s="12">
        <v>5861</v>
      </c>
      <c r="N6" s="12">
        <v>1279</v>
      </c>
      <c r="O6" s="25">
        <v>0.82086834733893554</v>
      </c>
      <c r="P6" s="12"/>
      <c r="Q6" s="12"/>
      <c r="R6" s="12"/>
      <c r="S6" s="25"/>
      <c r="T6" s="12"/>
      <c r="U6" s="12"/>
      <c r="V6" s="12"/>
      <c r="W6" s="25"/>
      <c r="X6" s="12"/>
      <c r="Y6" s="12"/>
      <c r="Z6" s="12"/>
      <c r="AA6" s="25"/>
      <c r="AB6" s="12"/>
      <c r="AC6" s="12"/>
      <c r="AD6" s="12"/>
      <c r="AE6" s="25"/>
      <c r="AF6" s="12">
        <v>203</v>
      </c>
      <c r="AG6" s="12">
        <v>148</v>
      </c>
      <c r="AH6" s="12">
        <f t="shared" ref="AH6:AH10" si="2">+AF6-AG6</f>
        <v>55</v>
      </c>
      <c r="AI6" s="25">
        <v>0.72906403940886699</v>
      </c>
      <c r="AJ6" s="33">
        <f t="shared" si="1"/>
        <v>3</v>
      </c>
      <c r="AK6" s="12">
        <v>1043</v>
      </c>
      <c r="AL6" s="12">
        <v>790</v>
      </c>
      <c r="AM6" s="12">
        <f t="shared" ref="AM6:AM10" si="3">+AK6-AL6</f>
        <v>253</v>
      </c>
      <c r="AN6" s="25">
        <v>0.75743048897411314</v>
      </c>
    </row>
    <row r="7" spans="2:40" x14ac:dyDescent="0.25">
      <c r="B7" s="10">
        <v>43913</v>
      </c>
      <c r="C7" s="97"/>
      <c r="D7" s="97"/>
      <c r="E7" s="97"/>
      <c r="F7" s="98"/>
      <c r="G7" s="12">
        <v>1746</v>
      </c>
      <c r="H7" s="12">
        <v>1210</v>
      </c>
      <c r="I7" s="12">
        <v>536</v>
      </c>
      <c r="J7" s="25">
        <v>0.69301260022909505</v>
      </c>
      <c r="K7" s="32">
        <f t="shared" si="0"/>
        <v>0</v>
      </c>
      <c r="L7" s="12">
        <v>6400</v>
      </c>
      <c r="M7" s="12">
        <v>4907</v>
      </c>
      <c r="N7" s="12">
        <v>1493</v>
      </c>
      <c r="O7" s="25">
        <v>0.76671875</v>
      </c>
      <c r="P7" s="12"/>
      <c r="Q7" s="12"/>
      <c r="R7" s="12"/>
      <c r="S7" s="25"/>
      <c r="T7" s="12"/>
      <c r="U7" s="12"/>
      <c r="V7" s="12"/>
      <c r="W7" s="25"/>
      <c r="X7" s="12"/>
      <c r="Y7" s="12"/>
      <c r="Z7" s="12"/>
      <c r="AA7" s="25"/>
      <c r="AB7" s="12"/>
      <c r="AC7" s="12"/>
      <c r="AD7" s="12"/>
      <c r="AE7" s="25"/>
      <c r="AF7" s="12">
        <v>206</v>
      </c>
      <c r="AG7" s="12">
        <v>164</v>
      </c>
      <c r="AH7" s="12">
        <f t="shared" si="2"/>
        <v>42</v>
      </c>
      <c r="AI7" s="25">
        <v>0.79611650485436891</v>
      </c>
      <c r="AJ7" s="33">
        <f t="shared" si="1"/>
        <v>0</v>
      </c>
      <c r="AK7" s="12">
        <v>953</v>
      </c>
      <c r="AL7" s="12">
        <v>684</v>
      </c>
      <c r="AM7" s="12">
        <f t="shared" si="3"/>
        <v>269</v>
      </c>
      <c r="AN7" s="25">
        <v>0.71773347324239245</v>
      </c>
    </row>
    <row r="8" spans="2:40" x14ac:dyDescent="0.25">
      <c r="B8" s="10">
        <v>43914</v>
      </c>
      <c r="C8" s="97"/>
      <c r="D8" s="97"/>
      <c r="E8" s="97"/>
      <c r="F8" s="98"/>
      <c r="G8" s="12">
        <v>1746</v>
      </c>
      <c r="H8" s="12">
        <v>1323</v>
      </c>
      <c r="I8" s="12">
        <v>423</v>
      </c>
      <c r="J8" s="25">
        <v>0.75773195876288657</v>
      </c>
      <c r="K8" s="32">
        <f t="shared" si="0"/>
        <v>0</v>
      </c>
      <c r="L8" s="12">
        <v>6400</v>
      </c>
      <c r="M8" s="12">
        <v>5109</v>
      </c>
      <c r="N8" s="12">
        <v>1291</v>
      </c>
      <c r="O8" s="25">
        <v>0.79828125000000005</v>
      </c>
      <c r="P8" s="12"/>
      <c r="Q8" s="12"/>
      <c r="R8" s="12"/>
      <c r="S8" s="25"/>
      <c r="T8" s="12"/>
      <c r="U8" s="12"/>
      <c r="V8" s="12"/>
      <c r="W8" s="25"/>
      <c r="X8" s="12"/>
      <c r="Y8" s="12"/>
      <c r="Z8" s="12"/>
      <c r="AA8" s="25"/>
      <c r="AB8" s="12"/>
      <c r="AC8" s="12"/>
      <c r="AD8" s="12"/>
      <c r="AE8" s="25"/>
      <c r="AF8" s="12">
        <v>206</v>
      </c>
      <c r="AG8" s="12">
        <v>165</v>
      </c>
      <c r="AH8" s="12">
        <f t="shared" si="2"/>
        <v>41</v>
      </c>
      <c r="AI8" s="25">
        <v>0.80097087378640774</v>
      </c>
      <c r="AJ8" s="33">
        <f t="shared" si="1"/>
        <v>0</v>
      </c>
      <c r="AK8" s="12">
        <v>953</v>
      </c>
      <c r="AL8" s="12">
        <v>730</v>
      </c>
      <c r="AM8" s="12">
        <f t="shared" si="3"/>
        <v>223</v>
      </c>
      <c r="AN8" s="25">
        <v>0.76600209863588664</v>
      </c>
    </row>
    <row r="9" spans="2:40" x14ac:dyDescent="0.25">
      <c r="B9" s="10">
        <v>43915</v>
      </c>
      <c r="C9" s="97"/>
      <c r="D9" s="97"/>
      <c r="E9" s="97"/>
      <c r="F9" s="98"/>
      <c r="G9" s="12">
        <v>1746</v>
      </c>
      <c r="H9" s="12">
        <v>1487</v>
      </c>
      <c r="I9" s="12">
        <v>259</v>
      </c>
      <c r="J9" s="25">
        <v>0.85166093928980524</v>
      </c>
      <c r="K9" s="32">
        <f t="shared" si="0"/>
        <v>0</v>
      </c>
      <c r="L9" s="12">
        <v>6400</v>
      </c>
      <c r="M9" s="12">
        <v>5600</v>
      </c>
      <c r="N9" s="12">
        <v>800</v>
      </c>
      <c r="O9" s="25">
        <v>0.875</v>
      </c>
      <c r="P9" s="12"/>
      <c r="Q9" s="12"/>
      <c r="R9" s="12"/>
      <c r="S9" s="25"/>
      <c r="T9" s="12"/>
      <c r="U9" s="12"/>
      <c r="V9" s="12"/>
      <c r="W9" s="25"/>
      <c r="X9" s="12"/>
      <c r="Y9" s="12"/>
      <c r="Z9" s="12"/>
      <c r="AA9" s="25"/>
      <c r="AB9" s="12"/>
      <c r="AC9" s="12"/>
      <c r="AD9" s="12"/>
      <c r="AE9" s="25"/>
      <c r="AF9" s="12">
        <v>206</v>
      </c>
      <c r="AG9" s="12">
        <v>177</v>
      </c>
      <c r="AH9" s="12">
        <f t="shared" si="2"/>
        <v>29</v>
      </c>
      <c r="AI9" s="25">
        <v>0.85922330097087374</v>
      </c>
      <c r="AJ9" s="33">
        <f t="shared" si="1"/>
        <v>0</v>
      </c>
      <c r="AK9" s="12">
        <v>953</v>
      </c>
      <c r="AL9" s="12">
        <v>827</v>
      </c>
      <c r="AM9" s="12">
        <f t="shared" si="3"/>
        <v>126</v>
      </c>
      <c r="AN9" s="25">
        <v>0.86778593913955926</v>
      </c>
    </row>
    <row r="10" spans="2:40" x14ac:dyDescent="0.25">
      <c r="B10" s="10">
        <v>43916</v>
      </c>
      <c r="C10" s="97"/>
      <c r="D10" s="97"/>
      <c r="E10" s="97"/>
      <c r="F10" s="98"/>
      <c r="G10" s="12">
        <v>1746</v>
      </c>
      <c r="H10" s="12">
        <v>1413</v>
      </c>
      <c r="I10" s="12">
        <f>+G10-H10</f>
        <v>333</v>
      </c>
      <c r="J10" s="25">
        <v>0.80927835051546393</v>
      </c>
      <c r="K10" s="32">
        <f t="shared" si="0"/>
        <v>0</v>
      </c>
      <c r="L10" s="12">
        <v>6400</v>
      </c>
      <c r="M10" s="12">
        <v>5216</v>
      </c>
      <c r="N10" s="12">
        <f>+L10-M10</f>
        <v>1184</v>
      </c>
      <c r="O10" s="25">
        <v>0.81499999999999995</v>
      </c>
      <c r="P10" s="12"/>
      <c r="Q10" s="12"/>
      <c r="R10" s="12"/>
      <c r="S10" s="25"/>
      <c r="T10" s="12"/>
      <c r="U10" s="12"/>
      <c r="V10" s="12"/>
      <c r="W10" s="25"/>
      <c r="X10" s="12"/>
      <c r="Y10" s="12"/>
      <c r="Z10" s="12"/>
      <c r="AA10" s="25"/>
      <c r="AB10" s="12"/>
      <c r="AC10" s="12"/>
      <c r="AD10" s="12"/>
      <c r="AE10" s="25"/>
      <c r="AF10" s="12">
        <v>206</v>
      </c>
      <c r="AG10" s="12">
        <v>171</v>
      </c>
      <c r="AH10" s="12">
        <f t="shared" si="2"/>
        <v>35</v>
      </c>
      <c r="AI10" s="25">
        <v>0.83009708737864074</v>
      </c>
      <c r="AJ10" s="33">
        <f t="shared" si="1"/>
        <v>0</v>
      </c>
      <c r="AK10" s="12">
        <v>953</v>
      </c>
      <c r="AL10" s="12">
        <v>761</v>
      </c>
      <c r="AM10" s="12">
        <f t="shared" si="3"/>
        <v>192</v>
      </c>
      <c r="AN10" s="25">
        <v>0.79853095487932846</v>
      </c>
    </row>
    <row r="11" spans="2:40" x14ac:dyDescent="0.25">
      <c r="B11" s="10">
        <v>43917</v>
      </c>
      <c r="C11" s="12">
        <v>312</v>
      </c>
      <c r="D11" s="12">
        <v>269</v>
      </c>
      <c r="E11" s="12">
        <v>43</v>
      </c>
      <c r="F11" s="25">
        <v>0.86217948717948723</v>
      </c>
      <c r="G11" s="12">
        <v>1746</v>
      </c>
      <c r="H11" s="12">
        <v>1019</v>
      </c>
      <c r="I11" s="12">
        <v>727</v>
      </c>
      <c r="J11" s="25">
        <v>0.58361970217640324</v>
      </c>
      <c r="K11" s="32">
        <f t="shared" si="0"/>
        <v>0</v>
      </c>
      <c r="L11" s="12">
        <v>6400</v>
      </c>
      <c r="M11" s="12">
        <v>4707</v>
      </c>
      <c r="N11" s="12">
        <v>1693</v>
      </c>
      <c r="O11" s="25">
        <v>0.73546875</v>
      </c>
      <c r="P11" s="12">
        <v>399</v>
      </c>
      <c r="Q11" s="12">
        <v>306</v>
      </c>
      <c r="R11" s="12">
        <v>93</v>
      </c>
      <c r="S11" s="25">
        <v>0.76691729323308266</v>
      </c>
      <c r="T11" s="12">
        <v>102</v>
      </c>
      <c r="U11" s="12">
        <v>52</v>
      </c>
      <c r="V11" s="12">
        <v>50</v>
      </c>
      <c r="W11" s="25">
        <v>0.50980392156862742</v>
      </c>
      <c r="X11" s="12">
        <v>573</v>
      </c>
      <c r="Y11" s="12">
        <v>356</v>
      </c>
      <c r="Z11" s="12">
        <v>217</v>
      </c>
      <c r="AA11" s="25">
        <v>0.62129144851657936</v>
      </c>
      <c r="AB11" s="12">
        <v>292</v>
      </c>
      <c r="AC11" s="12">
        <v>198</v>
      </c>
      <c r="AD11" s="12">
        <v>94</v>
      </c>
      <c r="AE11" s="25">
        <v>0.67808219178082196</v>
      </c>
      <c r="AF11" s="12">
        <v>206</v>
      </c>
      <c r="AG11" s="12">
        <v>135</v>
      </c>
      <c r="AH11" s="12">
        <v>71</v>
      </c>
      <c r="AI11" s="25">
        <v>0.65533980582524276</v>
      </c>
      <c r="AJ11" s="33">
        <f t="shared" si="1"/>
        <v>0</v>
      </c>
      <c r="AK11" s="12">
        <v>953</v>
      </c>
      <c r="AL11" s="12">
        <v>657</v>
      </c>
      <c r="AM11" s="12">
        <v>296</v>
      </c>
      <c r="AN11" s="25">
        <v>0.68940188877229802</v>
      </c>
    </row>
    <row r="12" spans="2:40" x14ac:dyDescent="0.25">
      <c r="B12" s="10">
        <v>43918</v>
      </c>
      <c r="C12" s="12">
        <v>312</v>
      </c>
      <c r="D12" s="12">
        <v>244</v>
      </c>
      <c r="E12" s="12">
        <v>68</v>
      </c>
      <c r="F12" s="25">
        <v>0.78205128205128205</v>
      </c>
      <c r="G12" s="12">
        <v>1746</v>
      </c>
      <c r="H12" s="12">
        <v>1193</v>
      </c>
      <c r="I12" s="12">
        <v>553</v>
      </c>
      <c r="J12" s="25">
        <v>0.68327605956471937</v>
      </c>
      <c r="K12" s="32">
        <f t="shared" si="0"/>
        <v>0</v>
      </c>
      <c r="L12" s="12">
        <v>6400</v>
      </c>
      <c r="M12" s="12">
        <v>4935</v>
      </c>
      <c r="N12" s="12">
        <v>1465</v>
      </c>
      <c r="O12" s="25">
        <v>0.77109375000000002</v>
      </c>
      <c r="P12" s="12">
        <v>399</v>
      </c>
      <c r="Q12" s="12">
        <v>349</v>
      </c>
      <c r="R12" s="12">
        <v>50</v>
      </c>
      <c r="S12" s="25">
        <v>0.87468671679197996</v>
      </c>
      <c r="T12" s="12">
        <v>102</v>
      </c>
      <c r="U12" s="12">
        <v>102</v>
      </c>
      <c r="V12" s="12">
        <v>0</v>
      </c>
      <c r="W12" s="25">
        <v>1</v>
      </c>
      <c r="X12" s="12">
        <v>573</v>
      </c>
      <c r="Y12" s="12">
        <v>459</v>
      </c>
      <c r="Z12" s="12">
        <v>114</v>
      </c>
      <c r="AA12" s="25">
        <v>0.80104712041884818</v>
      </c>
      <c r="AB12" s="12">
        <v>292</v>
      </c>
      <c r="AC12" s="12">
        <v>218</v>
      </c>
      <c r="AD12" s="12">
        <v>74</v>
      </c>
      <c r="AE12" s="25">
        <v>0.74657534246575341</v>
      </c>
      <c r="AF12" s="12">
        <v>206</v>
      </c>
      <c r="AG12" s="12">
        <v>169</v>
      </c>
      <c r="AH12" s="12">
        <v>37</v>
      </c>
      <c r="AI12" s="25">
        <v>0.82038834951456308</v>
      </c>
      <c r="AJ12" s="33">
        <f t="shared" si="1"/>
        <v>0</v>
      </c>
      <c r="AK12" s="12">
        <v>953</v>
      </c>
      <c r="AL12" s="12">
        <v>699</v>
      </c>
      <c r="AM12" s="12">
        <v>254</v>
      </c>
      <c r="AN12" s="25">
        <v>0.73347324239244494</v>
      </c>
    </row>
    <row r="13" spans="2:40" x14ac:dyDescent="0.25">
      <c r="B13" s="10">
        <v>43919</v>
      </c>
      <c r="C13" s="12">
        <v>312</v>
      </c>
      <c r="D13" s="12">
        <v>285</v>
      </c>
      <c r="E13" s="12">
        <v>27</v>
      </c>
      <c r="F13" s="25">
        <v>0.91346153846153844</v>
      </c>
      <c r="G13" s="12">
        <v>1746</v>
      </c>
      <c r="H13" s="12">
        <v>1252</v>
      </c>
      <c r="I13" s="12">
        <v>494</v>
      </c>
      <c r="J13" s="25">
        <v>0.7170675830469645</v>
      </c>
      <c r="K13" s="32">
        <f t="shared" si="0"/>
        <v>0</v>
      </c>
      <c r="L13" s="12">
        <v>6400</v>
      </c>
      <c r="M13" s="12">
        <v>4718</v>
      </c>
      <c r="N13" s="12">
        <v>1682</v>
      </c>
      <c r="O13" s="25">
        <v>0.7371875</v>
      </c>
      <c r="P13" s="12">
        <v>400</v>
      </c>
      <c r="Q13" s="12">
        <v>338</v>
      </c>
      <c r="R13" s="12">
        <v>62</v>
      </c>
      <c r="S13" s="25">
        <v>0.84499999999999997</v>
      </c>
      <c r="T13" s="12">
        <v>102</v>
      </c>
      <c r="U13" s="12">
        <v>80</v>
      </c>
      <c r="V13" s="12">
        <v>22</v>
      </c>
      <c r="W13" s="25">
        <v>0.78431372549019607</v>
      </c>
      <c r="X13" s="12">
        <v>573</v>
      </c>
      <c r="Y13" s="12">
        <v>464</v>
      </c>
      <c r="Z13" s="12">
        <v>109</v>
      </c>
      <c r="AA13" s="25">
        <v>0.8097731239092496</v>
      </c>
      <c r="AB13" s="12">
        <v>292</v>
      </c>
      <c r="AC13" s="12">
        <v>216</v>
      </c>
      <c r="AD13" s="12">
        <v>76</v>
      </c>
      <c r="AE13" s="25">
        <v>0.73972602739726023</v>
      </c>
      <c r="AF13" s="12">
        <v>206</v>
      </c>
      <c r="AG13" s="12">
        <v>161</v>
      </c>
      <c r="AH13" s="12">
        <v>45</v>
      </c>
      <c r="AI13" s="25">
        <v>0.78155339805825241</v>
      </c>
      <c r="AJ13" s="33">
        <f t="shared" si="1"/>
        <v>0</v>
      </c>
      <c r="AK13" s="12">
        <v>953</v>
      </c>
      <c r="AL13" s="12">
        <v>661</v>
      </c>
      <c r="AM13" s="12">
        <v>292</v>
      </c>
      <c r="AN13" s="25">
        <v>0.6935991605456453</v>
      </c>
    </row>
    <row r="14" spans="2:40" x14ac:dyDescent="0.25">
      <c r="B14" s="10">
        <v>43920</v>
      </c>
      <c r="C14" s="12">
        <v>312</v>
      </c>
      <c r="D14" s="12">
        <v>279</v>
      </c>
      <c r="E14" s="12">
        <v>33</v>
      </c>
      <c r="F14" s="25">
        <v>0.89423076923076927</v>
      </c>
      <c r="G14" s="12">
        <v>1746</v>
      </c>
      <c r="H14" s="12">
        <v>1177</v>
      </c>
      <c r="I14" s="12">
        <v>569</v>
      </c>
      <c r="J14" s="25">
        <v>0.67411225658648344</v>
      </c>
      <c r="K14" s="32">
        <f t="shared" si="0"/>
        <v>0</v>
      </c>
      <c r="L14" s="12">
        <v>6400</v>
      </c>
      <c r="M14" s="12">
        <v>4864</v>
      </c>
      <c r="N14" s="12">
        <v>1536</v>
      </c>
      <c r="O14" s="25">
        <v>0.76</v>
      </c>
      <c r="P14" s="12">
        <v>400</v>
      </c>
      <c r="Q14" s="12">
        <v>340</v>
      </c>
      <c r="R14" s="12">
        <v>60</v>
      </c>
      <c r="S14" s="25">
        <v>0.85</v>
      </c>
      <c r="T14" s="12">
        <v>102</v>
      </c>
      <c r="U14" s="12">
        <v>72</v>
      </c>
      <c r="V14" s="12">
        <v>30</v>
      </c>
      <c r="W14" s="25">
        <v>0.70588235294117652</v>
      </c>
      <c r="X14" s="12">
        <v>573</v>
      </c>
      <c r="Y14" s="12">
        <v>455</v>
      </c>
      <c r="Z14" s="12">
        <v>118</v>
      </c>
      <c r="AA14" s="25">
        <v>0.79406631762652702</v>
      </c>
      <c r="AB14" s="12">
        <v>292</v>
      </c>
      <c r="AC14" s="12">
        <v>188</v>
      </c>
      <c r="AD14" s="12">
        <v>104</v>
      </c>
      <c r="AE14" s="25">
        <v>0.64383561643835618</v>
      </c>
      <c r="AF14" s="12">
        <v>206</v>
      </c>
      <c r="AG14" s="12">
        <v>158</v>
      </c>
      <c r="AH14" s="12">
        <v>48</v>
      </c>
      <c r="AI14" s="25">
        <v>0.76699029126213591</v>
      </c>
      <c r="AJ14" s="33">
        <f t="shared" si="1"/>
        <v>0</v>
      </c>
      <c r="AK14" s="12">
        <v>953</v>
      </c>
      <c r="AL14" s="12">
        <v>683</v>
      </c>
      <c r="AM14" s="12">
        <v>270</v>
      </c>
      <c r="AN14" s="25">
        <v>0.7166841552990556</v>
      </c>
    </row>
    <row r="15" spans="2:40" x14ac:dyDescent="0.25">
      <c r="B15" s="10">
        <v>43921</v>
      </c>
      <c r="C15" s="12">
        <v>291</v>
      </c>
      <c r="D15" s="12">
        <v>254</v>
      </c>
      <c r="E15" s="12">
        <v>37</v>
      </c>
      <c r="F15" s="25">
        <v>0.87285223367697595</v>
      </c>
      <c r="G15" s="12">
        <v>1746</v>
      </c>
      <c r="H15" s="12">
        <v>1034</v>
      </c>
      <c r="I15" s="12">
        <v>712</v>
      </c>
      <c r="J15" s="25">
        <v>0.59221076746849943</v>
      </c>
      <c r="K15" s="32">
        <f t="shared" si="0"/>
        <v>0</v>
      </c>
      <c r="L15" s="12">
        <v>6331</v>
      </c>
      <c r="M15" s="12">
        <v>4720</v>
      </c>
      <c r="N15" s="12">
        <v>1611</v>
      </c>
      <c r="O15" s="25">
        <v>0.74553782972674143</v>
      </c>
      <c r="P15" s="12">
        <v>384</v>
      </c>
      <c r="Q15" s="12">
        <v>325</v>
      </c>
      <c r="R15" s="12">
        <v>59</v>
      </c>
      <c r="S15" s="25">
        <v>0.84635416666666663</v>
      </c>
      <c r="T15" s="12">
        <v>102</v>
      </c>
      <c r="U15" s="12">
        <v>71</v>
      </c>
      <c r="V15" s="12">
        <v>31</v>
      </c>
      <c r="W15" s="25">
        <v>0.69607843137254899</v>
      </c>
      <c r="X15" s="12">
        <v>527</v>
      </c>
      <c r="Y15" s="12">
        <v>415</v>
      </c>
      <c r="Z15" s="12">
        <v>112</v>
      </c>
      <c r="AA15" s="25">
        <v>0.78747628083491461</v>
      </c>
      <c r="AB15" s="12">
        <v>276</v>
      </c>
      <c r="AC15" s="12">
        <v>188</v>
      </c>
      <c r="AD15" s="12">
        <v>88</v>
      </c>
      <c r="AE15" s="25">
        <v>0.6811594202898551</v>
      </c>
      <c r="AF15" s="12">
        <v>206</v>
      </c>
      <c r="AG15" s="12">
        <v>141</v>
      </c>
      <c r="AH15" s="12">
        <v>65</v>
      </c>
      <c r="AI15" s="25">
        <v>0.68446601941747576</v>
      </c>
      <c r="AJ15" s="33">
        <f t="shared" si="1"/>
        <v>0</v>
      </c>
      <c r="AK15" s="12">
        <v>932</v>
      </c>
      <c r="AL15" s="12">
        <v>667</v>
      </c>
      <c r="AM15" s="12">
        <v>265</v>
      </c>
      <c r="AN15" s="25">
        <v>0.71566523605150212</v>
      </c>
    </row>
    <row r="16" spans="2:40" x14ac:dyDescent="0.25">
      <c r="B16" s="10">
        <v>43922</v>
      </c>
      <c r="C16" s="12">
        <v>291</v>
      </c>
      <c r="D16" s="12">
        <v>256</v>
      </c>
      <c r="E16" s="12">
        <v>35</v>
      </c>
      <c r="F16" s="25">
        <v>0.8797250859106529</v>
      </c>
      <c r="G16" s="12">
        <v>1746</v>
      </c>
      <c r="H16" s="12">
        <v>956</v>
      </c>
      <c r="I16" s="12">
        <v>790</v>
      </c>
      <c r="J16" s="25">
        <v>0.54753722794959914</v>
      </c>
      <c r="K16" s="32">
        <v>-38</v>
      </c>
      <c r="L16" s="12">
        <v>6331</v>
      </c>
      <c r="M16" s="12">
        <v>4632</v>
      </c>
      <c r="N16" s="12">
        <v>1699</v>
      </c>
      <c r="O16" s="25">
        <v>0.7316379718843784</v>
      </c>
      <c r="P16" s="12">
        <v>384</v>
      </c>
      <c r="Q16" s="12">
        <v>328</v>
      </c>
      <c r="R16" s="12">
        <v>56</v>
      </c>
      <c r="S16" s="25">
        <v>0.85416666666666663</v>
      </c>
      <c r="T16" s="12">
        <v>102</v>
      </c>
      <c r="U16" s="12">
        <v>60</v>
      </c>
      <c r="V16" s="12">
        <v>42</v>
      </c>
      <c r="W16" s="25">
        <v>0.58823529411764708</v>
      </c>
      <c r="X16" s="12">
        <v>527</v>
      </c>
      <c r="Y16" s="12">
        <v>424</v>
      </c>
      <c r="Z16" s="12">
        <v>103</v>
      </c>
      <c r="AA16" s="25">
        <v>0.8045540796963947</v>
      </c>
      <c r="AB16" s="12">
        <v>276</v>
      </c>
      <c r="AC16" s="12">
        <v>181</v>
      </c>
      <c r="AD16" s="12">
        <v>95</v>
      </c>
      <c r="AE16" s="25">
        <v>0.65579710144927539</v>
      </c>
      <c r="AF16" s="12">
        <v>206</v>
      </c>
      <c r="AG16" s="12">
        <v>133</v>
      </c>
      <c r="AH16" s="12">
        <v>73</v>
      </c>
      <c r="AI16" s="25">
        <v>0.64563106796116509</v>
      </c>
      <c r="AJ16" s="33">
        <v>0</v>
      </c>
      <c r="AK16" s="12">
        <v>932</v>
      </c>
      <c r="AL16" s="12">
        <v>646</v>
      </c>
      <c r="AM16" s="12">
        <v>286</v>
      </c>
      <c r="AN16" s="25">
        <v>0.69313304721030045</v>
      </c>
    </row>
    <row r="17" spans="2:40" x14ac:dyDescent="0.25">
      <c r="B17" s="10">
        <v>43923</v>
      </c>
      <c r="C17" s="12">
        <v>291</v>
      </c>
      <c r="D17" s="12">
        <v>255</v>
      </c>
      <c r="E17" s="12">
        <v>36</v>
      </c>
      <c r="F17" s="25">
        <v>0.87628865979381443</v>
      </c>
      <c r="G17" s="12">
        <v>1708</v>
      </c>
      <c r="H17" s="12">
        <v>897</v>
      </c>
      <c r="I17" s="12">
        <v>811</v>
      </c>
      <c r="J17" s="25">
        <v>0.52517564402810302</v>
      </c>
      <c r="K17" s="32">
        <v>0</v>
      </c>
      <c r="L17" s="12">
        <v>6079</v>
      </c>
      <c r="M17" s="12">
        <v>4410</v>
      </c>
      <c r="N17" s="12">
        <v>1669</v>
      </c>
      <c r="O17" s="25">
        <v>0.72544826451719036</v>
      </c>
      <c r="P17" s="12">
        <v>384</v>
      </c>
      <c r="Q17" s="12">
        <v>315</v>
      </c>
      <c r="R17" s="12">
        <v>69</v>
      </c>
      <c r="S17" s="25">
        <v>0.8203125</v>
      </c>
      <c r="T17" s="12">
        <v>102</v>
      </c>
      <c r="U17" s="12">
        <v>51</v>
      </c>
      <c r="V17" s="12">
        <v>51</v>
      </c>
      <c r="W17" s="25">
        <v>0.5</v>
      </c>
      <c r="X17" s="12">
        <v>467</v>
      </c>
      <c r="Y17" s="12">
        <v>328</v>
      </c>
      <c r="Z17" s="12">
        <v>139</v>
      </c>
      <c r="AA17" s="25">
        <v>0.70235546038543895</v>
      </c>
      <c r="AB17" s="12">
        <v>276</v>
      </c>
      <c r="AC17" s="12">
        <v>185</v>
      </c>
      <c r="AD17" s="12">
        <v>91</v>
      </c>
      <c r="AE17" s="25">
        <v>0.67028985507246375</v>
      </c>
      <c r="AF17" s="12">
        <v>206</v>
      </c>
      <c r="AG17" s="12">
        <v>153</v>
      </c>
      <c r="AH17" s="12">
        <v>53</v>
      </c>
      <c r="AI17" s="25">
        <v>0.74271844660194175</v>
      </c>
      <c r="AJ17" s="33">
        <v>0</v>
      </c>
      <c r="AK17" s="12">
        <v>930</v>
      </c>
      <c r="AL17" s="12">
        <v>662</v>
      </c>
      <c r="AM17" s="12">
        <v>268</v>
      </c>
      <c r="AN17" s="25">
        <v>0.71182795698924728</v>
      </c>
    </row>
    <row r="18" spans="2:40" x14ac:dyDescent="0.25">
      <c r="B18" s="10">
        <v>43924</v>
      </c>
      <c r="C18" s="12">
        <v>291</v>
      </c>
      <c r="D18" s="12">
        <v>245</v>
      </c>
      <c r="E18" s="12">
        <v>46</v>
      </c>
      <c r="F18" s="25">
        <v>0.84192439862542956</v>
      </c>
      <c r="G18" s="12">
        <v>1708</v>
      </c>
      <c r="H18" s="12">
        <v>688</v>
      </c>
      <c r="I18" s="12">
        <v>1020</v>
      </c>
      <c r="J18" s="25">
        <v>0.40281030444964872</v>
      </c>
      <c r="K18" s="32">
        <v>0</v>
      </c>
      <c r="L18" s="12">
        <v>6079</v>
      </c>
      <c r="M18" s="12">
        <v>4356</v>
      </c>
      <c r="N18" s="12">
        <v>1723</v>
      </c>
      <c r="O18" s="25">
        <v>0.71656522454351046</v>
      </c>
      <c r="P18" s="12">
        <v>384</v>
      </c>
      <c r="Q18" s="12">
        <v>283</v>
      </c>
      <c r="R18" s="12">
        <v>101</v>
      </c>
      <c r="S18" s="25">
        <v>0.73697916666666663</v>
      </c>
      <c r="T18" s="12">
        <v>102</v>
      </c>
      <c r="U18" s="12">
        <v>34</v>
      </c>
      <c r="V18" s="12">
        <v>68</v>
      </c>
      <c r="W18" s="25">
        <v>0.33333333333333331</v>
      </c>
      <c r="X18" s="12">
        <v>467</v>
      </c>
      <c r="Y18" s="12">
        <v>315</v>
      </c>
      <c r="Z18" s="12">
        <v>152</v>
      </c>
      <c r="AA18" s="25">
        <v>0.67451820128479656</v>
      </c>
      <c r="AB18" s="12">
        <v>276</v>
      </c>
      <c r="AC18" s="12">
        <v>202</v>
      </c>
      <c r="AD18" s="12">
        <v>74</v>
      </c>
      <c r="AE18" s="25">
        <v>0.73188405797101452</v>
      </c>
      <c r="AF18" s="12">
        <v>206</v>
      </c>
      <c r="AG18" s="12">
        <v>127</v>
      </c>
      <c r="AH18" s="12">
        <v>79</v>
      </c>
      <c r="AI18" s="25">
        <v>0.61650485436893199</v>
      </c>
      <c r="AJ18" s="33">
        <v>0</v>
      </c>
      <c r="AK18" s="12">
        <v>930</v>
      </c>
      <c r="AL18" s="12">
        <v>592</v>
      </c>
      <c r="AM18" s="12">
        <v>338</v>
      </c>
      <c r="AN18" s="25">
        <v>0.63655913978494627</v>
      </c>
    </row>
    <row r="19" spans="2:40" x14ac:dyDescent="0.25">
      <c r="B19" s="10">
        <v>43925</v>
      </c>
      <c r="C19" s="12">
        <v>287</v>
      </c>
      <c r="D19" s="12">
        <v>234</v>
      </c>
      <c r="E19" s="12">
        <v>53</v>
      </c>
      <c r="F19" s="25">
        <v>0.81533101045296164</v>
      </c>
      <c r="G19" s="12">
        <v>1708</v>
      </c>
      <c r="H19" s="12">
        <v>852</v>
      </c>
      <c r="I19" s="12">
        <v>856</v>
      </c>
      <c r="J19" s="25">
        <v>0.49882903981264637</v>
      </c>
      <c r="K19" s="32">
        <v>0</v>
      </c>
      <c r="L19" s="12">
        <v>6151</v>
      </c>
      <c r="M19" s="12">
        <v>4022</v>
      </c>
      <c r="N19" s="12">
        <v>2129</v>
      </c>
      <c r="O19" s="25">
        <v>0.65387741830596646</v>
      </c>
      <c r="P19" s="12">
        <v>374</v>
      </c>
      <c r="Q19" s="12">
        <v>305</v>
      </c>
      <c r="R19" s="12">
        <v>69</v>
      </c>
      <c r="S19" s="25">
        <v>0.81550802139037437</v>
      </c>
      <c r="T19" s="12">
        <v>102</v>
      </c>
      <c r="U19" s="12">
        <v>57</v>
      </c>
      <c r="V19" s="12">
        <v>45</v>
      </c>
      <c r="W19" s="25">
        <v>0.55882352941176472</v>
      </c>
      <c r="X19" s="12">
        <v>481</v>
      </c>
      <c r="Y19" s="12">
        <v>333</v>
      </c>
      <c r="Z19" s="12">
        <v>148</v>
      </c>
      <c r="AA19" s="25">
        <v>0.69230769230769229</v>
      </c>
      <c r="AB19" s="12">
        <v>270</v>
      </c>
      <c r="AC19" s="12">
        <v>165</v>
      </c>
      <c r="AD19" s="12">
        <v>105</v>
      </c>
      <c r="AE19" s="25">
        <v>0.61111111111111116</v>
      </c>
      <c r="AF19" s="12">
        <v>206</v>
      </c>
      <c r="AG19" s="12">
        <v>110</v>
      </c>
      <c r="AH19" s="12">
        <v>96</v>
      </c>
      <c r="AI19" s="25">
        <v>0.53398058252427183</v>
      </c>
      <c r="AJ19" s="33">
        <v>0</v>
      </c>
      <c r="AK19" s="12">
        <v>930</v>
      </c>
      <c r="AL19" s="12">
        <v>583</v>
      </c>
      <c r="AM19" s="12">
        <v>347</v>
      </c>
      <c r="AN19" s="25">
        <v>0.62688172043010748</v>
      </c>
    </row>
    <row r="20" spans="2:40" x14ac:dyDescent="0.25">
      <c r="B20" s="10">
        <v>43926</v>
      </c>
      <c r="C20" s="12">
        <v>287</v>
      </c>
      <c r="D20" s="12">
        <v>239</v>
      </c>
      <c r="E20" s="12">
        <v>48</v>
      </c>
      <c r="F20" s="25">
        <v>0.83275261324041816</v>
      </c>
      <c r="G20" s="12">
        <v>1708</v>
      </c>
      <c r="H20" s="12">
        <v>1024</v>
      </c>
      <c r="I20" s="12">
        <v>684</v>
      </c>
      <c r="J20" s="25">
        <v>0.59953161592505855</v>
      </c>
      <c r="K20" s="32">
        <v>0</v>
      </c>
      <c r="L20" s="12">
        <v>6151</v>
      </c>
      <c r="M20" s="12">
        <v>4118</v>
      </c>
      <c r="N20" s="12">
        <v>2033</v>
      </c>
      <c r="O20" s="25">
        <v>0.66948463664444802</v>
      </c>
      <c r="P20" s="12">
        <v>374</v>
      </c>
      <c r="Q20" s="12">
        <v>292</v>
      </c>
      <c r="R20" s="12">
        <v>82</v>
      </c>
      <c r="S20" s="25">
        <v>0.78074866310160429</v>
      </c>
      <c r="T20" s="12">
        <v>102</v>
      </c>
      <c r="U20" s="12">
        <v>65</v>
      </c>
      <c r="V20" s="12">
        <v>37</v>
      </c>
      <c r="W20" s="25">
        <v>0.63725490196078427</v>
      </c>
      <c r="X20" s="12">
        <v>481</v>
      </c>
      <c r="Y20" s="12">
        <v>329</v>
      </c>
      <c r="Z20" s="12">
        <v>152</v>
      </c>
      <c r="AA20" s="25">
        <v>0.68399168399168397</v>
      </c>
      <c r="AB20" s="12">
        <v>270</v>
      </c>
      <c r="AC20" s="12">
        <v>169</v>
      </c>
      <c r="AD20" s="12">
        <v>101</v>
      </c>
      <c r="AE20" s="25">
        <v>0.62592592592592589</v>
      </c>
      <c r="AF20" s="12">
        <v>206</v>
      </c>
      <c r="AG20" s="12">
        <v>113</v>
      </c>
      <c r="AH20" s="12">
        <v>93</v>
      </c>
      <c r="AI20" s="25">
        <v>0.54854368932038833</v>
      </c>
      <c r="AJ20" s="33">
        <v>0</v>
      </c>
      <c r="AK20" s="12">
        <v>930</v>
      </c>
      <c r="AL20" s="12">
        <v>609</v>
      </c>
      <c r="AM20" s="12">
        <v>321</v>
      </c>
      <c r="AN20" s="25">
        <v>0.65483870967741931</v>
      </c>
    </row>
    <row r="21" spans="2:40" x14ac:dyDescent="0.25">
      <c r="B21" s="10">
        <v>43927</v>
      </c>
      <c r="C21" s="12">
        <v>287</v>
      </c>
      <c r="D21" s="12">
        <v>248</v>
      </c>
      <c r="E21" s="12">
        <v>39</v>
      </c>
      <c r="F21" s="25">
        <v>0.86411149825783973</v>
      </c>
      <c r="G21" s="12">
        <v>1708</v>
      </c>
      <c r="H21" s="12">
        <v>894</v>
      </c>
      <c r="I21" s="12">
        <v>814</v>
      </c>
      <c r="J21" s="25">
        <v>0.52341920374707263</v>
      </c>
      <c r="K21" s="32">
        <v>0</v>
      </c>
      <c r="L21" s="12">
        <v>6151</v>
      </c>
      <c r="M21" s="12">
        <v>4032</v>
      </c>
      <c r="N21" s="12">
        <v>2119</v>
      </c>
      <c r="O21" s="25">
        <v>0.65550317021622495</v>
      </c>
      <c r="P21" s="12">
        <v>374</v>
      </c>
      <c r="Q21" s="12">
        <v>313</v>
      </c>
      <c r="R21" s="12">
        <v>61</v>
      </c>
      <c r="S21" s="25">
        <v>0.83689839572192515</v>
      </c>
      <c r="T21" s="12">
        <v>102</v>
      </c>
      <c r="U21" s="12">
        <v>48</v>
      </c>
      <c r="V21" s="12">
        <v>54</v>
      </c>
      <c r="W21" s="25">
        <v>0.47058823529411764</v>
      </c>
      <c r="X21" s="12">
        <v>481</v>
      </c>
      <c r="Y21" s="12">
        <v>328</v>
      </c>
      <c r="Z21" s="12">
        <v>153</v>
      </c>
      <c r="AA21" s="25">
        <v>0.68191268191268195</v>
      </c>
      <c r="AB21" s="12">
        <v>270</v>
      </c>
      <c r="AC21" s="12">
        <v>184</v>
      </c>
      <c r="AD21" s="12">
        <v>86</v>
      </c>
      <c r="AE21" s="25">
        <v>0.68148148148148147</v>
      </c>
      <c r="AF21" s="12">
        <v>206</v>
      </c>
      <c r="AG21" s="12">
        <v>132</v>
      </c>
      <c r="AH21" s="12">
        <v>74</v>
      </c>
      <c r="AI21" s="25">
        <v>0.64077669902912626</v>
      </c>
      <c r="AJ21" s="33">
        <v>0</v>
      </c>
      <c r="AK21" s="12">
        <v>930</v>
      </c>
      <c r="AL21" s="12">
        <v>609</v>
      </c>
      <c r="AM21" s="12">
        <v>321</v>
      </c>
      <c r="AN21" s="25">
        <v>0.65483870967741931</v>
      </c>
    </row>
    <row r="22" spans="2:40" x14ac:dyDescent="0.25">
      <c r="B22" s="10">
        <v>43928</v>
      </c>
      <c r="C22" s="12">
        <v>287</v>
      </c>
      <c r="D22" s="12">
        <v>250</v>
      </c>
      <c r="E22" s="12">
        <v>37</v>
      </c>
      <c r="F22" s="25">
        <v>0.87108013937282225</v>
      </c>
      <c r="G22" s="12">
        <v>1708</v>
      </c>
      <c r="H22" s="12">
        <v>916</v>
      </c>
      <c r="I22" s="12">
        <v>792</v>
      </c>
      <c r="J22" s="25">
        <v>0.53629976580796257</v>
      </c>
      <c r="K22" s="32">
        <v>0</v>
      </c>
      <c r="L22" s="12">
        <v>6151</v>
      </c>
      <c r="M22" s="12">
        <v>4032</v>
      </c>
      <c r="N22" s="12">
        <v>2119</v>
      </c>
      <c r="O22" s="25">
        <v>0.65550317021622495</v>
      </c>
      <c r="P22" s="12">
        <v>374</v>
      </c>
      <c r="Q22" s="12">
        <v>270</v>
      </c>
      <c r="R22" s="12">
        <v>104</v>
      </c>
      <c r="S22" s="25">
        <v>0.72192513368983957</v>
      </c>
      <c r="T22" s="12">
        <v>102</v>
      </c>
      <c r="U22" s="12">
        <v>55</v>
      </c>
      <c r="V22" s="12">
        <v>47</v>
      </c>
      <c r="W22" s="25">
        <v>0.53921568627450978</v>
      </c>
      <c r="X22" s="12">
        <v>481</v>
      </c>
      <c r="Y22" s="12">
        <v>331</v>
      </c>
      <c r="Z22" s="12">
        <v>150</v>
      </c>
      <c r="AA22" s="25">
        <v>0.68814968814968813</v>
      </c>
      <c r="AB22" s="12">
        <v>270</v>
      </c>
      <c r="AC22" s="12">
        <v>182</v>
      </c>
      <c r="AD22" s="12">
        <v>88</v>
      </c>
      <c r="AE22" s="25">
        <v>0.67407407407407405</v>
      </c>
      <c r="AF22" s="12">
        <v>206</v>
      </c>
      <c r="AG22" s="12">
        <v>105</v>
      </c>
      <c r="AH22" s="12">
        <v>101</v>
      </c>
      <c r="AI22" s="25">
        <v>0.50970873786407767</v>
      </c>
      <c r="AJ22" s="33">
        <v>0</v>
      </c>
      <c r="AK22" s="12">
        <v>930</v>
      </c>
      <c r="AL22" s="12">
        <v>607</v>
      </c>
      <c r="AM22" s="12">
        <v>323</v>
      </c>
      <c r="AN22" s="25">
        <v>0.65268817204301077</v>
      </c>
    </row>
    <row r="23" spans="2:40" x14ac:dyDescent="0.25">
      <c r="B23" s="10">
        <v>43929</v>
      </c>
      <c r="C23" s="12">
        <v>287</v>
      </c>
      <c r="D23" s="12">
        <v>249</v>
      </c>
      <c r="E23" s="12">
        <v>38</v>
      </c>
      <c r="F23" s="25">
        <v>0.86759581881533099</v>
      </c>
      <c r="G23" s="12">
        <v>1708</v>
      </c>
      <c r="H23" s="12">
        <v>975</v>
      </c>
      <c r="I23" s="12">
        <v>733</v>
      </c>
      <c r="J23" s="25">
        <v>0.57084309133489464</v>
      </c>
      <c r="K23" s="32">
        <v>0</v>
      </c>
      <c r="L23" s="12">
        <v>6151</v>
      </c>
      <c r="M23" s="12">
        <v>4163</v>
      </c>
      <c r="N23" s="12">
        <v>1988</v>
      </c>
      <c r="O23" s="25">
        <v>0.67680052024061133</v>
      </c>
      <c r="P23" s="12">
        <v>374</v>
      </c>
      <c r="Q23" s="12">
        <v>315</v>
      </c>
      <c r="R23" s="12">
        <v>59</v>
      </c>
      <c r="S23" s="25">
        <v>0.84224598930481287</v>
      </c>
      <c r="T23" s="12">
        <v>102</v>
      </c>
      <c r="U23" s="12">
        <v>63</v>
      </c>
      <c r="V23" s="12">
        <v>39</v>
      </c>
      <c r="W23" s="25">
        <v>0.61764705882352944</v>
      </c>
      <c r="X23" s="12">
        <v>481</v>
      </c>
      <c r="Y23" s="12">
        <v>289</v>
      </c>
      <c r="Z23" s="12">
        <v>192</v>
      </c>
      <c r="AA23" s="25">
        <v>0.60083160083160081</v>
      </c>
      <c r="AB23" s="12">
        <v>270</v>
      </c>
      <c r="AC23" s="12">
        <v>183</v>
      </c>
      <c r="AD23" s="12">
        <v>87</v>
      </c>
      <c r="AE23" s="25">
        <v>0.67777777777777781</v>
      </c>
      <c r="AF23" s="12">
        <v>206</v>
      </c>
      <c r="AG23" s="12">
        <v>117</v>
      </c>
      <c r="AH23" s="12">
        <v>89</v>
      </c>
      <c r="AI23" s="25">
        <v>0.56796116504854366</v>
      </c>
      <c r="AJ23" s="33">
        <v>0</v>
      </c>
      <c r="AK23" s="12">
        <v>930</v>
      </c>
      <c r="AL23" s="12">
        <v>596</v>
      </c>
      <c r="AM23" s="12">
        <v>334</v>
      </c>
      <c r="AN23" s="25">
        <v>0.64086021505376345</v>
      </c>
    </row>
    <row r="24" spans="2:40" x14ac:dyDescent="0.25">
      <c r="B24" s="10">
        <v>43930</v>
      </c>
      <c r="C24" s="12">
        <v>287</v>
      </c>
      <c r="D24" s="12">
        <v>250</v>
      </c>
      <c r="E24" s="12">
        <v>37</v>
      </c>
      <c r="F24" s="25">
        <v>0.87108013937282225</v>
      </c>
      <c r="G24" s="12">
        <v>1708</v>
      </c>
      <c r="H24" s="12">
        <v>987</v>
      </c>
      <c r="I24" s="12">
        <v>721</v>
      </c>
      <c r="J24" s="25">
        <v>0.57786885245901642</v>
      </c>
      <c r="K24" s="32">
        <v>0</v>
      </c>
      <c r="L24" s="12">
        <v>6151</v>
      </c>
      <c r="M24" s="12">
        <v>3806</v>
      </c>
      <c r="N24" s="12">
        <v>2345</v>
      </c>
      <c r="O24" s="25">
        <v>0.61876117704438305</v>
      </c>
      <c r="P24" s="12">
        <v>374</v>
      </c>
      <c r="Q24" s="12">
        <v>284</v>
      </c>
      <c r="R24" s="12">
        <v>90</v>
      </c>
      <c r="S24" s="25">
        <v>0.75935828877005351</v>
      </c>
      <c r="T24" s="12">
        <v>102</v>
      </c>
      <c r="U24" s="12">
        <v>56</v>
      </c>
      <c r="V24" s="12">
        <v>46</v>
      </c>
      <c r="W24" s="25">
        <v>0.5490196078431373</v>
      </c>
      <c r="X24" s="12">
        <v>481</v>
      </c>
      <c r="Y24" s="12">
        <v>302</v>
      </c>
      <c r="Z24" s="12">
        <v>179</v>
      </c>
      <c r="AA24" s="25">
        <v>0.62785862785862789</v>
      </c>
      <c r="AB24" s="12">
        <v>270</v>
      </c>
      <c r="AC24" s="12">
        <v>185</v>
      </c>
      <c r="AD24" s="12">
        <v>85</v>
      </c>
      <c r="AE24" s="25">
        <v>0.68518518518518523</v>
      </c>
      <c r="AF24" s="12">
        <v>206</v>
      </c>
      <c r="AG24" s="12">
        <v>121</v>
      </c>
      <c r="AH24" s="12">
        <v>85</v>
      </c>
      <c r="AI24" s="25">
        <v>0.58737864077669899</v>
      </c>
      <c r="AJ24" s="33">
        <v>0</v>
      </c>
      <c r="AK24" s="12">
        <v>930</v>
      </c>
      <c r="AL24" s="12">
        <v>563</v>
      </c>
      <c r="AM24" s="12">
        <v>367</v>
      </c>
      <c r="AN24" s="25">
        <v>0.60537634408602148</v>
      </c>
    </row>
    <row r="25" spans="2:40" x14ac:dyDescent="0.25">
      <c r="B25" s="10">
        <v>43931</v>
      </c>
      <c r="C25" s="12">
        <v>287</v>
      </c>
      <c r="D25" s="12">
        <v>185</v>
      </c>
      <c r="E25" s="12">
        <v>102</v>
      </c>
      <c r="F25" s="25">
        <v>0.64459930313588854</v>
      </c>
      <c r="G25" s="12">
        <v>1708</v>
      </c>
      <c r="H25" s="12">
        <v>869</v>
      </c>
      <c r="I25" s="12">
        <v>839</v>
      </c>
      <c r="J25" s="25">
        <v>0.50878220140515218</v>
      </c>
      <c r="K25" s="32">
        <v>0</v>
      </c>
      <c r="L25" s="12">
        <v>6151</v>
      </c>
      <c r="M25" s="12">
        <v>3756</v>
      </c>
      <c r="N25" s="12">
        <v>2395</v>
      </c>
      <c r="O25" s="25">
        <v>0.61063241749309061</v>
      </c>
      <c r="P25" s="12">
        <v>374</v>
      </c>
      <c r="Q25" s="12">
        <v>303</v>
      </c>
      <c r="R25" s="12">
        <v>71</v>
      </c>
      <c r="S25" s="25">
        <v>0.81016042780748665</v>
      </c>
      <c r="T25" s="12">
        <v>102</v>
      </c>
      <c r="U25" s="12">
        <v>68</v>
      </c>
      <c r="V25" s="12">
        <v>34</v>
      </c>
      <c r="W25" s="25">
        <v>0.66666666666666663</v>
      </c>
      <c r="X25" s="12">
        <v>481</v>
      </c>
      <c r="Y25" s="12">
        <v>315</v>
      </c>
      <c r="Z25" s="12">
        <v>166</v>
      </c>
      <c r="AA25" s="25">
        <v>0.65488565488565487</v>
      </c>
      <c r="AB25" s="12">
        <v>270</v>
      </c>
      <c r="AC25" s="12">
        <v>173</v>
      </c>
      <c r="AD25" s="12">
        <v>97</v>
      </c>
      <c r="AE25" s="25">
        <v>0.64074074074074072</v>
      </c>
      <c r="AF25" s="12">
        <v>206</v>
      </c>
      <c r="AG25" s="12">
        <v>120</v>
      </c>
      <c r="AH25" s="12">
        <v>86</v>
      </c>
      <c r="AI25" s="25">
        <v>0.58252427184466016</v>
      </c>
      <c r="AJ25" s="33">
        <v>0</v>
      </c>
      <c r="AK25" s="12">
        <v>930</v>
      </c>
      <c r="AL25" s="12">
        <v>544</v>
      </c>
      <c r="AM25" s="12">
        <v>386</v>
      </c>
      <c r="AN25" s="25">
        <v>0.5849462365591398</v>
      </c>
    </row>
    <row r="26" spans="2:40" x14ac:dyDescent="0.25">
      <c r="B26" s="10">
        <v>43932</v>
      </c>
      <c r="C26" s="12">
        <v>287</v>
      </c>
      <c r="D26" s="12">
        <v>223</v>
      </c>
      <c r="E26" s="12">
        <v>64</v>
      </c>
      <c r="F26" s="25">
        <v>0.77700348432055744</v>
      </c>
      <c r="G26" s="12">
        <v>1708</v>
      </c>
      <c r="H26" s="12">
        <v>939</v>
      </c>
      <c r="I26" s="12">
        <v>769</v>
      </c>
      <c r="J26" s="25">
        <v>0.54976580796252927</v>
      </c>
      <c r="K26" s="32">
        <v>0</v>
      </c>
      <c r="L26" s="12">
        <v>6151</v>
      </c>
      <c r="M26" s="12">
        <v>4071</v>
      </c>
      <c r="N26" s="12">
        <v>2080</v>
      </c>
      <c r="O26" s="25">
        <v>0.6618436026662331</v>
      </c>
      <c r="P26" s="12">
        <v>374</v>
      </c>
      <c r="Q26" s="12">
        <v>296</v>
      </c>
      <c r="R26" s="12">
        <v>78</v>
      </c>
      <c r="S26" s="25">
        <v>0.79144385026737973</v>
      </c>
      <c r="T26" s="12">
        <v>102</v>
      </c>
      <c r="U26" s="12">
        <v>59</v>
      </c>
      <c r="V26" s="12">
        <v>43</v>
      </c>
      <c r="W26" s="25">
        <v>0.57843137254901966</v>
      </c>
      <c r="X26" s="12">
        <v>481</v>
      </c>
      <c r="Y26" s="12">
        <v>326</v>
      </c>
      <c r="Z26" s="12">
        <v>155</v>
      </c>
      <c r="AA26" s="25">
        <v>0.67775467775467779</v>
      </c>
      <c r="AB26" s="12">
        <v>270</v>
      </c>
      <c r="AC26" s="12">
        <v>184</v>
      </c>
      <c r="AD26" s="12">
        <v>86</v>
      </c>
      <c r="AE26" s="25">
        <v>0.68148148148148147</v>
      </c>
      <c r="AF26" s="12">
        <v>206</v>
      </c>
      <c r="AG26" s="12">
        <v>123</v>
      </c>
      <c r="AH26" s="12">
        <v>83</v>
      </c>
      <c r="AI26" s="25">
        <v>0.59708737864077666</v>
      </c>
      <c r="AJ26" s="33">
        <v>0</v>
      </c>
      <c r="AK26" s="12">
        <v>930</v>
      </c>
      <c r="AL26" s="12">
        <v>595</v>
      </c>
      <c r="AM26" s="12">
        <v>335</v>
      </c>
      <c r="AN26" s="25">
        <v>0.63978494623655913</v>
      </c>
    </row>
    <row r="27" spans="2:40" x14ac:dyDescent="0.25">
      <c r="B27" s="10">
        <v>43933</v>
      </c>
      <c r="C27" s="12">
        <v>287</v>
      </c>
      <c r="D27" s="12">
        <v>220</v>
      </c>
      <c r="E27" s="12">
        <v>67</v>
      </c>
      <c r="F27" s="25">
        <v>0.76655052264808365</v>
      </c>
      <c r="G27" s="12">
        <v>1708</v>
      </c>
      <c r="H27" s="12">
        <v>846</v>
      </c>
      <c r="I27" s="12">
        <v>862</v>
      </c>
      <c r="J27" s="25">
        <v>0.49531615925058547</v>
      </c>
      <c r="K27" s="32">
        <v>0</v>
      </c>
      <c r="L27" s="12">
        <v>6151</v>
      </c>
      <c r="M27" s="12">
        <v>3763</v>
      </c>
      <c r="N27" s="12">
        <v>2388</v>
      </c>
      <c r="O27" s="25">
        <v>0.61177044383027146</v>
      </c>
      <c r="P27" s="12">
        <v>374</v>
      </c>
      <c r="Q27" s="12">
        <v>272</v>
      </c>
      <c r="R27" s="12">
        <v>102</v>
      </c>
      <c r="S27" s="25">
        <v>0.72727272727272729</v>
      </c>
      <c r="T27" s="12">
        <v>102</v>
      </c>
      <c r="U27" s="12">
        <v>52</v>
      </c>
      <c r="V27" s="12">
        <v>50</v>
      </c>
      <c r="W27" s="25">
        <v>0.50980392156862742</v>
      </c>
      <c r="X27" s="12">
        <v>481</v>
      </c>
      <c r="Y27" s="12">
        <v>309</v>
      </c>
      <c r="Z27" s="12">
        <v>172</v>
      </c>
      <c r="AA27" s="25">
        <v>0.64241164241164239</v>
      </c>
      <c r="AB27" s="12">
        <v>270</v>
      </c>
      <c r="AC27" s="12">
        <v>174</v>
      </c>
      <c r="AD27" s="12">
        <v>96</v>
      </c>
      <c r="AE27" s="25">
        <v>0.64444444444444449</v>
      </c>
      <c r="AF27" s="12">
        <v>206</v>
      </c>
      <c r="AG27" s="12">
        <v>103</v>
      </c>
      <c r="AH27" s="12">
        <v>103</v>
      </c>
      <c r="AI27" s="25">
        <v>0.5</v>
      </c>
      <c r="AJ27" s="33">
        <v>0</v>
      </c>
      <c r="AK27" s="12">
        <v>930</v>
      </c>
      <c r="AL27" s="12">
        <v>565</v>
      </c>
      <c r="AM27" s="12">
        <v>365</v>
      </c>
      <c r="AN27" s="25">
        <v>0.60752688172043012</v>
      </c>
    </row>
    <row r="28" spans="2:40" x14ac:dyDescent="0.25">
      <c r="B28" s="10">
        <v>43934</v>
      </c>
      <c r="C28" s="12">
        <v>287</v>
      </c>
      <c r="D28" s="12">
        <v>234</v>
      </c>
      <c r="E28" s="12">
        <v>53</v>
      </c>
      <c r="F28" s="25">
        <v>0.81533101045296164</v>
      </c>
      <c r="G28" s="12">
        <v>1708</v>
      </c>
      <c r="H28" s="12">
        <v>926</v>
      </c>
      <c r="I28" s="12">
        <v>782</v>
      </c>
      <c r="J28" s="25">
        <v>0.54215456674473073</v>
      </c>
      <c r="K28" s="32">
        <v>0</v>
      </c>
      <c r="L28" s="12">
        <v>6151</v>
      </c>
      <c r="M28" s="12">
        <v>3881</v>
      </c>
      <c r="N28" s="12">
        <v>2270</v>
      </c>
      <c r="O28" s="25">
        <v>0.63095431637132171</v>
      </c>
      <c r="P28" s="12">
        <v>374</v>
      </c>
      <c r="Q28" s="12">
        <v>297</v>
      </c>
      <c r="R28" s="12">
        <v>77</v>
      </c>
      <c r="S28" s="25">
        <v>0.79411764705882348</v>
      </c>
      <c r="T28" s="12">
        <v>102</v>
      </c>
      <c r="U28" s="12">
        <v>39</v>
      </c>
      <c r="V28" s="12">
        <v>63</v>
      </c>
      <c r="W28" s="25">
        <v>0.38235294117647056</v>
      </c>
      <c r="X28" s="12">
        <v>481</v>
      </c>
      <c r="Y28" s="12">
        <v>308</v>
      </c>
      <c r="Z28" s="12">
        <v>173</v>
      </c>
      <c r="AA28" s="25">
        <v>0.64033264033264037</v>
      </c>
      <c r="AB28" s="12">
        <v>270</v>
      </c>
      <c r="AC28" s="12">
        <v>169</v>
      </c>
      <c r="AD28" s="12">
        <v>101</v>
      </c>
      <c r="AE28" s="25">
        <v>0.62592592592592589</v>
      </c>
      <c r="AF28" s="12">
        <v>206</v>
      </c>
      <c r="AG28" s="12">
        <v>113</v>
      </c>
      <c r="AH28" s="12">
        <v>93</v>
      </c>
      <c r="AI28" s="25">
        <v>0.54854368932038833</v>
      </c>
      <c r="AJ28" s="33">
        <v>0</v>
      </c>
      <c r="AK28" s="12">
        <v>930</v>
      </c>
      <c r="AL28" s="12">
        <v>567</v>
      </c>
      <c r="AM28" s="12">
        <v>363</v>
      </c>
      <c r="AN28" s="25">
        <v>0.60967741935483866</v>
      </c>
    </row>
    <row r="29" spans="2:40" x14ac:dyDescent="0.25">
      <c r="B29" s="10">
        <v>43935</v>
      </c>
      <c r="C29" s="12">
        <v>287</v>
      </c>
      <c r="D29" s="12">
        <v>229</v>
      </c>
      <c r="E29" s="12">
        <v>58</v>
      </c>
      <c r="F29" s="25">
        <v>0.79790940766550522</v>
      </c>
      <c r="G29" s="12">
        <v>1708</v>
      </c>
      <c r="H29" s="12">
        <v>818</v>
      </c>
      <c r="I29" s="12">
        <v>890</v>
      </c>
      <c r="J29" s="25">
        <v>0.47892271662763464</v>
      </c>
      <c r="K29" s="32">
        <v>0</v>
      </c>
      <c r="L29" s="12">
        <v>6151</v>
      </c>
      <c r="M29" s="12">
        <v>3954</v>
      </c>
      <c r="N29" s="12">
        <v>2197</v>
      </c>
      <c r="O29" s="25">
        <v>0.64282230531620876</v>
      </c>
      <c r="P29" s="12">
        <v>374</v>
      </c>
      <c r="Q29" s="12">
        <v>307</v>
      </c>
      <c r="R29" s="12">
        <v>67</v>
      </c>
      <c r="S29" s="25">
        <v>0.82085561497326198</v>
      </c>
      <c r="T29" s="12">
        <v>102</v>
      </c>
      <c r="U29" s="12">
        <v>31</v>
      </c>
      <c r="V29" s="12">
        <v>71</v>
      </c>
      <c r="W29" s="25">
        <v>0.30392156862745096</v>
      </c>
      <c r="X29" s="12">
        <v>481</v>
      </c>
      <c r="Y29" s="12">
        <v>307</v>
      </c>
      <c r="Z29" s="12">
        <v>174</v>
      </c>
      <c r="AA29" s="25">
        <v>0.63825363825363823</v>
      </c>
      <c r="AB29" s="12">
        <v>270</v>
      </c>
      <c r="AC29" s="12">
        <v>164</v>
      </c>
      <c r="AD29" s="12">
        <v>106</v>
      </c>
      <c r="AE29" s="25">
        <v>0.6074074074074074</v>
      </c>
      <c r="AF29" s="12">
        <v>206</v>
      </c>
      <c r="AG29" s="12">
        <v>116</v>
      </c>
      <c r="AH29" s="12">
        <v>90</v>
      </c>
      <c r="AI29" s="25">
        <v>0.56310679611650483</v>
      </c>
      <c r="AJ29" s="33">
        <v>0</v>
      </c>
      <c r="AK29" s="12">
        <v>930</v>
      </c>
      <c r="AL29" s="12">
        <v>592</v>
      </c>
      <c r="AM29" s="12">
        <v>338</v>
      </c>
      <c r="AN29" s="25">
        <v>0.63655913978494627</v>
      </c>
    </row>
    <row r="30" spans="2:40" x14ac:dyDescent="0.25">
      <c r="B30" s="10">
        <v>43936</v>
      </c>
      <c r="C30" s="12">
        <v>287</v>
      </c>
      <c r="D30" s="12">
        <v>249</v>
      </c>
      <c r="E30" s="12">
        <v>38</v>
      </c>
      <c r="F30" s="25">
        <v>0.86759581881533099</v>
      </c>
      <c r="G30" s="12">
        <v>1708</v>
      </c>
      <c r="H30" s="12">
        <v>897</v>
      </c>
      <c r="I30" s="12">
        <v>811</v>
      </c>
      <c r="J30" s="25">
        <v>0.52517564402810302</v>
      </c>
      <c r="K30" s="32">
        <v>0</v>
      </c>
      <c r="L30" s="12">
        <v>6151</v>
      </c>
      <c r="M30" s="12">
        <v>4310</v>
      </c>
      <c r="N30" s="12">
        <v>1841</v>
      </c>
      <c r="O30" s="25">
        <v>0.70069907332141113</v>
      </c>
      <c r="P30" s="12">
        <v>374</v>
      </c>
      <c r="Q30" s="12">
        <v>295</v>
      </c>
      <c r="R30" s="12">
        <v>79</v>
      </c>
      <c r="S30" s="25">
        <v>0.78877005347593587</v>
      </c>
      <c r="T30" s="12">
        <v>102</v>
      </c>
      <c r="U30" s="12">
        <v>38</v>
      </c>
      <c r="V30" s="12">
        <v>64</v>
      </c>
      <c r="W30" s="25">
        <v>0.37254901960784315</v>
      </c>
      <c r="X30" s="12">
        <v>481</v>
      </c>
      <c r="Y30" s="12">
        <v>326</v>
      </c>
      <c r="Z30" s="12">
        <v>155</v>
      </c>
      <c r="AA30" s="25">
        <v>0.67775467775467779</v>
      </c>
      <c r="AB30" s="12">
        <v>270</v>
      </c>
      <c r="AC30" s="12">
        <v>177</v>
      </c>
      <c r="AD30" s="12">
        <v>93</v>
      </c>
      <c r="AE30" s="25">
        <v>0.65555555555555556</v>
      </c>
      <c r="AF30" s="12">
        <v>206</v>
      </c>
      <c r="AG30" s="12">
        <v>116</v>
      </c>
      <c r="AH30" s="12">
        <v>90</v>
      </c>
      <c r="AI30" s="25">
        <v>0.56310679611650483</v>
      </c>
      <c r="AJ30" s="33">
        <v>0</v>
      </c>
      <c r="AK30" s="12">
        <v>930</v>
      </c>
      <c r="AL30" s="12">
        <v>568</v>
      </c>
      <c r="AM30" s="12">
        <v>362</v>
      </c>
      <c r="AN30" s="25">
        <v>0.61075268817204298</v>
      </c>
    </row>
    <row r="31" spans="2:40" x14ac:dyDescent="0.25">
      <c r="B31" s="10">
        <v>43937</v>
      </c>
      <c r="C31" s="12">
        <v>287</v>
      </c>
      <c r="D31" s="12">
        <v>236</v>
      </c>
      <c r="E31" s="12">
        <v>51</v>
      </c>
      <c r="F31" s="25">
        <v>0.82229965156794427</v>
      </c>
      <c r="G31" s="12">
        <v>1708</v>
      </c>
      <c r="H31" s="12">
        <v>847</v>
      </c>
      <c r="I31" s="12">
        <v>861</v>
      </c>
      <c r="J31" s="25">
        <v>0.49590163934426229</v>
      </c>
      <c r="K31" s="32">
        <v>0</v>
      </c>
      <c r="L31" s="12">
        <v>6151</v>
      </c>
      <c r="M31" s="12">
        <v>4005</v>
      </c>
      <c r="N31" s="12">
        <v>2146</v>
      </c>
      <c r="O31" s="25">
        <v>0.65111364005852712</v>
      </c>
      <c r="P31" s="12">
        <v>374</v>
      </c>
      <c r="Q31" s="12">
        <v>297</v>
      </c>
      <c r="R31" s="12">
        <v>77</v>
      </c>
      <c r="S31" s="25">
        <v>0.79411764705882348</v>
      </c>
      <c r="T31" s="12">
        <v>102</v>
      </c>
      <c r="U31" s="12">
        <v>53</v>
      </c>
      <c r="V31" s="12">
        <v>49</v>
      </c>
      <c r="W31" s="25">
        <v>0.51960784313725494</v>
      </c>
      <c r="X31" s="12">
        <v>481</v>
      </c>
      <c r="Y31" s="12">
        <v>253</v>
      </c>
      <c r="Z31" s="12">
        <v>228</v>
      </c>
      <c r="AA31" s="25">
        <v>0.52598752598752596</v>
      </c>
      <c r="AB31" s="12">
        <v>270</v>
      </c>
      <c r="AC31" s="12">
        <v>184</v>
      </c>
      <c r="AD31" s="12">
        <v>86</v>
      </c>
      <c r="AE31" s="25">
        <v>0.68148148148148147</v>
      </c>
      <c r="AF31" s="12">
        <v>206</v>
      </c>
      <c r="AG31" s="12">
        <v>105</v>
      </c>
      <c r="AH31" s="12">
        <v>101</v>
      </c>
      <c r="AI31" s="25">
        <v>0.50970873786407767</v>
      </c>
      <c r="AJ31" s="33">
        <v>0</v>
      </c>
      <c r="AK31" s="12">
        <v>930</v>
      </c>
      <c r="AL31" s="12">
        <v>552</v>
      </c>
      <c r="AM31" s="12">
        <v>378</v>
      </c>
      <c r="AN31" s="25">
        <v>0.59354838709677415</v>
      </c>
    </row>
    <row r="32" spans="2:40" x14ac:dyDescent="0.25">
      <c r="B32" s="10">
        <v>43938</v>
      </c>
      <c r="C32" s="12">
        <v>287</v>
      </c>
      <c r="D32" s="12">
        <v>242</v>
      </c>
      <c r="E32" s="12">
        <v>45</v>
      </c>
      <c r="F32" s="25">
        <v>0.84320557491289194</v>
      </c>
      <c r="G32" s="12">
        <v>1708</v>
      </c>
      <c r="H32" s="12">
        <v>784</v>
      </c>
      <c r="I32" s="12">
        <v>924</v>
      </c>
      <c r="J32" s="25">
        <v>0.45901639344262296</v>
      </c>
      <c r="K32" s="32">
        <v>0</v>
      </c>
      <c r="L32" s="12">
        <v>6151</v>
      </c>
      <c r="M32" s="12">
        <v>3750</v>
      </c>
      <c r="N32" s="12">
        <v>2401</v>
      </c>
      <c r="O32" s="25">
        <v>0.60965696634693545</v>
      </c>
      <c r="P32" s="12">
        <v>374</v>
      </c>
      <c r="Q32" s="12">
        <v>256</v>
      </c>
      <c r="R32" s="12">
        <v>118</v>
      </c>
      <c r="S32" s="25">
        <v>0.68449197860962563</v>
      </c>
      <c r="T32" s="12">
        <v>102</v>
      </c>
      <c r="U32" s="12">
        <v>64</v>
      </c>
      <c r="V32" s="12">
        <v>38</v>
      </c>
      <c r="W32" s="25">
        <v>0.62745098039215685</v>
      </c>
      <c r="X32" s="12">
        <v>481</v>
      </c>
      <c r="Y32" s="12">
        <v>248</v>
      </c>
      <c r="Z32" s="12">
        <v>233</v>
      </c>
      <c r="AA32" s="25">
        <v>0.51559251559251562</v>
      </c>
      <c r="AB32" s="12">
        <v>270</v>
      </c>
      <c r="AC32" s="12">
        <v>161</v>
      </c>
      <c r="AD32" s="12">
        <v>109</v>
      </c>
      <c r="AE32" s="25">
        <v>0.59629629629629632</v>
      </c>
      <c r="AF32" s="12">
        <v>206</v>
      </c>
      <c r="AG32" s="12">
        <v>103</v>
      </c>
      <c r="AH32" s="12">
        <v>103</v>
      </c>
      <c r="AI32" s="25">
        <v>0.5</v>
      </c>
      <c r="AJ32" s="33">
        <v>0</v>
      </c>
      <c r="AK32" s="12">
        <v>930</v>
      </c>
      <c r="AL32" s="12">
        <v>437</v>
      </c>
      <c r="AM32" s="12">
        <v>493</v>
      </c>
      <c r="AN32" s="25">
        <v>0.46989247311827959</v>
      </c>
    </row>
    <row r="33" spans="2:40" x14ac:dyDescent="0.25">
      <c r="B33" s="10">
        <v>43939</v>
      </c>
      <c r="C33" s="12">
        <v>287</v>
      </c>
      <c r="D33" s="12">
        <v>249</v>
      </c>
      <c r="E33" s="12">
        <v>38</v>
      </c>
      <c r="F33" s="25">
        <v>0.86759581881533099</v>
      </c>
      <c r="G33" s="12">
        <v>1708</v>
      </c>
      <c r="H33" s="12">
        <v>511</v>
      </c>
      <c r="I33" s="12">
        <v>1197</v>
      </c>
      <c r="J33" s="25">
        <v>0.29918032786885246</v>
      </c>
      <c r="K33" s="32">
        <v>0</v>
      </c>
      <c r="L33" s="12">
        <v>6151</v>
      </c>
      <c r="M33" s="12">
        <v>3936</v>
      </c>
      <c r="N33" s="12">
        <v>2215</v>
      </c>
      <c r="O33" s="25">
        <v>0.63989595187774351</v>
      </c>
      <c r="P33" s="12">
        <v>374</v>
      </c>
      <c r="Q33" s="12">
        <v>284</v>
      </c>
      <c r="R33" s="12">
        <v>90</v>
      </c>
      <c r="S33" s="25">
        <v>0.75935828877005351</v>
      </c>
      <c r="T33" s="12">
        <v>102</v>
      </c>
      <c r="U33" s="12">
        <v>45</v>
      </c>
      <c r="V33" s="12">
        <v>57</v>
      </c>
      <c r="W33" s="25">
        <v>0.44117647058823528</v>
      </c>
      <c r="X33" s="12">
        <v>481</v>
      </c>
      <c r="Y33" s="12">
        <v>232</v>
      </c>
      <c r="Z33" s="12">
        <v>249</v>
      </c>
      <c r="AA33" s="25">
        <v>0.48232848232848236</v>
      </c>
      <c r="AB33" s="12">
        <v>270</v>
      </c>
      <c r="AC33" s="12">
        <v>179</v>
      </c>
      <c r="AD33" s="12">
        <v>91</v>
      </c>
      <c r="AE33" s="25">
        <v>0.66296296296296298</v>
      </c>
      <c r="AF33" s="12">
        <v>206</v>
      </c>
      <c r="AG33" s="12">
        <v>106</v>
      </c>
      <c r="AH33" s="12">
        <v>100</v>
      </c>
      <c r="AI33" s="25">
        <v>0.5145631067961165</v>
      </c>
      <c r="AJ33" s="33">
        <v>0</v>
      </c>
      <c r="AK33" s="12">
        <v>930</v>
      </c>
      <c r="AL33" s="12">
        <v>458</v>
      </c>
      <c r="AM33" s="12">
        <v>472</v>
      </c>
      <c r="AN33" s="25">
        <v>0.49247311827956991</v>
      </c>
    </row>
    <row r="34" spans="2:40" x14ac:dyDescent="0.25">
      <c r="B34" s="10">
        <v>43940</v>
      </c>
      <c r="C34" s="12">
        <v>287</v>
      </c>
      <c r="D34" s="12">
        <v>256</v>
      </c>
      <c r="E34" s="12">
        <v>31</v>
      </c>
      <c r="F34" s="25">
        <v>0.89198606271777003</v>
      </c>
      <c r="G34" s="12">
        <v>1708</v>
      </c>
      <c r="H34" s="12">
        <v>929</v>
      </c>
      <c r="I34" s="12">
        <v>779</v>
      </c>
      <c r="J34" s="25">
        <v>0.54391100702576112</v>
      </c>
      <c r="K34" s="32">
        <v>0</v>
      </c>
      <c r="L34" s="12">
        <v>6151</v>
      </c>
      <c r="M34" s="12">
        <v>3933</v>
      </c>
      <c r="N34" s="12">
        <v>2218</v>
      </c>
      <c r="O34" s="25">
        <v>0.63940822630466587</v>
      </c>
      <c r="P34" s="12">
        <v>374</v>
      </c>
      <c r="Q34" s="12">
        <v>290</v>
      </c>
      <c r="R34" s="12">
        <v>84</v>
      </c>
      <c r="S34" s="25">
        <v>0.77540106951871657</v>
      </c>
      <c r="T34" s="12">
        <v>102</v>
      </c>
      <c r="U34" s="12">
        <v>41</v>
      </c>
      <c r="V34" s="12">
        <v>61</v>
      </c>
      <c r="W34" s="25">
        <v>0.40196078431372551</v>
      </c>
      <c r="X34" s="12">
        <v>481</v>
      </c>
      <c r="Y34" s="12">
        <v>267</v>
      </c>
      <c r="Z34" s="12">
        <v>214</v>
      </c>
      <c r="AA34" s="25">
        <v>0.55509355509355507</v>
      </c>
      <c r="AB34" s="12">
        <v>270</v>
      </c>
      <c r="AC34" s="12">
        <v>175</v>
      </c>
      <c r="AD34" s="12">
        <v>95</v>
      </c>
      <c r="AE34" s="25">
        <v>0.64814814814814814</v>
      </c>
      <c r="AF34" s="12">
        <v>206</v>
      </c>
      <c r="AG34" s="12">
        <v>106</v>
      </c>
      <c r="AH34" s="12">
        <v>100</v>
      </c>
      <c r="AI34" s="25">
        <v>0.5145631067961165</v>
      </c>
      <c r="AJ34" s="33">
        <v>0</v>
      </c>
      <c r="AK34" s="12">
        <v>930</v>
      </c>
      <c r="AL34" s="12">
        <v>470</v>
      </c>
      <c r="AM34" s="12">
        <v>460</v>
      </c>
      <c r="AN34" s="25">
        <v>0.5053763440860215</v>
      </c>
    </row>
    <row r="35" spans="2:40" x14ac:dyDescent="0.25">
      <c r="B35" s="10">
        <v>43941</v>
      </c>
      <c r="C35" s="12">
        <v>287</v>
      </c>
      <c r="D35" s="12">
        <v>240</v>
      </c>
      <c r="E35" s="12">
        <v>47</v>
      </c>
      <c r="F35" s="25">
        <v>0.83623693379790942</v>
      </c>
      <c r="G35" s="12">
        <v>1708</v>
      </c>
      <c r="H35" s="12">
        <v>926</v>
      </c>
      <c r="I35" s="12">
        <v>782</v>
      </c>
      <c r="J35" s="25">
        <v>0.54215456674473073</v>
      </c>
      <c r="K35" s="32">
        <v>0</v>
      </c>
      <c r="L35" s="12">
        <v>6151</v>
      </c>
      <c r="M35" s="12">
        <v>3625</v>
      </c>
      <c r="N35" s="12">
        <v>2526</v>
      </c>
      <c r="O35" s="25">
        <v>0.58933506746870423</v>
      </c>
      <c r="P35" s="12">
        <v>374</v>
      </c>
      <c r="Q35" s="12">
        <v>282</v>
      </c>
      <c r="R35" s="12">
        <v>92</v>
      </c>
      <c r="S35" s="25">
        <v>0.75401069518716579</v>
      </c>
      <c r="T35" s="12">
        <v>102</v>
      </c>
      <c r="U35" s="12">
        <v>59</v>
      </c>
      <c r="V35" s="12">
        <v>43</v>
      </c>
      <c r="W35" s="25">
        <v>0.57843137254901966</v>
      </c>
      <c r="X35" s="12">
        <v>481</v>
      </c>
      <c r="Y35" s="12">
        <v>277</v>
      </c>
      <c r="Z35" s="12">
        <v>204</v>
      </c>
      <c r="AA35" s="25">
        <v>0.57588357588357586</v>
      </c>
      <c r="AB35" s="12">
        <v>270</v>
      </c>
      <c r="AC35" s="12">
        <v>178</v>
      </c>
      <c r="AD35" s="12">
        <v>92</v>
      </c>
      <c r="AE35" s="25">
        <v>0.65925925925925921</v>
      </c>
      <c r="AF35" s="12">
        <v>206</v>
      </c>
      <c r="AG35" s="12">
        <v>108</v>
      </c>
      <c r="AH35" s="12">
        <v>98</v>
      </c>
      <c r="AI35" s="25">
        <v>0.52427184466019416</v>
      </c>
      <c r="AJ35" s="33">
        <v>0</v>
      </c>
      <c r="AK35" s="12">
        <v>930</v>
      </c>
      <c r="AL35" s="12">
        <v>415</v>
      </c>
      <c r="AM35" s="12">
        <v>515</v>
      </c>
      <c r="AN35" s="25">
        <v>0.44623655913978494</v>
      </c>
    </row>
    <row r="36" spans="2:40" x14ac:dyDescent="0.25">
      <c r="B36" s="10">
        <v>43942</v>
      </c>
      <c r="C36" s="12">
        <v>287</v>
      </c>
      <c r="D36" s="12">
        <v>243</v>
      </c>
      <c r="E36" s="12">
        <v>44</v>
      </c>
      <c r="F36" s="25">
        <v>0.84668989547038331</v>
      </c>
      <c r="G36" s="12">
        <v>1708</v>
      </c>
      <c r="H36" s="12">
        <v>791</v>
      </c>
      <c r="I36" s="12">
        <v>917</v>
      </c>
      <c r="J36" s="25">
        <v>0.46311475409836067</v>
      </c>
      <c r="K36" s="32">
        <v>0</v>
      </c>
      <c r="L36" s="12">
        <v>6151</v>
      </c>
      <c r="M36" s="12">
        <v>3848</v>
      </c>
      <c r="N36" s="12">
        <v>2303</v>
      </c>
      <c r="O36" s="25">
        <v>0.62558933506746872</v>
      </c>
      <c r="P36" s="12">
        <v>374</v>
      </c>
      <c r="Q36" s="12">
        <v>284</v>
      </c>
      <c r="R36" s="12">
        <v>90</v>
      </c>
      <c r="S36" s="25">
        <v>0.75935828877005351</v>
      </c>
      <c r="T36" s="12">
        <v>102</v>
      </c>
      <c r="U36" s="12">
        <v>51</v>
      </c>
      <c r="V36" s="12">
        <v>51</v>
      </c>
      <c r="W36" s="25">
        <v>0.5</v>
      </c>
      <c r="X36" s="12">
        <v>481</v>
      </c>
      <c r="Y36" s="12">
        <v>273</v>
      </c>
      <c r="Z36" s="12">
        <v>208</v>
      </c>
      <c r="AA36" s="25">
        <v>0.56756756756756754</v>
      </c>
      <c r="AB36" s="12">
        <v>270</v>
      </c>
      <c r="AC36" s="12">
        <v>182</v>
      </c>
      <c r="AD36" s="12">
        <v>88</v>
      </c>
      <c r="AE36" s="25">
        <v>0.67407407407407405</v>
      </c>
      <c r="AF36" s="12">
        <v>206</v>
      </c>
      <c r="AG36" s="12">
        <v>98</v>
      </c>
      <c r="AH36" s="12">
        <v>108</v>
      </c>
      <c r="AI36" s="25">
        <v>0.47572815533980584</v>
      </c>
      <c r="AJ36" s="33">
        <v>0</v>
      </c>
      <c r="AK36" s="12">
        <v>930</v>
      </c>
      <c r="AL36" s="12">
        <v>471</v>
      </c>
      <c r="AM36" s="12">
        <v>459</v>
      </c>
      <c r="AN36" s="25">
        <v>0.50645161290322582</v>
      </c>
    </row>
    <row r="37" spans="2:40" x14ac:dyDescent="0.25">
      <c r="B37" s="10">
        <v>43943</v>
      </c>
      <c r="C37" s="12">
        <v>287</v>
      </c>
      <c r="D37" s="12">
        <v>230</v>
      </c>
      <c r="E37" s="12">
        <v>57</v>
      </c>
      <c r="F37" s="25">
        <v>0.80139372822299648</v>
      </c>
      <c r="G37" s="12">
        <v>1708</v>
      </c>
      <c r="H37" s="12">
        <v>787</v>
      </c>
      <c r="I37" s="12">
        <v>921</v>
      </c>
      <c r="J37" s="25">
        <v>0.46077283372365341</v>
      </c>
      <c r="K37" s="32">
        <v>0</v>
      </c>
      <c r="L37" s="12">
        <v>6151</v>
      </c>
      <c r="M37" s="12">
        <v>3713</v>
      </c>
      <c r="N37" s="12">
        <v>2438</v>
      </c>
      <c r="O37" s="25">
        <v>0.60364168427897902</v>
      </c>
      <c r="P37" s="12">
        <v>374</v>
      </c>
      <c r="Q37" s="12">
        <v>286</v>
      </c>
      <c r="R37" s="12">
        <v>88</v>
      </c>
      <c r="S37" s="25">
        <v>0.76470588235294112</v>
      </c>
      <c r="T37" s="12">
        <v>102</v>
      </c>
      <c r="U37" s="12">
        <v>60</v>
      </c>
      <c r="V37" s="12">
        <v>42</v>
      </c>
      <c r="W37" s="25">
        <v>0.58823529411764708</v>
      </c>
      <c r="X37" s="12">
        <v>481</v>
      </c>
      <c r="Y37" s="12">
        <v>296</v>
      </c>
      <c r="Z37" s="12">
        <v>185</v>
      </c>
      <c r="AA37" s="25">
        <v>0.61538461538461542</v>
      </c>
      <c r="AB37" s="12">
        <v>270</v>
      </c>
      <c r="AC37" s="12">
        <v>175</v>
      </c>
      <c r="AD37" s="12">
        <v>95</v>
      </c>
      <c r="AE37" s="25">
        <v>0.64814814814814814</v>
      </c>
      <c r="AF37" s="12">
        <v>206</v>
      </c>
      <c r="AG37" s="12">
        <v>103</v>
      </c>
      <c r="AH37" s="12">
        <v>103</v>
      </c>
      <c r="AI37" s="25">
        <v>0.5</v>
      </c>
      <c r="AJ37" s="33">
        <v>0</v>
      </c>
      <c r="AK37" s="12">
        <v>930</v>
      </c>
      <c r="AL37" s="12">
        <v>487</v>
      </c>
      <c r="AM37" s="12">
        <v>443</v>
      </c>
      <c r="AN37" s="25">
        <v>0.52365591397849465</v>
      </c>
    </row>
    <row r="38" spans="2:40" x14ac:dyDescent="0.25">
      <c r="B38" s="10">
        <v>43944</v>
      </c>
      <c r="C38" s="12">
        <v>287</v>
      </c>
      <c r="D38" s="12">
        <v>242</v>
      </c>
      <c r="E38" s="12">
        <v>45</v>
      </c>
      <c r="F38" s="25">
        <v>0.84320557491289194</v>
      </c>
      <c r="G38" s="12">
        <v>1708</v>
      </c>
      <c r="H38" s="12">
        <v>725</v>
      </c>
      <c r="I38" s="12">
        <v>983</v>
      </c>
      <c r="J38" s="25">
        <v>0.42447306791569089</v>
      </c>
      <c r="K38" s="32">
        <v>0</v>
      </c>
      <c r="L38" s="12">
        <v>6151</v>
      </c>
      <c r="M38" s="12">
        <v>3742</v>
      </c>
      <c r="N38" s="12">
        <v>2409</v>
      </c>
      <c r="O38" s="25">
        <v>0.60835636481872868</v>
      </c>
      <c r="P38" s="12">
        <v>374</v>
      </c>
      <c r="Q38" s="12">
        <v>270</v>
      </c>
      <c r="R38" s="12">
        <v>104</v>
      </c>
      <c r="S38" s="25">
        <v>0.72192513368983957</v>
      </c>
      <c r="T38" s="12">
        <v>102</v>
      </c>
      <c r="U38" s="12">
        <v>47</v>
      </c>
      <c r="V38" s="12">
        <v>55</v>
      </c>
      <c r="W38" s="25">
        <v>0.46078431372549017</v>
      </c>
      <c r="X38" s="12">
        <v>481</v>
      </c>
      <c r="Y38" s="12">
        <v>269</v>
      </c>
      <c r="Z38" s="12">
        <v>212</v>
      </c>
      <c r="AA38" s="25">
        <v>0.55925155925155923</v>
      </c>
      <c r="AB38" s="12">
        <v>270</v>
      </c>
      <c r="AC38" s="12">
        <v>174</v>
      </c>
      <c r="AD38" s="12">
        <v>96</v>
      </c>
      <c r="AE38" s="25">
        <v>0.64444444444444449</v>
      </c>
      <c r="AF38" s="12">
        <v>206</v>
      </c>
      <c r="AG38" s="12">
        <v>91</v>
      </c>
      <c r="AH38" s="12">
        <v>115</v>
      </c>
      <c r="AI38" s="25">
        <v>0.44174757281553401</v>
      </c>
      <c r="AJ38" s="33">
        <v>0</v>
      </c>
      <c r="AK38" s="12">
        <v>930</v>
      </c>
      <c r="AL38" s="12">
        <v>411</v>
      </c>
      <c r="AM38" s="12">
        <v>519</v>
      </c>
      <c r="AN38" s="25">
        <v>0.44193548387096776</v>
      </c>
    </row>
    <row r="39" spans="2:40" x14ac:dyDescent="0.25">
      <c r="B39" s="10">
        <v>43945</v>
      </c>
      <c r="C39" s="12">
        <v>287</v>
      </c>
      <c r="D39" s="12">
        <v>223</v>
      </c>
      <c r="E39" s="12">
        <v>64</v>
      </c>
      <c r="F39" s="25">
        <v>0.77700348432055744</v>
      </c>
      <c r="G39" s="12">
        <v>1708</v>
      </c>
      <c r="H39" s="12">
        <v>472</v>
      </c>
      <c r="I39" s="12">
        <v>1236</v>
      </c>
      <c r="J39" s="25">
        <v>0.27634660421545665</v>
      </c>
      <c r="K39" s="32">
        <v>0</v>
      </c>
      <c r="L39" s="12">
        <v>6151</v>
      </c>
      <c r="M39" s="12">
        <v>3814</v>
      </c>
      <c r="N39" s="12">
        <v>2337</v>
      </c>
      <c r="O39" s="25">
        <v>0.62006177857258982</v>
      </c>
      <c r="P39" s="12">
        <v>374</v>
      </c>
      <c r="Q39" s="12">
        <v>280</v>
      </c>
      <c r="R39" s="12">
        <v>94</v>
      </c>
      <c r="S39" s="25">
        <v>0.74866310160427807</v>
      </c>
      <c r="T39" s="12">
        <v>102</v>
      </c>
      <c r="U39" s="12">
        <v>45</v>
      </c>
      <c r="V39" s="12">
        <v>57</v>
      </c>
      <c r="W39" s="25">
        <v>0.44117647058823528</v>
      </c>
      <c r="X39" s="12">
        <v>481</v>
      </c>
      <c r="Y39" s="12">
        <v>319</v>
      </c>
      <c r="Z39" s="12">
        <v>162</v>
      </c>
      <c r="AA39" s="25">
        <v>0.66320166320166318</v>
      </c>
      <c r="AB39" s="12">
        <v>270</v>
      </c>
      <c r="AC39" s="12">
        <v>166</v>
      </c>
      <c r="AD39" s="12">
        <v>104</v>
      </c>
      <c r="AE39" s="25">
        <v>0.61481481481481481</v>
      </c>
      <c r="AF39" s="12">
        <v>206</v>
      </c>
      <c r="AG39" s="12">
        <v>86</v>
      </c>
      <c r="AH39" s="12">
        <v>120</v>
      </c>
      <c r="AI39" s="25">
        <v>0.41747572815533979</v>
      </c>
      <c r="AJ39" s="33">
        <v>0</v>
      </c>
      <c r="AK39" s="12">
        <v>930</v>
      </c>
      <c r="AL39" s="12">
        <v>443</v>
      </c>
      <c r="AM39" s="12">
        <v>487</v>
      </c>
      <c r="AN39" s="25">
        <v>0.47634408602150535</v>
      </c>
    </row>
    <row r="40" spans="2:40" x14ac:dyDescent="0.25">
      <c r="B40" s="10">
        <v>43946</v>
      </c>
      <c r="C40" s="12">
        <v>287</v>
      </c>
      <c r="D40" s="12">
        <v>229</v>
      </c>
      <c r="E40" s="12">
        <v>58</v>
      </c>
      <c r="F40" s="25">
        <v>0.79790940766550522</v>
      </c>
      <c r="G40" s="12">
        <v>1708</v>
      </c>
      <c r="H40" s="12">
        <v>766</v>
      </c>
      <c r="I40" s="12">
        <v>942</v>
      </c>
      <c r="J40" s="25">
        <v>0.44847775175644028</v>
      </c>
      <c r="K40" s="32">
        <v>0</v>
      </c>
      <c r="L40" s="12">
        <v>6151</v>
      </c>
      <c r="M40" s="12">
        <v>3615</v>
      </c>
      <c r="N40" s="12">
        <v>2536</v>
      </c>
      <c r="O40" s="25">
        <v>0.58770931555844574</v>
      </c>
      <c r="P40" s="12">
        <v>374</v>
      </c>
      <c r="Q40" s="12">
        <v>267</v>
      </c>
      <c r="R40" s="12">
        <v>107</v>
      </c>
      <c r="S40" s="25">
        <v>0.71390374331550799</v>
      </c>
      <c r="T40" s="12">
        <v>102</v>
      </c>
      <c r="U40" s="12">
        <v>44</v>
      </c>
      <c r="V40" s="12">
        <v>58</v>
      </c>
      <c r="W40" s="25">
        <v>0.43137254901960786</v>
      </c>
      <c r="X40" s="12">
        <v>481</v>
      </c>
      <c r="Y40" s="12">
        <v>280</v>
      </c>
      <c r="Z40" s="12">
        <v>201</v>
      </c>
      <c r="AA40" s="25">
        <v>0.58212058212058215</v>
      </c>
      <c r="AB40" s="12">
        <v>270</v>
      </c>
      <c r="AC40" s="12">
        <v>183</v>
      </c>
      <c r="AD40" s="12">
        <v>87</v>
      </c>
      <c r="AE40" s="25">
        <v>0.67777777777777781</v>
      </c>
      <c r="AF40" s="12">
        <v>206</v>
      </c>
      <c r="AG40" s="12">
        <v>92</v>
      </c>
      <c r="AH40" s="12">
        <v>114</v>
      </c>
      <c r="AI40" s="25">
        <v>0.44660194174757284</v>
      </c>
      <c r="AJ40" s="33">
        <v>0</v>
      </c>
      <c r="AK40" s="12">
        <v>930</v>
      </c>
      <c r="AL40" s="12">
        <v>466</v>
      </c>
      <c r="AM40" s="12">
        <v>464</v>
      </c>
      <c r="AN40" s="25">
        <v>0.50107526881720432</v>
      </c>
    </row>
    <row r="41" spans="2:40" x14ac:dyDescent="0.25">
      <c r="B41" s="10">
        <v>43947</v>
      </c>
      <c r="C41" s="12">
        <v>287</v>
      </c>
      <c r="D41" s="12">
        <v>228</v>
      </c>
      <c r="E41" s="12">
        <v>59</v>
      </c>
      <c r="F41" s="25">
        <v>0.79442508710801396</v>
      </c>
      <c r="G41" s="12">
        <v>1708</v>
      </c>
      <c r="H41" s="12">
        <v>744</v>
      </c>
      <c r="I41" s="12">
        <v>964</v>
      </c>
      <c r="J41" s="25">
        <v>0.43559718969555034</v>
      </c>
      <c r="K41" s="32">
        <v>0</v>
      </c>
      <c r="L41" s="12">
        <v>6151</v>
      </c>
      <c r="M41" s="12">
        <v>4014</v>
      </c>
      <c r="N41" s="12">
        <v>2137</v>
      </c>
      <c r="O41" s="25">
        <v>0.65257681677775969</v>
      </c>
      <c r="P41" s="12">
        <v>374</v>
      </c>
      <c r="Q41" s="12">
        <v>292</v>
      </c>
      <c r="R41" s="12">
        <v>82</v>
      </c>
      <c r="S41" s="25">
        <v>0.78074866310160429</v>
      </c>
      <c r="T41" s="12">
        <v>102</v>
      </c>
      <c r="U41" s="12">
        <v>47</v>
      </c>
      <c r="V41" s="12">
        <v>55</v>
      </c>
      <c r="W41" s="25">
        <v>0.46078431372549017</v>
      </c>
      <c r="X41" s="12">
        <v>481</v>
      </c>
      <c r="Y41" s="12">
        <v>289</v>
      </c>
      <c r="Z41" s="12">
        <v>192</v>
      </c>
      <c r="AA41" s="25">
        <v>0.60083160083160081</v>
      </c>
      <c r="AB41" s="12">
        <v>270</v>
      </c>
      <c r="AC41" s="12">
        <v>175</v>
      </c>
      <c r="AD41" s="12">
        <v>95</v>
      </c>
      <c r="AE41" s="25">
        <v>0.64814814814814814</v>
      </c>
      <c r="AF41" s="12">
        <v>206</v>
      </c>
      <c r="AG41" s="12">
        <v>99</v>
      </c>
      <c r="AH41" s="12">
        <v>107</v>
      </c>
      <c r="AI41" s="25">
        <v>0.48058252427184467</v>
      </c>
      <c r="AJ41" s="33">
        <v>0</v>
      </c>
      <c r="AK41" s="12">
        <v>930</v>
      </c>
      <c r="AL41" s="12">
        <v>472</v>
      </c>
      <c r="AM41" s="12">
        <v>458</v>
      </c>
      <c r="AN41" s="25">
        <v>0.50752688172043015</v>
      </c>
    </row>
    <row r="42" spans="2:40" x14ac:dyDescent="0.25">
      <c r="B42" s="10">
        <v>43948</v>
      </c>
      <c r="C42" s="12">
        <v>287</v>
      </c>
      <c r="D42" s="12">
        <v>227</v>
      </c>
      <c r="E42" s="12">
        <v>60</v>
      </c>
      <c r="F42" s="25">
        <v>0.7909407665505227</v>
      </c>
      <c r="G42" s="12">
        <v>1708</v>
      </c>
      <c r="H42" s="12">
        <v>817</v>
      </c>
      <c r="I42" s="12">
        <v>891</v>
      </c>
      <c r="J42" s="25">
        <v>0.47833723653395782</v>
      </c>
      <c r="K42" s="32">
        <v>0</v>
      </c>
      <c r="L42" s="12">
        <v>6151</v>
      </c>
      <c r="M42" s="12">
        <v>3949</v>
      </c>
      <c r="N42" s="12">
        <v>2202</v>
      </c>
      <c r="O42" s="25">
        <v>0.64200942936107952</v>
      </c>
      <c r="P42" s="12">
        <v>374</v>
      </c>
      <c r="Q42" s="12">
        <v>269</v>
      </c>
      <c r="R42" s="12">
        <v>105</v>
      </c>
      <c r="S42" s="25">
        <v>0.71925133689839571</v>
      </c>
      <c r="T42" s="12">
        <v>102</v>
      </c>
      <c r="U42" s="12">
        <v>53</v>
      </c>
      <c r="V42" s="12">
        <v>49</v>
      </c>
      <c r="W42" s="25">
        <v>0.51960784313725494</v>
      </c>
      <c r="X42" s="12">
        <v>481</v>
      </c>
      <c r="Y42" s="12">
        <v>285</v>
      </c>
      <c r="Z42" s="12">
        <v>196</v>
      </c>
      <c r="AA42" s="25">
        <v>0.59251559251559249</v>
      </c>
      <c r="AB42" s="12">
        <v>270</v>
      </c>
      <c r="AC42" s="12">
        <v>187</v>
      </c>
      <c r="AD42" s="12">
        <v>83</v>
      </c>
      <c r="AE42" s="25">
        <v>0.69259259259259254</v>
      </c>
      <c r="AF42" s="12">
        <v>206</v>
      </c>
      <c r="AG42" s="12">
        <v>102</v>
      </c>
      <c r="AH42" s="12">
        <v>104</v>
      </c>
      <c r="AI42" s="25">
        <v>0.49514563106796117</v>
      </c>
      <c r="AJ42" s="33">
        <v>0</v>
      </c>
      <c r="AK42" s="12">
        <v>930</v>
      </c>
      <c r="AL42" s="12">
        <v>498</v>
      </c>
      <c r="AM42" s="12">
        <v>432</v>
      </c>
      <c r="AN42" s="25">
        <v>0.53548387096774197</v>
      </c>
    </row>
    <row r="43" spans="2:40" x14ac:dyDescent="0.25">
      <c r="B43" s="10">
        <v>43949</v>
      </c>
      <c r="C43" s="12">
        <v>287</v>
      </c>
      <c r="D43" s="12">
        <v>232</v>
      </c>
      <c r="E43" s="12">
        <v>55</v>
      </c>
      <c r="F43" s="25">
        <v>0.80836236933797911</v>
      </c>
      <c r="G43" s="12">
        <v>1708</v>
      </c>
      <c r="H43" s="12">
        <v>694</v>
      </c>
      <c r="I43" s="12">
        <v>1014</v>
      </c>
      <c r="J43" s="25">
        <v>0.40632318501170961</v>
      </c>
      <c r="K43" s="32">
        <v>0</v>
      </c>
      <c r="L43" s="12">
        <v>6151</v>
      </c>
      <c r="M43" s="12">
        <v>3961</v>
      </c>
      <c r="N43" s="12">
        <v>2190</v>
      </c>
      <c r="O43" s="25">
        <v>0.64396033165338973</v>
      </c>
      <c r="P43" s="12">
        <v>374</v>
      </c>
      <c r="Q43" s="12">
        <v>290</v>
      </c>
      <c r="R43" s="12">
        <v>84</v>
      </c>
      <c r="S43" s="25">
        <v>0.77540106951871657</v>
      </c>
      <c r="T43" s="12">
        <v>102</v>
      </c>
      <c r="U43" s="12">
        <v>44</v>
      </c>
      <c r="V43" s="12">
        <v>58</v>
      </c>
      <c r="W43" s="25">
        <v>0.43137254901960786</v>
      </c>
      <c r="X43" s="12">
        <v>481</v>
      </c>
      <c r="Y43" s="12">
        <v>313</v>
      </c>
      <c r="Z43" s="12">
        <v>168</v>
      </c>
      <c r="AA43" s="25">
        <v>0.65072765072765071</v>
      </c>
      <c r="AB43" s="12">
        <v>270</v>
      </c>
      <c r="AC43" s="12">
        <v>181</v>
      </c>
      <c r="AD43" s="12">
        <v>89</v>
      </c>
      <c r="AE43" s="25">
        <v>0.67037037037037039</v>
      </c>
      <c r="AF43" s="12">
        <v>206</v>
      </c>
      <c r="AG43" s="12">
        <v>100</v>
      </c>
      <c r="AH43" s="12">
        <v>106</v>
      </c>
      <c r="AI43" s="25">
        <v>0.4854368932038835</v>
      </c>
      <c r="AJ43" s="33">
        <v>0</v>
      </c>
      <c r="AK43" s="12">
        <v>930</v>
      </c>
      <c r="AL43" s="12">
        <v>490</v>
      </c>
      <c r="AM43" s="12">
        <v>440</v>
      </c>
      <c r="AN43" s="25">
        <v>0.5268817204301075</v>
      </c>
    </row>
    <row r="44" spans="2:40" x14ac:dyDescent="0.25">
      <c r="B44" s="10">
        <v>43950</v>
      </c>
      <c r="C44" s="12">
        <v>287</v>
      </c>
      <c r="D44" s="12">
        <v>215</v>
      </c>
      <c r="E44" s="12">
        <v>72</v>
      </c>
      <c r="F44" s="25">
        <v>0.74912891986062713</v>
      </c>
      <c r="G44" s="12">
        <v>1708</v>
      </c>
      <c r="H44" s="12">
        <v>780</v>
      </c>
      <c r="I44" s="12">
        <v>928</v>
      </c>
      <c r="J44" s="25">
        <v>0.4566744730679157</v>
      </c>
      <c r="K44" s="32">
        <v>0</v>
      </c>
      <c r="L44" s="12">
        <v>6151</v>
      </c>
      <c r="M44" s="12">
        <v>4061</v>
      </c>
      <c r="N44" s="12">
        <v>2090</v>
      </c>
      <c r="O44" s="25">
        <v>0.66021785075597461</v>
      </c>
      <c r="P44" s="12">
        <v>374</v>
      </c>
      <c r="Q44" s="12">
        <v>258</v>
      </c>
      <c r="R44" s="12">
        <v>116</v>
      </c>
      <c r="S44" s="25">
        <v>0.68983957219251335</v>
      </c>
      <c r="T44" s="12">
        <v>102</v>
      </c>
      <c r="U44" s="12">
        <v>44</v>
      </c>
      <c r="V44" s="12">
        <v>58</v>
      </c>
      <c r="W44" s="25">
        <v>0.43137254901960786</v>
      </c>
      <c r="X44" s="12">
        <v>481</v>
      </c>
      <c r="Y44" s="12">
        <v>307</v>
      </c>
      <c r="Z44" s="12">
        <v>174</v>
      </c>
      <c r="AA44" s="25">
        <v>0.63825363825363823</v>
      </c>
      <c r="AB44" s="12">
        <v>270</v>
      </c>
      <c r="AC44" s="12">
        <v>160</v>
      </c>
      <c r="AD44" s="12">
        <v>110</v>
      </c>
      <c r="AE44" s="25">
        <v>0.59259259259259256</v>
      </c>
      <c r="AF44" s="12">
        <v>206</v>
      </c>
      <c r="AG44" s="12">
        <v>94</v>
      </c>
      <c r="AH44" s="12">
        <v>112</v>
      </c>
      <c r="AI44" s="25">
        <v>0.4563106796116505</v>
      </c>
      <c r="AJ44" s="33">
        <v>0</v>
      </c>
      <c r="AK44" s="12">
        <v>930</v>
      </c>
      <c r="AL44" s="12">
        <v>466</v>
      </c>
      <c r="AM44" s="12">
        <v>464</v>
      </c>
      <c r="AN44" s="25">
        <v>0.50107526881720432</v>
      </c>
    </row>
    <row r="45" spans="2:40" x14ac:dyDescent="0.25">
      <c r="B45" s="10">
        <v>43951</v>
      </c>
      <c r="C45" s="12">
        <v>287</v>
      </c>
      <c r="D45" s="12">
        <v>220</v>
      </c>
      <c r="E45" s="12">
        <v>67</v>
      </c>
      <c r="F45" s="25">
        <v>0.76655052264808365</v>
      </c>
      <c r="G45" s="12">
        <v>1708</v>
      </c>
      <c r="H45" s="12">
        <v>785</v>
      </c>
      <c r="I45" s="12">
        <v>923</v>
      </c>
      <c r="J45" s="25">
        <v>0.45960187353629978</v>
      </c>
      <c r="K45" s="32">
        <v>0</v>
      </c>
      <c r="L45" s="12">
        <v>6170</v>
      </c>
      <c r="M45" s="12">
        <v>4131</v>
      </c>
      <c r="N45" s="12">
        <v>2039</v>
      </c>
      <c r="O45" s="25">
        <v>0.66952998379254458</v>
      </c>
      <c r="P45" s="12">
        <v>374</v>
      </c>
      <c r="Q45" s="12">
        <v>293</v>
      </c>
      <c r="R45" s="12">
        <v>81</v>
      </c>
      <c r="S45" s="25">
        <v>0.78342245989304815</v>
      </c>
      <c r="T45" s="12">
        <v>102</v>
      </c>
      <c r="U45" s="12">
        <v>51</v>
      </c>
      <c r="V45" s="12">
        <v>51</v>
      </c>
      <c r="W45" s="25">
        <v>0.5</v>
      </c>
      <c r="X45" s="12">
        <v>485</v>
      </c>
      <c r="Y45" s="12">
        <v>300</v>
      </c>
      <c r="Z45" s="12">
        <v>185</v>
      </c>
      <c r="AA45" s="25">
        <v>0.61855670103092786</v>
      </c>
      <c r="AB45" s="12">
        <v>270</v>
      </c>
      <c r="AC45" s="12">
        <v>208</v>
      </c>
      <c r="AD45" s="12">
        <v>62</v>
      </c>
      <c r="AE45" s="25">
        <v>0.77037037037037037</v>
      </c>
      <c r="AF45" s="12">
        <v>206</v>
      </c>
      <c r="AG45" s="12">
        <v>101</v>
      </c>
      <c r="AH45" s="12">
        <v>105</v>
      </c>
      <c r="AI45" s="25">
        <v>0.49029126213592233</v>
      </c>
      <c r="AJ45" s="33">
        <v>0</v>
      </c>
      <c r="AK45" s="12">
        <v>935</v>
      </c>
      <c r="AL45" s="12">
        <v>486</v>
      </c>
      <c r="AM45" s="12">
        <v>449</v>
      </c>
      <c r="AN45" s="25">
        <v>0.51978609625668448</v>
      </c>
    </row>
    <row r="46" spans="2:40" x14ac:dyDescent="0.25">
      <c r="B46" s="10">
        <v>43952</v>
      </c>
      <c r="C46" s="12">
        <v>287</v>
      </c>
      <c r="D46" s="12">
        <v>222</v>
      </c>
      <c r="E46" s="12">
        <v>65</v>
      </c>
      <c r="F46" s="25">
        <v>0.77351916376306618</v>
      </c>
      <c r="G46" s="12">
        <v>1708</v>
      </c>
      <c r="H46" s="12">
        <v>780</v>
      </c>
      <c r="I46" s="12">
        <v>928</v>
      </c>
      <c r="J46" s="25">
        <v>0.4566744730679157</v>
      </c>
      <c r="K46" s="32">
        <v>0</v>
      </c>
      <c r="L46" s="12">
        <v>6170</v>
      </c>
      <c r="M46" s="12">
        <v>3831</v>
      </c>
      <c r="N46" s="12">
        <v>2339</v>
      </c>
      <c r="O46" s="25">
        <v>0.62090761750405188</v>
      </c>
      <c r="P46" s="12">
        <v>374</v>
      </c>
      <c r="Q46" s="12">
        <v>266</v>
      </c>
      <c r="R46" s="12">
        <v>108</v>
      </c>
      <c r="S46" s="25">
        <v>0.71122994652406413</v>
      </c>
      <c r="T46" s="12">
        <v>102</v>
      </c>
      <c r="U46" s="12">
        <v>54</v>
      </c>
      <c r="V46" s="12">
        <v>48</v>
      </c>
      <c r="W46" s="25">
        <v>0.52941176470588236</v>
      </c>
      <c r="X46" s="12">
        <v>485</v>
      </c>
      <c r="Y46" s="12">
        <v>300</v>
      </c>
      <c r="Z46" s="12">
        <v>185</v>
      </c>
      <c r="AA46" s="25">
        <v>0.61855670103092786</v>
      </c>
      <c r="AB46" s="12">
        <v>270</v>
      </c>
      <c r="AC46" s="12">
        <v>205</v>
      </c>
      <c r="AD46" s="12">
        <v>65</v>
      </c>
      <c r="AE46" s="25">
        <v>0.7592592592592593</v>
      </c>
      <c r="AF46" s="12">
        <v>206</v>
      </c>
      <c r="AG46" s="12">
        <v>105</v>
      </c>
      <c r="AH46" s="12">
        <v>101</v>
      </c>
      <c r="AI46" s="25">
        <v>0.50970873786407767</v>
      </c>
      <c r="AJ46" s="33">
        <v>0</v>
      </c>
      <c r="AK46" s="12">
        <v>935</v>
      </c>
      <c r="AL46" s="12">
        <v>483</v>
      </c>
      <c r="AM46" s="12">
        <v>452</v>
      </c>
      <c r="AN46" s="25">
        <v>0.51657754010695189</v>
      </c>
    </row>
    <row r="47" spans="2:40" x14ac:dyDescent="0.25">
      <c r="B47" s="10">
        <v>43953</v>
      </c>
      <c r="C47" s="12">
        <v>287</v>
      </c>
      <c r="D47" s="12">
        <v>230</v>
      </c>
      <c r="E47" s="12">
        <v>57</v>
      </c>
      <c r="F47" s="25">
        <v>0.80139372822299648</v>
      </c>
      <c r="G47" s="12">
        <v>1708</v>
      </c>
      <c r="H47" s="12">
        <v>667</v>
      </c>
      <c r="I47" s="12">
        <v>1041</v>
      </c>
      <c r="J47" s="25">
        <v>0.39051522248243559</v>
      </c>
      <c r="K47" s="32">
        <v>0</v>
      </c>
      <c r="L47" s="12">
        <v>6170</v>
      </c>
      <c r="M47" s="12">
        <v>3888</v>
      </c>
      <c r="N47" s="12">
        <v>2282</v>
      </c>
      <c r="O47" s="25">
        <v>0.63014586709886544</v>
      </c>
      <c r="P47" s="12">
        <v>374</v>
      </c>
      <c r="Q47" s="12">
        <v>274</v>
      </c>
      <c r="R47" s="12">
        <v>100</v>
      </c>
      <c r="S47" s="25">
        <v>0.73262032085561501</v>
      </c>
      <c r="T47" s="12">
        <v>102</v>
      </c>
      <c r="U47" s="12">
        <v>50</v>
      </c>
      <c r="V47" s="12">
        <v>52</v>
      </c>
      <c r="W47" s="25">
        <v>0.49019607843137253</v>
      </c>
      <c r="X47" s="12">
        <v>485</v>
      </c>
      <c r="Y47" s="12">
        <v>290</v>
      </c>
      <c r="Z47" s="12">
        <v>195</v>
      </c>
      <c r="AA47" s="25">
        <v>0.59793814432989689</v>
      </c>
      <c r="AB47" s="12">
        <v>270</v>
      </c>
      <c r="AC47" s="12">
        <v>194</v>
      </c>
      <c r="AD47" s="12">
        <v>76</v>
      </c>
      <c r="AE47" s="25">
        <v>0.71851851851851856</v>
      </c>
      <c r="AF47" s="12">
        <v>206</v>
      </c>
      <c r="AG47" s="12">
        <v>102</v>
      </c>
      <c r="AH47" s="12">
        <v>104</v>
      </c>
      <c r="AI47" s="25">
        <v>0.49514563106796117</v>
      </c>
      <c r="AJ47" s="33">
        <v>0</v>
      </c>
      <c r="AK47" s="12">
        <v>935</v>
      </c>
      <c r="AL47" s="12">
        <v>473</v>
      </c>
      <c r="AM47" s="12">
        <v>462</v>
      </c>
      <c r="AN47" s="25">
        <v>0.50588235294117645</v>
      </c>
    </row>
    <row r="48" spans="2:40" x14ac:dyDescent="0.25">
      <c r="B48" s="10">
        <v>43954</v>
      </c>
      <c r="C48" s="12">
        <v>287</v>
      </c>
      <c r="D48" s="12">
        <v>253</v>
      </c>
      <c r="E48" s="12">
        <v>34</v>
      </c>
      <c r="F48" s="25">
        <v>0.88153310104529614</v>
      </c>
      <c r="G48" s="12">
        <v>1708</v>
      </c>
      <c r="H48" s="12">
        <v>775</v>
      </c>
      <c r="I48" s="12">
        <v>933</v>
      </c>
      <c r="J48" s="25">
        <v>0.45374707259953162</v>
      </c>
      <c r="K48" s="32">
        <v>0</v>
      </c>
      <c r="L48" s="12">
        <v>6170</v>
      </c>
      <c r="M48" s="12">
        <v>3451</v>
      </c>
      <c r="N48" s="12">
        <v>2719</v>
      </c>
      <c r="O48" s="25">
        <v>0.55931928687196109</v>
      </c>
      <c r="P48" s="12">
        <v>374</v>
      </c>
      <c r="Q48" s="12">
        <v>288</v>
      </c>
      <c r="R48" s="12">
        <v>86</v>
      </c>
      <c r="S48" s="25">
        <v>0.77005347593582885</v>
      </c>
      <c r="T48" s="12">
        <v>102</v>
      </c>
      <c r="U48" s="12">
        <v>50</v>
      </c>
      <c r="V48" s="12">
        <v>52</v>
      </c>
      <c r="W48" s="25">
        <v>0.49019607843137253</v>
      </c>
      <c r="X48" s="12">
        <v>485</v>
      </c>
      <c r="Y48" s="12">
        <v>257</v>
      </c>
      <c r="Z48" s="12">
        <v>228</v>
      </c>
      <c r="AA48" s="25">
        <v>0.52989690721649485</v>
      </c>
      <c r="AB48" s="12">
        <v>270</v>
      </c>
      <c r="AC48" s="12">
        <v>194</v>
      </c>
      <c r="AD48" s="12">
        <v>76</v>
      </c>
      <c r="AE48" s="25">
        <v>0.71851851851851856</v>
      </c>
      <c r="AF48" s="12">
        <v>206</v>
      </c>
      <c r="AG48" s="12">
        <v>89</v>
      </c>
      <c r="AH48" s="12">
        <v>117</v>
      </c>
      <c r="AI48" s="25">
        <v>0.43203883495145629</v>
      </c>
      <c r="AJ48" s="33">
        <v>0</v>
      </c>
      <c r="AK48" s="12">
        <v>935</v>
      </c>
      <c r="AL48" s="12">
        <v>375</v>
      </c>
      <c r="AM48" s="12">
        <v>560</v>
      </c>
      <c r="AN48" s="25">
        <v>0.40106951871657753</v>
      </c>
    </row>
    <row r="49" spans="2:40" x14ac:dyDescent="0.25">
      <c r="B49" s="10">
        <v>43955</v>
      </c>
      <c r="C49" s="12">
        <v>287</v>
      </c>
      <c r="D49" s="12">
        <v>228</v>
      </c>
      <c r="E49" s="12">
        <v>59</v>
      </c>
      <c r="F49" s="25">
        <v>0.79442508710801396</v>
      </c>
      <c r="G49" s="12">
        <v>1708</v>
      </c>
      <c r="H49" s="12">
        <v>699</v>
      </c>
      <c r="I49" s="12">
        <v>1009</v>
      </c>
      <c r="J49" s="25">
        <v>0.40925058548009369</v>
      </c>
      <c r="K49" s="32">
        <v>0</v>
      </c>
      <c r="L49" s="12">
        <v>6170</v>
      </c>
      <c r="M49" s="12">
        <v>3871</v>
      </c>
      <c r="N49" s="12">
        <v>2299</v>
      </c>
      <c r="O49" s="25">
        <v>0.62739059967585087</v>
      </c>
      <c r="P49" s="12">
        <v>374</v>
      </c>
      <c r="Q49" s="12">
        <v>269</v>
      </c>
      <c r="R49" s="12">
        <v>105</v>
      </c>
      <c r="S49" s="25">
        <v>0.71925133689839571</v>
      </c>
      <c r="T49" s="12">
        <v>102</v>
      </c>
      <c r="U49" s="12">
        <v>55</v>
      </c>
      <c r="V49" s="12">
        <v>47</v>
      </c>
      <c r="W49" s="25">
        <v>0.53921568627450978</v>
      </c>
      <c r="X49" s="12">
        <v>485</v>
      </c>
      <c r="Y49" s="12">
        <v>272</v>
      </c>
      <c r="Z49" s="12">
        <v>213</v>
      </c>
      <c r="AA49" s="25">
        <v>0.56082474226804124</v>
      </c>
      <c r="AB49" s="12">
        <v>270</v>
      </c>
      <c r="AC49" s="12">
        <v>174</v>
      </c>
      <c r="AD49" s="12">
        <v>96</v>
      </c>
      <c r="AE49" s="25">
        <v>0.64444444444444449</v>
      </c>
      <c r="AF49" s="12">
        <v>206</v>
      </c>
      <c r="AG49" s="12">
        <v>100</v>
      </c>
      <c r="AH49" s="12">
        <v>106</v>
      </c>
      <c r="AI49" s="25">
        <v>0.4854368932038835</v>
      </c>
      <c r="AJ49" s="33">
        <v>0</v>
      </c>
      <c r="AK49" s="12">
        <v>935</v>
      </c>
      <c r="AL49" s="12">
        <v>480</v>
      </c>
      <c r="AM49" s="12">
        <v>455</v>
      </c>
      <c r="AN49" s="25">
        <v>0.5133689839572193</v>
      </c>
    </row>
    <row r="50" spans="2:40" x14ac:dyDescent="0.25">
      <c r="B50" s="10">
        <v>43956</v>
      </c>
      <c r="C50" s="12">
        <v>287</v>
      </c>
      <c r="D50" s="12">
        <v>233</v>
      </c>
      <c r="E50" s="12">
        <v>54</v>
      </c>
      <c r="F50" s="25">
        <v>0.81184668989547037</v>
      </c>
      <c r="G50" s="12">
        <v>1708</v>
      </c>
      <c r="H50" s="12">
        <v>861</v>
      </c>
      <c r="I50" s="12">
        <v>847</v>
      </c>
      <c r="J50" s="25">
        <v>0.50409836065573765</v>
      </c>
      <c r="K50" s="32">
        <v>0</v>
      </c>
      <c r="L50" s="12">
        <v>6170</v>
      </c>
      <c r="M50" s="12">
        <v>4003</v>
      </c>
      <c r="N50" s="12">
        <v>2167</v>
      </c>
      <c r="O50" s="25">
        <v>0.64878444084278764</v>
      </c>
      <c r="P50" s="12">
        <v>374</v>
      </c>
      <c r="Q50" s="12">
        <v>285</v>
      </c>
      <c r="R50" s="12">
        <v>89</v>
      </c>
      <c r="S50" s="25">
        <v>0.76203208556149737</v>
      </c>
      <c r="T50" s="12">
        <v>102</v>
      </c>
      <c r="U50" s="12">
        <v>62</v>
      </c>
      <c r="V50" s="12">
        <v>40</v>
      </c>
      <c r="W50" s="25">
        <v>0.60784313725490191</v>
      </c>
      <c r="X50" s="12">
        <v>485</v>
      </c>
      <c r="Y50" s="12">
        <v>274</v>
      </c>
      <c r="Z50" s="12">
        <v>211</v>
      </c>
      <c r="AA50" s="25">
        <v>0.56494845360824741</v>
      </c>
      <c r="AB50" s="12">
        <v>270</v>
      </c>
      <c r="AC50" s="12">
        <v>186</v>
      </c>
      <c r="AD50" s="12">
        <v>84</v>
      </c>
      <c r="AE50" s="25">
        <v>0.68888888888888888</v>
      </c>
      <c r="AF50" s="12">
        <v>206</v>
      </c>
      <c r="AG50" s="12">
        <v>101</v>
      </c>
      <c r="AH50" s="12">
        <v>105</v>
      </c>
      <c r="AI50" s="25">
        <v>0.49029126213592233</v>
      </c>
      <c r="AJ50" s="33">
        <v>0</v>
      </c>
      <c r="AK50" s="12">
        <v>935</v>
      </c>
      <c r="AL50" s="12">
        <v>479</v>
      </c>
      <c r="AM50" s="12">
        <v>456</v>
      </c>
      <c r="AN50" s="25">
        <v>0.51229946524064174</v>
      </c>
    </row>
    <row r="51" spans="2:40" x14ac:dyDescent="0.25">
      <c r="B51" s="10">
        <v>43957</v>
      </c>
      <c r="C51" s="12">
        <v>287</v>
      </c>
      <c r="D51" s="12">
        <v>184</v>
      </c>
      <c r="E51" s="12">
        <v>103</v>
      </c>
      <c r="F51" s="25">
        <v>0.64111498257839716</v>
      </c>
      <c r="G51" s="12">
        <v>1708</v>
      </c>
      <c r="H51" s="12">
        <v>740</v>
      </c>
      <c r="I51" s="12">
        <v>968</v>
      </c>
      <c r="J51" s="25">
        <v>0.43325526932084307</v>
      </c>
      <c r="K51" s="32">
        <v>0</v>
      </c>
      <c r="L51" s="12">
        <v>6170</v>
      </c>
      <c r="M51" s="12">
        <v>4156</v>
      </c>
      <c r="N51" s="12">
        <v>2014</v>
      </c>
      <c r="O51" s="25">
        <v>0.67358184764991891</v>
      </c>
      <c r="P51" s="12">
        <v>374</v>
      </c>
      <c r="Q51" s="12">
        <v>291</v>
      </c>
      <c r="R51" s="12">
        <v>83</v>
      </c>
      <c r="S51" s="25">
        <v>0.77807486631016043</v>
      </c>
      <c r="T51" s="12">
        <v>102</v>
      </c>
      <c r="U51" s="12">
        <v>59</v>
      </c>
      <c r="V51" s="12">
        <v>43</v>
      </c>
      <c r="W51" s="25">
        <v>0.57843137254901966</v>
      </c>
      <c r="X51" s="12">
        <v>485</v>
      </c>
      <c r="Y51" s="12">
        <v>300</v>
      </c>
      <c r="Z51" s="12">
        <v>185</v>
      </c>
      <c r="AA51" s="25">
        <v>0.61855670103092786</v>
      </c>
      <c r="AB51" s="12">
        <v>270</v>
      </c>
      <c r="AC51" s="12">
        <v>158</v>
      </c>
      <c r="AD51" s="12">
        <v>112</v>
      </c>
      <c r="AE51" s="25">
        <v>0.58518518518518514</v>
      </c>
      <c r="AF51" s="12">
        <v>206</v>
      </c>
      <c r="AG51" s="12">
        <v>113</v>
      </c>
      <c r="AH51" s="12">
        <v>93</v>
      </c>
      <c r="AI51" s="25">
        <v>0.54854368932038833</v>
      </c>
      <c r="AJ51" s="33">
        <v>0</v>
      </c>
      <c r="AK51" s="12">
        <v>935</v>
      </c>
      <c r="AL51" s="12">
        <v>526</v>
      </c>
      <c r="AM51" s="12">
        <v>409</v>
      </c>
      <c r="AN51" s="25">
        <v>0.56256684491978615</v>
      </c>
    </row>
    <row r="52" spans="2:40" x14ac:dyDescent="0.25">
      <c r="B52" s="10">
        <v>43958</v>
      </c>
      <c r="C52" s="12">
        <v>287</v>
      </c>
      <c r="D52" s="12">
        <v>231</v>
      </c>
      <c r="E52" s="12">
        <v>56</v>
      </c>
      <c r="F52" s="25">
        <v>0.80487804878048785</v>
      </c>
      <c r="G52" s="12">
        <v>1708</v>
      </c>
      <c r="H52" s="12">
        <v>793</v>
      </c>
      <c r="I52" s="12">
        <v>915</v>
      </c>
      <c r="J52" s="25">
        <v>0.4642857142857143</v>
      </c>
      <c r="K52" s="32">
        <v>0</v>
      </c>
      <c r="L52" s="12">
        <v>6168</v>
      </c>
      <c r="M52" s="12">
        <v>4140</v>
      </c>
      <c r="N52" s="12">
        <v>2028</v>
      </c>
      <c r="O52" s="25">
        <v>0.6712062256809338</v>
      </c>
      <c r="P52" s="12">
        <v>374</v>
      </c>
      <c r="Q52" s="12">
        <v>307</v>
      </c>
      <c r="R52" s="12">
        <v>67</v>
      </c>
      <c r="S52" s="25">
        <v>0.82085561497326198</v>
      </c>
      <c r="T52" s="12">
        <v>102</v>
      </c>
      <c r="U52" s="12">
        <v>64</v>
      </c>
      <c r="V52" s="12">
        <v>38</v>
      </c>
      <c r="W52" s="25">
        <v>0.62745098039215685</v>
      </c>
      <c r="X52" s="12">
        <v>485</v>
      </c>
      <c r="Y52" s="12">
        <v>304</v>
      </c>
      <c r="Z52" s="12">
        <v>181</v>
      </c>
      <c r="AA52" s="25">
        <v>0.6268041237113402</v>
      </c>
      <c r="AB52" s="12">
        <v>270</v>
      </c>
      <c r="AC52" s="12">
        <v>175</v>
      </c>
      <c r="AD52" s="12">
        <v>95</v>
      </c>
      <c r="AE52" s="25">
        <v>0.64814814814814814</v>
      </c>
      <c r="AF52" s="12">
        <v>206</v>
      </c>
      <c r="AG52" s="12">
        <v>91</v>
      </c>
      <c r="AH52" s="12">
        <v>115</v>
      </c>
      <c r="AI52" s="25">
        <v>0.44174757281553401</v>
      </c>
      <c r="AJ52" s="33">
        <v>0</v>
      </c>
      <c r="AK52" s="12">
        <v>935</v>
      </c>
      <c r="AL52" s="12">
        <v>504</v>
      </c>
      <c r="AM52" s="12">
        <v>431</v>
      </c>
      <c r="AN52" s="25">
        <v>0.53903743315508024</v>
      </c>
    </row>
    <row r="53" spans="2:40" x14ac:dyDescent="0.25">
      <c r="B53" s="10">
        <v>43959</v>
      </c>
      <c r="C53" s="12">
        <v>287</v>
      </c>
      <c r="D53" s="12">
        <v>218</v>
      </c>
      <c r="E53" s="12">
        <v>69</v>
      </c>
      <c r="F53" s="25">
        <v>0.75958188153310102</v>
      </c>
      <c r="G53" s="12">
        <v>1708</v>
      </c>
      <c r="H53" s="12">
        <v>805</v>
      </c>
      <c r="I53" s="12">
        <v>903</v>
      </c>
      <c r="J53" s="25">
        <v>0.47131147540983609</v>
      </c>
      <c r="K53" s="32">
        <v>0</v>
      </c>
      <c r="L53" s="12">
        <v>6168</v>
      </c>
      <c r="M53" s="12">
        <v>4087</v>
      </c>
      <c r="N53" s="12">
        <v>2081</v>
      </c>
      <c r="O53" s="25">
        <v>0.66261348897535666</v>
      </c>
      <c r="P53" s="12">
        <v>374</v>
      </c>
      <c r="Q53" s="12">
        <v>296</v>
      </c>
      <c r="R53" s="12">
        <v>78</v>
      </c>
      <c r="S53" s="25">
        <v>0.79144385026737973</v>
      </c>
      <c r="T53" s="12">
        <v>102</v>
      </c>
      <c r="U53" s="12">
        <v>62</v>
      </c>
      <c r="V53" s="12">
        <v>40</v>
      </c>
      <c r="W53" s="25">
        <v>0.60784313725490191</v>
      </c>
      <c r="X53" s="12">
        <v>485</v>
      </c>
      <c r="Y53" s="12">
        <v>289</v>
      </c>
      <c r="Z53" s="12">
        <v>196</v>
      </c>
      <c r="AA53" s="25">
        <v>0.59587628865979381</v>
      </c>
      <c r="AB53" s="12">
        <v>270</v>
      </c>
      <c r="AC53" s="12">
        <v>177</v>
      </c>
      <c r="AD53" s="12">
        <v>93</v>
      </c>
      <c r="AE53" s="25">
        <v>0.65555555555555556</v>
      </c>
      <c r="AF53" s="12">
        <v>206</v>
      </c>
      <c r="AG53" s="12">
        <v>108</v>
      </c>
      <c r="AH53" s="12">
        <v>98</v>
      </c>
      <c r="AI53" s="25">
        <v>0.52427184466019416</v>
      </c>
      <c r="AJ53" s="33">
        <v>0</v>
      </c>
      <c r="AK53" s="12">
        <v>935</v>
      </c>
      <c r="AL53" s="12">
        <v>510</v>
      </c>
      <c r="AM53" s="12">
        <v>425</v>
      </c>
      <c r="AN53" s="25">
        <v>0.54545454545454541</v>
      </c>
    </row>
    <row r="54" spans="2:40" x14ac:dyDescent="0.25">
      <c r="B54" s="10">
        <v>43960</v>
      </c>
      <c r="C54" s="12">
        <v>287</v>
      </c>
      <c r="D54" s="12">
        <v>223</v>
      </c>
      <c r="E54" s="12">
        <v>64</v>
      </c>
      <c r="F54" s="25">
        <v>0.77700348432055744</v>
      </c>
      <c r="G54" s="12">
        <v>1708</v>
      </c>
      <c r="H54" s="12">
        <v>856</v>
      </c>
      <c r="I54" s="12">
        <v>852</v>
      </c>
      <c r="J54" s="25">
        <v>0.50117096018735363</v>
      </c>
      <c r="K54" s="32">
        <v>0</v>
      </c>
      <c r="L54" s="12">
        <v>6168</v>
      </c>
      <c r="M54" s="12">
        <v>4074</v>
      </c>
      <c r="N54" s="12">
        <v>2094</v>
      </c>
      <c r="O54" s="25">
        <v>0.66050583657587547</v>
      </c>
      <c r="P54" s="12">
        <v>374</v>
      </c>
      <c r="Q54" s="12">
        <v>283</v>
      </c>
      <c r="R54" s="12">
        <v>91</v>
      </c>
      <c r="S54" s="25">
        <v>0.75668449197860965</v>
      </c>
      <c r="T54" s="12">
        <v>102</v>
      </c>
      <c r="U54" s="12">
        <v>56</v>
      </c>
      <c r="V54" s="12">
        <v>46</v>
      </c>
      <c r="W54" s="25">
        <v>0.5490196078431373</v>
      </c>
      <c r="X54" s="12">
        <v>485</v>
      </c>
      <c r="Y54" s="12">
        <v>324</v>
      </c>
      <c r="Z54" s="12">
        <v>161</v>
      </c>
      <c r="AA54" s="25">
        <v>0.66804123711340202</v>
      </c>
      <c r="AB54" s="12">
        <v>270</v>
      </c>
      <c r="AC54" s="12">
        <v>178</v>
      </c>
      <c r="AD54" s="12">
        <v>92</v>
      </c>
      <c r="AE54" s="25">
        <v>0.65925925925925921</v>
      </c>
      <c r="AF54" s="12">
        <v>206</v>
      </c>
      <c r="AG54" s="12">
        <v>105</v>
      </c>
      <c r="AH54" s="12">
        <v>101</v>
      </c>
      <c r="AI54" s="25">
        <v>0.50970873786407767</v>
      </c>
      <c r="AJ54" s="33">
        <v>0</v>
      </c>
      <c r="AK54" s="12">
        <v>935</v>
      </c>
      <c r="AL54" s="12">
        <v>525</v>
      </c>
      <c r="AM54" s="12">
        <v>410</v>
      </c>
      <c r="AN54" s="25">
        <v>0.56149732620320858</v>
      </c>
    </row>
    <row r="55" spans="2:40" x14ac:dyDescent="0.25">
      <c r="B55" s="10">
        <v>43961</v>
      </c>
      <c r="C55" s="12">
        <v>287</v>
      </c>
      <c r="D55" s="12">
        <v>217</v>
      </c>
      <c r="E55" s="12">
        <v>70</v>
      </c>
      <c r="F55" s="25">
        <v>0.75609756097560976</v>
      </c>
      <c r="G55" s="12">
        <v>1708</v>
      </c>
      <c r="H55" s="12">
        <v>789</v>
      </c>
      <c r="I55" s="12">
        <v>919</v>
      </c>
      <c r="J55" s="25">
        <v>0.46194379391100704</v>
      </c>
      <c r="K55" s="32">
        <v>0</v>
      </c>
      <c r="L55" s="12">
        <v>6168</v>
      </c>
      <c r="M55" s="12">
        <v>4201</v>
      </c>
      <c r="N55" s="12">
        <v>1967</v>
      </c>
      <c r="O55" s="25">
        <v>0.68109597924773024</v>
      </c>
      <c r="P55" s="12">
        <v>374</v>
      </c>
      <c r="Q55" s="12">
        <v>278</v>
      </c>
      <c r="R55" s="12">
        <v>96</v>
      </c>
      <c r="S55" s="25">
        <v>0.74331550802139035</v>
      </c>
      <c r="T55" s="12">
        <v>102</v>
      </c>
      <c r="U55" s="12">
        <v>56</v>
      </c>
      <c r="V55" s="12">
        <v>46</v>
      </c>
      <c r="W55" s="25">
        <v>0.5490196078431373</v>
      </c>
      <c r="X55" s="12">
        <v>485</v>
      </c>
      <c r="Y55" s="12">
        <v>337</v>
      </c>
      <c r="Z55" s="12">
        <v>148</v>
      </c>
      <c r="AA55" s="25">
        <v>0.69484536082474224</v>
      </c>
      <c r="AB55" s="12">
        <v>270</v>
      </c>
      <c r="AC55" s="12">
        <v>184</v>
      </c>
      <c r="AD55" s="12">
        <v>86</v>
      </c>
      <c r="AE55" s="25">
        <v>0.68148148148148147</v>
      </c>
      <c r="AF55" s="12">
        <v>206</v>
      </c>
      <c r="AG55" s="12">
        <v>100</v>
      </c>
      <c r="AH55" s="12">
        <v>106</v>
      </c>
      <c r="AI55" s="25">
        <v>0.4854368932038835</v>
      </c>
      <c r="AJ55" s="33">
        <v>0</v>
      </c>
      <c r="AK55" s="12">
        <v>935</v>
      </c>
      <c r="AL55" s="12">
        <v>562</v>
      </c>
      <c r="AM55" s="12">
        <v>373</v>
      </c>
      <c r="AN55" s="25">
        <v>0.60106951871657754</v>
      </c>
    </row>
    <row r="56" spans="2:40" x14ac:dyDescent="0.25">
      <c r="B56" s="10">
        <v>43962</v>
      </c>
      <c r="C56" s="12">
        <v>287</v>
      </c>
      <c r="D56" s="12">
        <v>221</v>
      </c>
      <c r="E56" s="12">
        <v>66</v>
      </c>
      <c r="F56" s="25">
        <v>0.77003484320557491</v>
      </c>
      <c r="G56" s="12">
        <v>1708</v>
      </c>
      <c r="H56" s="12">
        <v>829</v>
      </c>
      <c r="I56" s="12">
        <v>879</v>
      </c>
      <c r="J56" s="25">
        <v>0.48536299765807961</v>
      </c>
      <c r="K56" s="32">
        <v>0</v>
      </c>
      <c r="L56" s="12">
        <v>6168</v>
      </c>
      <c r="M56" s="12">
        <v>4293</v>
      </c>
      <c r="N56" s="12">
        <v>1875</v>
      </c>
      <c r="O56" s="25">
        <v>0.69601167315175094</v>
      </c>
      <c r="P56" s="12">
        <v>374</v>
      </c>
      <c r="Q56" s="12">
        <v>306</v>
      </c>
      <c r="R56" s="12">
        <v>68</v>
      </c>
      <c r="S56" s="25">
        <v>0.81818181818181823</v>
      </c>
      <c r="T56" s="12">
        <v>102</v>
      </c>
      <c r="U56" s="12">
        <v>63</v>
      </c>
      <c r="V56" s="12">
        <v>39</v>
      </c>
      <c r="W56" s="25">
        <v>0.61764705882352944</v>
      </c>
      <c r="X56" s="12">
        <v>485</v>
      </c>
      <c r="Y56" s="12">
        <v>299</v>
      </c>
      <c r="Z56" s="12">
        <v>186</v>
      </c>
      <c r="AA56" s="25">
        <v>0.61649484536082477</v>
      </c>
      <c r="AB56" s="12">
        <v>270</v>
      </c>
      <c r="AC56" s="12">
        <v>180</v>
      </c>
      <c r="AD56" s="12">
        <v>90</v>
      </c>
      <c r="AE56" s="25">
        <v>0.66666666666666663</v>
      </c>
      <c r="AF56" s="12">
        <v>206</v>
      </c>
      <c r="AG56" s="12">
        <v>109</v>
      </c>
      <c r="AH56" s="12">
        <v>97</v>
      </c>
      <c r="AI56" s="25">
        <v>0.529126213592233</v>
      </c>
      <c r="AJ56" s="33">
        <v>0</v>
      </c>
      <c r="AK56" s="12">
        <v>935</v>
      </c>
      <c r="AL56" s="12">
        <v>519</v>
      </c>
      <c r="AM56" s="12">
        <v>416</v>
      </c>
      <c r="AN56" s="25">
        <v>0.55508021390374329</v>
      </c>
    </row>
    <row r="57" spans="2:40" x14ac:dyDescent="0.25">
      <c r="B57" s="10">
        <v>43963</v>
      </c>
      <c r="C57" s="12">
        <v>287</v>
      </c>
      <c r="D57" s="12">
        <v>199</v>
      </c>
      <c r="E57" s="12">
        <v>88</v>
      </c>
      <c r="F57" s="25">
        <v>0.69337979094076652</v>
      </c>
      <c r="G57" s="12">
        <v>1708</v>
      </c>
      <c r="H57" s="12">
        <v>784</v>
      </c>
      <c r="I57" s="12">
        <v>924</v>
      </c>
      <c r="J57" s="25">
        <v>0.45901639344262296</v>
      </c>
      <c r="K57" s="32">
        <v>0</v>
      </c>
      <c r="L57" s="12">
        <v>6168</v>
      </c>
      <c r="M57" s="12">
        <v>4254</v>
      </c>
      <c r="N57" s="12">
        <v>1914</v>
      </c>
      <c r="O57" s="25">
        <v>0.68968871595330739</v>
      </c>
      <c r="P57" s="12">
        <v>374</v>
      </c>
      <c r="Q57" s="12">
        <v>294</v>
      </c>
      <c r="R57" s="12">
        <v>80</v>
      </c>
      <c r="S57" s="25">
        <v>0.78609625668449201</v>
      </c>
      <c r="T57" s="12">
        <v>102</v>
      </c>
      <c r="U57" s="12">
        <v>56</v>
      </c>
      <c r="V57" s="12">
        <v>46</v>
      </c>
      <c r="W57" s="25">
        <v>0.5490196078431373</v>
      </c>
      <c r="X57" s="12">
        <v>485</v>
      </c>
      <c r="Y57" s="12">
        <v>316</v>
      </c>
      <c r="Z57" s="12">
        <v>169</v>
      </c>
      <c r="AA57" s="25">
        <v>0.65154639175257734</v>
      </c>
      <c r="AB57" s="12">
        <v>270</v>
      </c>
      <c r="AC57" s="12">
        <v>175</v>
      </c>
      <c r="AD57" s="12">
        <v>95</v>
      </c>
      <c r="AE57" s="25">
        <v>0.64814814814814814</v>
      </c>
      <c r="AF57" s="12">
        <v>206</v>
      </c>
      <c r="AG57" s="12">
        <v>107</v>
      </c>
      <c r="AH57" s="12">
        <v>99</v>
      </c>
      <c r="AI57" s="25">
        <v>0.51941747572815533</v>
      </c>
      <c r="AJ57" s="33">
        <v>0</v>
      </c>
      <c r="AK57" s="12">
        <v>935</v>
      </c>
      <c r="AL57" s="12">
        <v>558</v>
      </c>
      <c r="AM57" s="12">
        <v>377</v>
      </c>
      <c r="AN57" s="25">
        <v>0.59679144385026739</v>
      </c>
    </row>
    <row r="58" spans="2:40" x14ac:dyDescent="0.25">
      <c r="B58" s="10">
        <v>43964</v>
      </c>
      <c r="C58" s="12">
        <v>287</v>
      </c>
      <c r="D58" s="12">
        <v>226</v>
      </c>
      <c r="E58" s="12">
        <v>61</v>
      </c>
      <c r="F58" s="25">
        <v>0.78745644599303133</v>
      </c>
      <c r="G58" s="12">
        <v>1708</v>
      </c>
      <c r="H58" s="12">
        <v>933</v>
      </c>
      <c r="I58" s="12">
        <v>775</v>
      </c>
      <c r="J58" s="25">
        <v>0.54625292740046838</v>
      </c>
      <c r="K58" s="32">
        <v>0</v>
      </c>
      <c r="L58" s="12">
        <v>6168</v>
      </c>
      <c r="M58" s="12">
        <v>4355</v>
      </c>
      <c r="N58" s="12">
        <v>1813</v>
      </c>
      <c r="O58" s="25">
        <v>0.70606355382619979</v>
      </c>
      <c r="P58" s="12">
        <v>374</v>
      </c>
      <c r="Q58" s="12">
        <v>303</v>
      </c>
      <c r="R58" s="12">
        <v>71</v>
      </c>
      <c r="S58" s="25">
        <v>0.81016042780748665</v>
      </c>
      <c r="T58" s="12">
        <v>102</v>
      </c>
      <c r="U58" s="12">
        <v>55</v>
      </c>
      <c r="V58" s="12">
        <v>47</v>
      </c>
      <c r="W58" s="25">
        <v>0.53921568627450978</v>
      </c>
      <c r="X58" s="12">
        <v>485</v>
      </c>
      <c r="Y58" s="12">
        <v>341</v>
      </c>
      <c r="Z58" s="12">
        <v>144</v>
      </c>
      <c r="AA58" s="25">
        <v>0.70309278350515458</v>
      </c>
      <c r="AB58" s="12">
        <v>270</v>
      </c>
      <c r="AC58" s="12">
        <v>177</v>
      </c>
      <c r="AD58" s="12">
        <v>93</v>
      </c>
      <c r="AE58" s="25">
        <v>0.65555555555555556</v>
      </c>
      <c r="AF58" s="12">
        <v>206</v>
      </c>
      <c r="AG58" s="12">
        <v>109</v>
      </c>
      <c r="AH58" s="12">
        <v>97</v>
      </c>
      <c r="AI58" s="25">
        <v>0.529126213592233</v>
      </c>
      <c r="AJ58" s="33">
        <v>0</v>
      </c>
      <c r="AK58" s="12">
        <v>935</v>
      </c>
      <c r="AL58" s="12">
        <v>556</v>
      </c>
      <c r="AM58" s="12">
        <v>379</v>
      </c>
      <c r="AN58" s="25">
        <v>0.59465240641711226</v>
      </c>
    </row>
    <row r="59" spans="2:40" x14ac:dyDescent="0.25">
      <c r="B59" s="10">
        <v>43965</v>
      </c>
      <c r="C59" s="12">
        <v>287</v>
      </c>
      <c r="D59" s="12">
        <v>219</v>
      </c>
      <c r="E59" s="12">
        <v>68</v>
      </c>
      <c r="F59" s="25">
        <v>0.76306620209059228</v>
      </c>
      <c r="G59" s="12">
        <v>1708</v>
      </c>
      <c r="H59" s="12">
        <v>602</v>
      </c>
      <c r="I59" s="12">
        <v>1106</v>
      </c>
      <c r="J59" s="25">
        <v>0.35245901639344263</v>
      </c>
      <c r="K59" s="32">
        <v>0</v>
      </c>
      <c r="L59" s="12">
        <v>6168</v>
      </c>
      <c r="M59" s="12">
        <v>4225</v>
      </c>
      <c r="N59" s="12">
        <v>1943</v>
      </c>
      <c r="O59" s="25">
        <v>0.68498702983138782</v>
      </c>
      <c r="P59" s="12">
        <v>374</v>
      </c>
      <c r="Q59" s="12">
        <v>252</v>
      </c>
      <c r="R59" s="12">
        <v>122</v>
      </c>
      <c r="S59" s="25">
        <v>0.6737967914438503</v>
      </c>
      <c r="T59" s="12">
        <v>102</v>
      </c>
      <c r="U59" s="12">
        <v>37</v>
      </c>
      <c r="V59" s="12">
        <v>65</v>
      </c>
      <c r="W59" s="25">
        <v>0.36274509803921567</v>
      </c>
      <c r="X59" s="12">
        <v>485</v>
      </c>
      <c r="Y59" s="12">
        <v>316</v>
      </c>
      <c r="Z59" s="12">
        <v>169</v>
      </c>
      <c r="AA59" s="25">
        <v>0.65154639175257734</v>
      </c>
      <c r="AB59" s="12">
        <v>270</v>
      </c>
      <c r="AC59" s="12">
        <v>190</v>
      </c>
      <c r="AD59" s="12">
        <v>80</v>
      </c>
      <c r="AE59" s="25">
        <v>0.70370370370370372</v>
      </c>
      <c r="AF59" s="12">
        <v>206</v>
      </c>
      <c r="AG59" s="12">
        <v>76</v>
      </c>
      <c r="AH59" s="12">
        <v>130</v>
      </c>
      <c r="AI59" s="25">
        <v>0.36893203883495146</v>
      </c>
      <c r="AJ59" s="33">
        <v>0</v>
      </c>
      <c r="AK59" s="12">
        <v>935</v>
      </c>
      <c r="AL59" s="12">
        <v>492</v>
      </c>
      <c r="AM59" s="12">
        <v>443</v>
      </c>
      <c r="AN59" s="25">
        <v>0.52620320855614977</v>
      </c>
    </row>
    <row r="60" spans="2:40" x14ac:dyDescent="0.25">
      <c r="B60" s="10">
        <v>43966</v>
      </c>
      <c r="C60" s="12">
        <v>287</v>
      </c>
      <c r="D60" s="12">
        <v>204</v>
      </c>
      <c r="E60" s="12">
        <v>83</v>
      </c>
      <c r="F60" s="25">
        <v>0.71080139372822304</v>
      </c>
      <c r="G60" s="12">
        <v>1708</v>
      </c>
      <c r="H60" s="12">
        <v>926</v>
      </c>
      <c r="I60" s="12">
        <v>782</v>
      </c>
      <c r="J60" s="25">
        <v>0.54215456674473073</v>
      </c>
      <c r="K60" s="32">
        <v>0</v>
      </c>
      <c r="L60" s="12">
        <v>6168</v>
      </c>
      <c r="M60" s="12">
        <v>4109</v>
      </c>
      <c r="N60" s="12">
        <v>2059</v>
      </c>
      <c r="O60" s="25">
        <v>0.66618028534370943</v>
      </c>
      <c r="P60" s="12">
        <v>374</v>
      </c>
      <c r="Q60" s="12">
        <v>280</v>
      </c>
      <c r="R60" s="12">
        <v>94</v>
      </c>
      <c r="S60" s="25">
        <v>0.74866310160427807</v>
      </c>
      <c r="T60" s="12">
        <v>102</v>
      </c>
      <c r="U60" s="12">
        <v>54</v>
      </c>
      <c r="V60" s="12">
        <v>48</v>
      </c>
      <c r="W60" s="25">
        <v>0.52941176470588236</v>
      </c>
      <c r="X60" s="12">
        <v>485</v>
      </c>
      <c r="Y60" s="12">
        <v>308</v>
      </c>
      <c r="Z60" s="12">
        <v>177</v>
      </c>
      <c r="AA60" s="25">
        <v>0.63505154639175254</v>
      </c>
      <c r="AB60" s="12">
        <v>270</v>
      </c>
      <c r="AC60" s="12">
        <v>187</v>
      </c>
      <c r="AD60" s="12">
        <v>83</v>
      </c>
      <c r="AE60" s="25">
        <v>0.69259259259259254</v>
      </c>
      <c r="AF60" s="12">
        <v>206</v>
      </c>
      <c r="AG60" s="12">
        <v>115</v>
      </c>
      <c r="AH60" s="12">
        <v>91</v>
      </c>
      <c r="AI60" s="25">
        <v>0.55825242718446599</v>
      </c>
      <c r="AJ60" s="33">
        <v>0</v>
      </c>
      <c r="AK60" s="12">
        <v>935</v>
      </c>
      <c r="AL60" s="12">
        <v>477</v>
      </c>
      <c r="AM60" s="12">
        <v>458</v>
      </c>
      <c r="AN60" s="25">
        <v>0.51016042780748661</v>
      </c>
    </row>
    <row r="61" spans="2:40" x14ac:dyDescent="0.25">
      <c r="B61" s="10">
        <v>43967</v>
      </c>
      <c r="C61" s="12">
        <v>287</v>
      </c>
      <c r="D61" s="12">
        <v>195</v>
      </c>
      <c r="E61" s="12">
        <v>92</v>
      </c>
      <c r="F61" s="25">
        <v>0.67944250871080136</v>
      </c>
      <c r="G61" s="12">
        <v>1708</v>
      </c>
      <c r="H61" s="12">
        <v>884</v>
      </c>
      <c r="I61" s="12">
        <v>824</v>
      </c>
      <c r="J61" s="25">
        <v>0.51756440281030447</v>
      </c>
      <c r="K61" s="32">
        <v>0</v>
      </c>
      <c r="L61" s="12">
        <v>6168</v>
      </c>
      <c r="M61" s="12">
        <v>4298</v>
      </c>
      <c r="N61" s="12">
        <v>1870</v>
      </c>
      <c r="O61" s="25">
        <v>0.69682230869001294</v>
      </c>
      <c r="P61" s="12">
        <v>374</v>
      </c>
      <c r="Q61" s="12">
        <v>276</v>
      </c>
      <c r="R61" s="12">
        <v>98</v>
      </c>
      <c r="S61" s="25">
        <v>0.73796791443850263</v>
      </c>
      <c r="T61" s="12">
        <v>102</v>
      </c>
      <c r="U61" s="12">
        <v>52</v>
      </c>
      <c r="V61" s="12">
        <v>50</v>
      </c>
      <c r="W61" s="25">
        <v>0.50980392156862742</v>
      </c>
      <c r="X61" s="12">
        <v>485</v>
      </c>
      <c r="Y61" s="12">
        <v>303</v>
      </c>
      <c r="Z61" s="12">
        <v>182</v>
      </c>
      <c r="AA61" s="25">
        <v>0.62474226804123711</v>
      </c>
      <c r="AB61" s="12">
        <v>270</v>
      </c>
      <c r="AC61" s="12">
        <v>188</v>
      </c>
      <c r="AD61" s="12">
        <v>82</v>
      </c>
      <c r="AE61" s="25">
        <v>0.6962962962962963</v>
      </c>
      <c r="AF61" s="12">
        <v>206</v>
      </c>
      <c r="AG61" s="12">
        <v>109</v>
      </c>
      <c r="AH61" s="12">
        <v>97</v>
      </c>
      <c r="AI61" s="25">
        <v>0.529126213592233</v>
      </c>
      <c r="AJ61" s="33">
        <v>0</v>
      </c>
      <c r="AK61" s="12">
        <v>935</v>
      </c>
      <c r="AL61" s="12">
        <v>542</v>
      </c>
      <c r="AM61" s="12">
        <v>393</v>
      </c>
      <c r="AN61" s="25">
        <v>0.57967914438502677</v>
      </c>
    </row>
    <row r="62" spans="2:40" x14ac:dyDescent="0.25">
      <c r="B62" s="10">
        <v>43968</v>
      </c>
      <c r="C62" s="12">
        <v>287</v>
      </c>
      <c r="D62" s="12">
        <v>224</v>
      </c>
      <c r="E62" s="12">
        <v>63</v>
      </c>
      <c r="F62" s="25">
        <v>0.78048780487804881</v>
      </c>
      <c r="G62" s="12">
        <v>1708</v>
      </c>
      <c r="H62" s="12">
        <v>585</v>
      </c>
      <c r="I62" s="12">
        <v>1123</v>
      </c>
      <c r="J62" s="25">
        <v>0.34250585480093676</v>
      </c>
      <c r="K62" s="32">
        <v>0</v>
      </c>
      <c r="L62" s="12">
        <v>6168</v>
      </c>
      <c r="M62" s="12">
        <v>4188</v>
      </c>
      <c r="N62" s="12">
        <v>1980</v>
      </c>
      <c r="O62" s="25">
        <v>0.67898832684824906</v>
      </c>
      <c r="P62" s="12">
        <v>374</v>
      </c>
      <c r="Q62" s="12">
        <v>274</v>
      </c>
      <c r="R62" s="12">
        <v>100</v>
      </c>
      <c r="S62" s="25">
        <v>0.73262032085561501</v>
      </c>
      <c r="T62" s="12">
        <v>102</v>
      </c>
      <c r="U62" s="12">
        <v>22</v>
      </c>
      <c r="V62" s="12">
        <v>80</v>
      </c>
      <c r="W62" s="25">
        <v>0.21568627450980393</v>
      </c>
      <c r="X62" s="12">
        <v>485</v>
      </c>
      <c r="Y62" s="12">
        <v>303</v>
      </c>
      <c r="Z62" s="12">
        <v>182</v>
      </c>
      <c r="AA62" s="25">
        <v>0.62474226804123711</v>
      </c>
      <c r="AB62" s="12">
        <v>270</v>
      </c>
      <c r="AC62" s="12">
        <v>171</v>
      </c>
      <c r="AD62" s="12">
        <v>99</v>
      </c>
      <c r="AE62" s="25">
        <v>0.6333333333333333</v>
      </c>
      <c r="AF62" s="12">
        <v>206</v>
      </c>
      <c r="AG62" s="12">
        <v>93</v>
      </c>
      <c r="AH62" s="12">
        <v>113</v>
      </c>
      <c r="AI62" s="25">
        <v>0.45145631067961167</v>
      </c>
      <c r="AJ62" s="33">
        <v>0</v>
      </c>
      <c r="AK62" s="12">
        <v>935</v>
      </c>
      <c r="AL62" s="12">
        <v>505</v>
      </c>
      <c r="AM62" s="12">
        <v>430</v>
      </c>
      <c r="AN62" s="25">
        <v>0.5401069518716578</v>
      </c>
    </row>
    <row r="63" spans="2:40" x14ac:dyDescent="0.25">
      <c r="B63" s="10">
        <v>43969</v>
      </c>
      <c r="C63" s="12">
        <v>287</v>
      </c>
      <c r="D63" s="12">
        <v>210</v>
      </c>
      <c r="E63" s="12">
        <v>77</v>
      </c>
      <c r="F63" s="25">
        <v>0.73170731707317072</v>
      </c>
      <c r="G63" s="12">
        <v>1708</v>
      </c>
      <c r="H63" s="12">
        <v>727</v>
      </c>
      <c r="I63" s="12">
        <v>981</v>
      </c>
      <c r="J63" s="25">
        <v>0.42564402810304447</v>
      </c>
      <c r="K63" s="32">
        <v>0</v>
      </c>
      <c r="L63" s="12">
        <v>6168</v>
      </c>
      <c r="M63" s="12">
        <v>4257</v>
      </c>
      <c r="N63" s="12">
        <v>1911</v>
      </c>
      <c r="O63" s="25">
        <v>0.69017509727626458</v>
      </c>
      <c r="P63" s="12">
        <v>374</v>
      </c>
      <c r="Q63" s="12">
        <v>279</v>
      </c>
      <c r="R63" s="12">
        <v>95</v>
      </c>
      <c r="S63" s="25">
        <v>0.74598930481283421</v>
      </c>
      <c r="T63" s="12">
        <v>102</v>
      </c>
      <c r="U63" s="12">
        <v>30</v>
      </c>
      <c r="V63" s="12">
        <v>72</v>
      </c>
      <c r="W63" s="25">
        <v>0.29411764705882354</v>
      </c>
      <c r="X63" s="12">
        <v>485</v>
      </c>
      <c r="Y63" s="12">
        <v>300</v>
      </c>
      <c r="Z63" s="12">
        <v>185</v>
      </c>
      <c r="AA63" s="25">
        <v>0.61855670103092786</v>
      </c>
      <c r="AB63" s="12">
        <v>270</v>
      </c>
      <c r="AC63" s="12">
        <v>182</v>
      </c>
      <c r="AD63" s="12">
        <v>88</v>
      </c>
      <c r="AE63" s="25">
        <v>0.67407407407407405</v>
      </c>
      <c r="AF63" s="12">
        <v>206</v>
      </c>
      <c r="AG63" s="12">
        <v>95</v>
      </c>
      <c r="AH63" s="12">
        <v>111</v>
      </c>
      <c r="AI63" s="25">
        <v>0.46116504854368934</v>
      </c>
      <c r="AJ63" s="33">
        <v>0</v>
      </c>
      <c r="AK63" s="12">
        <v>935</v>
      </c>
      <c r="AL63" s="12">
        <v>480</v>
      </c>
      <c r="AM63" s="12">
        <v>455</v>
      </c>
      <c r="AN63" s="25">
        <v>0.5133689839572193</v>
      </c>
    </row>
    <row r="64" spans="2:40" x14ac:dyDescent="0.25">
      <c r="B64" s="10">
        <v>43970</v>
      </c>
      <c r="C64" s="12">
        <v>287</v>
      </c>
      <c r="D64" s="12">
        <v>218</v>
      </c>
      <c r="E64" s="12">
        <v>69</v>
      </c>
      <c r="F64" s="25">
        <v>0.75958188153310102</v>
      </c>
      <c r="G64" s="12">
        <v>1708</v>
      </c>
      <c r="H64" s="12">
        <v>717</v>
      </c>
      <c r="I64" s="12">
        <v>991</v>
      </c>
      <c r="J64" s="25">
        <v>0.41978922716627637</v>
      </c>
      <c r="K64" s="32">
        <v>0</v>
      </c>
      <c r="L64" s="12">
        <v>6168</v>
      </c>
      <c r="M64" s="12">
        <v>4095</v>
      </c>
      <c r="N64" s="12">
        <v>2073</v>
      </c>
      <c r="O64" s="25">
        <v>0.66391050583657585</v>
      </c>
      <c r="P64" s="12">
        <v>374</v>
      </c>
      <c r="Q64" s="12">
        <v>294</v>
      </c>
      <c r="R64" s="12">
        <v>80</v>
      </c>
      <c r="S64" s="25">
        <v>0.78609625668449201</v>
      </c>
      <c r="T64" s="12">
        <v>102</v>
      </c>
      <c r="U64" s="12">
        <v>29</v>
      </c>
      <c r="V64" s="12">
        <v>73</v>
      </c>
      <c r="W64" s="25">
        <v>0.28431372549019607</v>
      </c>
      <c r="X64" s="12">
        <v>485</v>
      </c>
      <c r="Y64" s="12">
        <v>304</v>
      </c>
      <c r="Z64" s="12">
        <v>181</v>
      </c>
      <c r="AA64" s="25">
        <v>0.6268041237113402</v>
      </c>
      <c r="AB64" s="12">
        <v>270</v>
      </c>
      <c r="AC64" s="12">
        <v>175</v>
      </c>
      <c r="AD64" s="12">
        <v>95</v>
      </c>
      <c r="AE64" s="25">
        <v>0.64814814814814814</v>
      </c>
      <c r="AF64" s="12">
        <v>206</v>
      </c>
      <c r="AG64" s="12">
        <v>91</v>
      </c>
      <c r="AH64" s="12">
        <v>115</v>
      </c>
      <c r="AI64" s="25">
        <v>0.44174757281553401</v>
      </c>
      <c r="AJ64" s="33">
        <v>0</v>
      </c>
      <c r="AK64" s="12">
        <v>935</v>
      </c>
      <c r="AL64" s="12">
        <v>537</v>
      </c>
      <c r="AM64" s="12">
        <v>398</v>
      </c>
      <c r="AN64" s="25">
        <v>0.57433155080213905</v>
      </c>
    </row>
    <row r="65" spans="2:40" x14ac:dyDescent="0.25">
      <c r="B65" s="10">
        <v>43971</v>
      </c>
      <c r="C65" s="12">
        <v>287</v>
      </c>
      <c r="D65" s="12">
        <v>202</v>
      </c>
      <c r="E65" s="12">
        <v>85</v>
      </c>
      <c r="F65" s="25">
        <v>0.70383275261324041</v>
      </c>
      <c r="G65" s="12">
        <v>1708</v>
      </c>
      <c r="H65" s="12">
        <v>713</v>
      </c>
      <c r="I65" s="12">
        <v>995</v>
      </c>
      <c r="J65" s="25">
        <v>0.41744730679156911</v>
      </c>
      <c r="K65" s="32">
        <v>0</v>
      </c>
      <c r="L65" s="12">
        <v>6168</v>
      </c>
      <c r="M65" s="12">
        <v>4352</v>
      </c>
      <c r="N65" s="12">
        <v>1816</v>
      </c>
      <c r="O65" s="25">
        <v>0.70557717250324259</v>
      </c>
      <c r="P65" s="12">
        <v>374</v>
      </c>
      <c r="Q65" s="12">
        <v>285</v>
      </c>
      <c r="R65" s="12">
        <v>89</v>
      </c>
      <c r="S65" s="25">
        <v>0.76203208556149737</v>
      </c>
      <c r="T65" s="12">
        <v>102</v>
      </c>
      <c r="U65" s="12">
        <v>22</v>
      </c>
      <c r="V65" s="12">
        <v>80</v>
      </c>
      <c r="W65" s="25">
        <v>0.21568627450980393</v>
      </c>
      <c r="X65" s="12">
        <v>485</v>
      </c>
      <c r="Y65" s="12">
        <v>302</v>
      </c>
      <c r="Z65" s="12">
        <v>183</v>
      </c>
      <c r="AA65" s="25">
        <v>0.62268041237113403</v>
      </c>
      <c r="AB65" s="12">
        <v>270</v>
      </c>
      <c r="AC65" s="12">
        <v>191</v>
      </c>
      <c r="AD65" s="12">
        <v>79</v>
      </c>
      <c r="AE65" s="25">
        <v>0.70740740740740737</v>
      </c>
      <c r="AF65" s="12">
        <v>206</v>
      </c>
      <c r="AG65" s="12">
        <v>101</v>
      </c>
      <c r="AH65" s="12">
        <v>105</v>
      </c>
      <c r="AI65" s="25">
        <v>0.49029126213592233</v>
      </c>
      <c r="AJ65" s="33">
        <v>0</v>
      </c>
      <c r="AK65" s="12">
        <v>935</v>
      </c>
      <c r="AL65" s="12">
        <v>535</v>
      </c>
      <c r="AM65" s="12">
        <v>400</v>
      </c>
      <c r="AN65" s="25">
        <v>0.57219251336898391</v>
      </c>
    </row>
    <row r="66" spans="2:40" x14ac:dyDescent="0.25">
      <c r="B66" s="10">
        <v>43972</v>
      </c>
      <c r="C66" s="12">
        <v>287</v>
      </c>
      <c r="D66" s="12">
        <v>242</v>
      </c>
      <c r="E66" s="12">
        <v>45</v>
      </c>
      <c r="F66" s="25">
        <v>0.84320557491289194</v>
      </c>
      <c r="G66" s="12">
        <v>1708</v>
      </c>
      <c r="H66" s="12">
        <v>773</v>
      </c>
      <c r="I66" s="12">
        <v>935</v>
      </c>
      <c r="J66" s="25">
        <v>0.45257611241217799</v>
      </c>
      <c r="K66" s="32">
        <v>0</v>
      </c>
      <c r="L66" s="12">
        <v>6168</v>
      </c>
      <c r="M66" s="12">
        <v>4462</v>
      </c>
      <c r="N66" s="12">
        <v>1706</v>
      </c>
      <c r="O66" s="25">
        <v>0.72341115434500647</v>
      </c>
      <c r="P66" s="12">
        <v>374</v>
      </c>
      <c r="Q66" s="12">
        <v>319</v>
      </c>
      <c r="R66" s="12">
        <v>55</v>
      </c>
      <c r="S66" s="25">
        <v>0.8529411764705882</v>
      </c>
      <c r="T66" s="12">
        <v>102</v>
      </c>
      <c r="U66" s="12">
        <v>29</v>
      </c>
      <c r="V66" s="12">
        <v>73</v>
      </c>
      <c r="W66" s="25">
        <v>0.28431372549019607</v>
      </c>
      <c r="X66" s="12">
        <v>485</v>
      </c>
      <c r="Y66" s="12">
        <v>298</v>
      </c>
      <c r="Z66" s="12">
        <v>187</v>
      </c>
      <c r="AA66" s="25">
        <v>0.61443298969072169</v>
      </c>
      <c r="AB66" s="12">
        <v>270</v>
      </c>
      <c r="AC66" s="12">
        <v>193</v>
      </c>
      <c r="AD66" s="12">
        <v>77</v>
      </c>
      <c r="AE66" s="25">
        <v>0.71481481481481479</v>
      </c>
      <c r="AF66" s="12">
        <v>206</v>
      </c>
      <c r="AG66" s="12">
        <v>106</v>
      </c>
      <c r="AH66" s="12">
        <v>100</v>
      </c>
      <c r="AI66" s="25">
        <v>0.5145631067961165</v>
      </c>
      <c r="AJ66" s="33">
        <v>0</v>
      </c>
      <c r="AK66" s="12">
        <v>935</v>
      </c>
      <c r="AL66" s="12">
        <v>492</v>
      </c>
      <c r="AM66" s="12">
        <v>443</v>
      </c>
      <c r="AN66" s="25">
        <v>0.52620320855614977</v>
      </c>
    </row>
    <row r="67" spans="2:40" x14ac:dyDescent="0.25">
      <c r="B67" s="10">
        <v>43973</v>
      </c>
      <c r="C67" s="12">
        <v>287</v>
      </c>
      <c r="D67" s="12">
        <v>204</v>
      </c>
      <c r="E67" s="12">
        <v>83</v>
      </c>
      <c r="F67" s="25">
        <v>0.71080139372822304</v>
      </c>
      <c r="G67" s="12">
        <v>1708</v>
      </c>
      <c r="H67" s="12">
        <v>688</v>
      </c>
      <c r="I67" s="12">
        <v>1020</v>
      </c>
      <c r="J67" s="25">
        <v>0.40281030444964872</v>
      </c>
      <c r="K67" s="32">
        <v>0</v>
      </c>
      <c r="L67" s="12">
        <v>6168</v>
      </c>
      <c r="M67" s="12">
        <v>4503</v>
      </c>
      <c r="N67" s="12">
        <v>1665</v>
      </c>
      <c r="O67" s="25">
        <v>0.73005836575875482</v>
      </c>
      <c r="P67" s="12">
        <v>374</v>
      </c>
      <c r="Q67" s="12">
        <v>279</v>
      </c>
      <c r="R67" s="12">
        <v>95</v>
      </c>
      <c r="S67" s="25">
        <v>0.74598930481283421</v>
      </c>
      <c r="T67" s="12">
        <v>102</v>
      </c>
      <c r="U67" s="12">
        <v>24</v>
      </c>
      <c r="V67" s="12">
        <v>78</v>
      </c>
      <c r="W67" s="25">
        <v>0.23529411764705882</v>
      </c>
      <c r="X67" s="12">
        <v>485</v>
      </c>
      <c r="Y67" s="12">
        <v>304</v>
      </c>
      <c r="Z67" s="12">
        <v>181</v>
      </c>
      <c r="AA67" s="25">
        <v>0.6268041237113402</v>
      </c>
      <c r="AB67" s="12">
        <v>270</v>
      </c>
      <c r="AC67" s="12">
        <v>178</v>
      </c>
      <c r="AD67" s="12">
        <v>92</v>
      </c>
      <c r="AE67" s="25">
        <v>0.65925925925925921</v>
      </c>
      <c r="AF67" s="12">
        <v>206</v>
      </c>
      <c r="AG67" s="12">
        <v>113</v>
      </c>
      <c r="AH67" s="12">
        <v>93</v>
      </c>
      <c r="AI67" s="25">
        <v>0.54854368932038833</v>
      </c>
      <c r="AJ67" s="33">
        <v>0</v>
      </c>
      <c r="AK67" s="12">
        <v>935</v>
      </c>
      <c r="AL67" s="12">
        <v>527</v>
      </c>
      <c r="AM67" s="12">
        <v>408</v>
      </c>
      <c r="AN67" s="25">
        <v>0.5636363636363636</v>
      </c>
    </row>
    <row r="68" spans="2:40" x14ac:dyDescent="0.25">
      <c r="B68" s="10">
        <v>43974</v>
      </c>
      <c r="C68" s="12">
        <v>287</v>
      </c>
      <c r="D68" s="12">
        <v>199</v>
      </c>
      <c r="E68" s="12">
        <v>88</v>
      </c>
      <c r="F68" s="25">
        <v>0.69337979094076652</v>
      </c>
      <c r="G68" s="12">
        <v>1708</v>
      </c>
      <c r="H68" s="12">
        <v>642</v>
      </c>
      <c r="I68" s="12">
        <v>1066</v>
      </c>
      <c r="J68" s="25">
        <v>0.3758782201405152</v>
      </c>
      <c r="K68" s="32">
        <v>0</v>
      </c>
      <c r="L68" s="12">
        <v>6168</v>
      </c>
      <c r="M68" s="12">
        <v>4268</v>
      </c>
      <c r="N68" s="12">
        <v>1900</v>
      </c>
      <c r="O68" s="25">
        <v>0.69195849546044097</v>
      </c>
      <c r="P68" s="12">
        <v>374</v>
      </c>
      <c r="Q68" s="12">
        <v>270</v>
      </c>
      <c r="R68" s="12">
        <v>104</v>
      </c>
      <c r="S68" s="25">
        <v>0.72192513368983957</v>
      </c>
      <c r="T68" s="12">
        <v>102</v>
      </c>
      <c r="U68" s="12">
        <v>35</v>
      </c>
      <c r="V68" s="12">
        <v>67</v>
      </c>
      <c r="W68" s="25">
        <v>0.34313725490196079</v>
      </c>
      <c r="X68" s="12">
        <v>485</v>
      </c>
      <c r="Y68" s="12">
        <v>281</v>
      </c>
      <c r="Z68" s="12">
        <v>204</v>
      </c>
      <c r="AA68" s="25">
        <v>0.57938144329896912</v>
      </c>
      <c r="AB68" s="12">
        <v>270</v>
      </c>
      <c r="AC68" s="12">
        <v>187</v>
      </c>
      <c r="AD68" s="12">
        <v>83</v>
      </c>
      <c r="AE68" s="25">
        <v>0.69259259259259254</v>
      </c>
      <c r="AF68" s="12">
        <v>206</v>
      </c>
      <c r="AG68" s="12">
        <v>88</v>
      </c>
      <c r="AH68" s="12">
        <v>118</v>
      </c>
      <c r="AI68" s="25">
        <v>0.42718446601941745</v>
      </c>
      <c r="AJ68" s="33">
        <v>0</v>
      </c>
      <c r="AK68" s="12">
        <v>935</v>
      </c>
      <c r="AL68" s="12">
        <v>485</v>
      </c>
      <c r="AM68" s="12">
        <v>450</v>
      </c>
      <c r="AN68" s="25">
        <v>0.51871657754010692</v>
      </c>
    </row>
    <row r="69" spans="2:40" x14ac:dyDescent="0.25">
      <c r="B69" s="10">
        <v>43975</v>
      </c>
      <c r="C69" s="12">
        <v>287</v>
      </c>
      <c r="D69" s="12">
        <v>204</v>
      </c>
      <c r="E69" s="12">
        <v>83</v>
      </c>
      <c r="F69" s="25">
        <v>0.71080139372822304</v>
      </c>
      <c r="G69" s="12">
        <v>1708</v>
      </c>
      <c r="H69" s="12">
        <v>650</v>
      </c>
      <c r="I69" s="12">
        <v>1058</v>
      </c>
      <c r="J69" s="25">
        <v>0.38056206088992972</v>
      </c>
      <c r="K69" s="32">
        <v>0</v>
      </c>
      <c r="L69" s="12">
        <v>6168</v>
      </c>
      <c r="M69" s="12">
        <v>4396</v>
      </c>
      <c r="N69" s="12">
        <v>1772</v>
      </c>
      <c r="O69" s="25">
        <v>0.71271076523994814</v>
      </c>
      <c r="P69" s="12">
        <v>374</v>
      </c>
      <c r="Q69" s="12">
        <v>287</v>
      </c>
      <c r="R69" s="12">
        <v>87</v>
      </c>
      <c r="S69" s="25">
        <v>0.76737967914438499</v>
      </c>
      <c r="T69" s="12">
        <v>102</v>
      </c>
      <c r="U69" s="12">
        <v>34</v>
      </c>
      <c r="V69" s="12">
        <v>68</v>
      </c>
      <c r="W69" s="25">
        <v>0.33333333333333331</v>
      </c>
      <c r="X69" s="12">
        <v>485</v>
      </c>
      <c r="Y69" s="12">
        <v>291</v>
      </c>
      <c r="Z69" s="12">
        <v>194</v>
      </c>
      <c r="AA69" s="25">
        <v>0.6</v>
      </c>
      <c r="AB69" s="12">
        <v>270</v>
      </c>
      <c r="AC69" s="12">
        <v>184</v>
      </c>
      <c r="AD69" s="12">
        <v>86</v>
      </c>
      <c r="AE69" s="25">
        <v>0.68148148148148147</v>
      </c>
      <c r="AF69" s="12">
        <v>206</v>
      </c>
      <c r="AG69" s="12">
        <v>99</v>
      </c>
      <c r="AH69" s="12">
        <v>107</v>
      </c>
      <c r="AI69" s="25">
        <v>0.48058252427184467</v>
      </c>
      <c r="AJ69" s="33">
        <v>0</v>
      </c>
      <c r="AK69" s="12">
        <v>935</v>
      </c>
      <c r="AL69" s="12">
        <v>519</v>
      </c>
      <c r="AM69" s="12">
        <v>416</v>
      </c>
      <c r="AN69" s="25">
        <v>0.55508021390374329</v>
      </c>
    </row>
    <row r="70" spans="2:40" x14ac:dyDescent="0.25">
      <c r="B70" s="10">
        <v>43976</v>
      </c>
      <c r="C70" s="12">
        <v>287</v>
      </c>
      <c r="D70" s="12">
        <v>218</v>
      </c>
      <c r="E70" s="12">
        <v>69</v>
      </c>
      <c r="F70" s="25">
        <v>0.75958188153310102</v>
      </c>
      <c r="G70" s="12">
        <v>1708</v>
      </c>
      <c r="H70" s="12">
        <v>645</v>
      </c>
      <c r="I70" s="12">
        <v>1063</v>
      </c>
      <c r="J70" s="25">
        <v>0.37763466042154564</v>
      </c>
      <c r="K70" s="32">
        <v>0</v>
      </c>
      <c r="L70" s="12">
        <v>6168</v>
      </c>
      <c r="M70" s="12">
        <v>4195</v>
      </c>
      <c r="N70" s="12">
        <v>1973</v>
      </c>
      <c r="O70" s="25">
        <v>0.68012321660181585</v>
      </c>
      <c r="P70" s="12">
        <v>374</v>
      </c>
      <c r="Q70" s="12">
        <v>298</v>
      </c>
      <c r="R70" s="12">
        <v>76</v>
      </c>
      <c r="S70" s="25">
        <v>0.79679144385026734</v>
      </c>
      <c r="T70" s="12">
        <v>102</v>
      </c>
      <c r="U70" s="12">
        <v>48</v>
      </c>
      <c r="V70" s="12">
        <v>54</v>
      </c>
      <c r="W70" s="25">
        <v>0.47058823529411764</v>
      </c>
      <c r="X70" s="12">
        <v>485</v>
      </c>
      <c r="Y70" s="12">
        <v>276</v>
      </c>
      <c r="Z70" s="12">
        <v>209</v>
      </c>
      <c r="AA70" s="25">
        <v>0.56907216494845358</v>
      </c>
      <c r="AB70" s="12">
        <v>270</v>
      </c>
      <c r="AC70" s="12">
        <v>181</v>
      </c>
      <c r="AD70" s="12">
        <v>89</v>
      </c>
      <c r="AE70" s="25">
        <v>0.67037037037037039</v>
      </c>
      <c r="AF70" s="12">
        <v>206</v>
      </c>
      <c r="AG70" s="12">
        <v>95</v>
      </c>
      <c r="AH70" s="12">
        <v>111</v>
      </c>
      <c r="AI70" s="25">
        <v>0.46116504854368934</v>
      </c>
      <c r="AJ70" s="33">
        <v>0</v>
      </c>
      <c r="AK70" s="12">
        <v>935</v>
      </c>
      <c r="AL70" s="12">
        <v>488</v>
      </c>
      <c r="AM70" s="12">
        <v>447</v>
      </c>
      <c r="AN70" s="25">
        <v>0.52192513368983962</v>
      </c>
    </row>
    <row r="71" spans="2:40" x14ac:dyDescent="0.25">
      <c r="B71" s="10">
        <v>43977</v>
      </c>
      <c r="C71" s="12">
        <v>287</v>
      </c>
      <c r="D71" s="12">
        <v>220</v>
      </c>
      <c r="E71" s="12">
        <v>67</v>
      </c>
      <c r="F71" s="25">
        <v>0.76655052264808365</v>
      </c>
      <c r="G71" s="12">
        <v>1708</v>
      </c>
      <c r="H71" s="12">
        <v>709</v>
      </c>
      <c r="I71" s="12">
        <v>999</v>
      </c>
      <c r="J71" s="25">
        <v>0.41510538641686184</v>
      </c>
      <c r="K71" s="32">
        <v>0</v>
      </c>
      <c r="L71" s="12">
        <v>6168</v>
      </c>
      <c r="M71" s="12">
        <v>4451</v>
      </c>
      <c r="N71" s="12">
        <v>1717</v>
      </c>
      <c r="O71" s="25">
        <v>0.72162775616083008</v>
      </c>
      <c r="P71" s="12">
        <v>374</v>
      </c>
      <c r="Q71" s="12">
        <v>294</v>
      </c>
      <c r="R71" s="12">
        <v>80</v>
      </c>
      <c r="S71" s="25">
        <v>0.78609625668449201</v>
      </c>
      <c r="T71" s="12">
        <v>102</v>
      </c>
      <c r="U71" s="12">
        <v>28</v>
      </c>
      <c r="V71" s="12">
        <v>74</v>
      </c>
      <c r="W71" s="25">
        <v>0.27450980392156865</v>
      </c>
      <c r="X71" s="12">
        <v>485</v>
      </c>
      <c r="Y71" s="12">
        <v>267</v>
      </c>
      <c r="Z71" s="12">
        <v>218</v>
      </c>
      <c r="AA71" s="25">
        <v>0.55051546391752582</v>
      </c>
      <c r="AB71" s="12">
        <v>270</v>
      </c>
      <c r="AC71" s="12">
        <v>190</v>
      </c>
      <c r="AD71" s="12">
        <v>80</v>
      </c>
      <c r="AE71" s="25">
        <v>0.70370370370370372</v>
      </c>
      <c r="AF71" s="12">
        <v>206</v>
      </c>
      <c r="AG71" s="12">
        <v>116</v>
      </c>
      <c r="AH71" s="12">
        <v>90</v>
      </c>
      <c r="AI71" s="25">
        <v>0.56310679611650483</v>
      </c>
      <c r="AJ71" s="33">
        <v>0</v>
      </c>
      <c r="AK71" s="12">
        <v>935</v>
      </c>
      <c r="AL71" s="12">
        <v>509</v>
      </c>
      <c r="AM71" s="12">
        <v>426</v>
      </c>
      <c r="AN71" s="25">
        <v>0.54438502673796796</v>
      </c>
    </row>
    <row r="72" spans="2:40" x14ac:dyDescent="0.25">
      <c r="B72" s="10">
        <v>43978</v>
      </c>
      <c r="C72" s="12">
        <v>287</v>
      </c>
      <c r="D72" s="12">
        <v>216</v>
      </c>
      <c r="E72" s="12">
        <v>71</v>
      </c>
      <c r="F72" s="25">
        <v>0.7526132404181185</v>
      </c>
      <c r="G72" s="12">
        <v>1708</v>
      </c>
      <c r="H72" s="12">
        <v>715</v>
      </c>
      <c r="I72" s="12">
        <v>993</v>
      </c>
      <c r="J72" s="25">
        <v>0.41861826697892274</v>
      </c>
      <c r="K72" s="32">
        <v>0</v>
      </c>
      <c r="L72" s="12">
        <v>6168</v>
      </c>
      <c r="M72" s="12">
        <v>4527</v>
      </c>
      <c r="N72" s="12">
        <v>1641</v>
      </c>
      <c r="O72" s="25">
        <v>0.7339494163424124</v>
      </c>
      <c r="P72" s="12">
        <v>374</v>
      </c>
      <c r="Q72" s="12">
        <v>294</v>
      </c>
      <c r="R72" s="12">
        <v>80</v>
      </c>
      <c r="S72" s="25">
        <v>0.78609625668449201</v>
      </c>
      <c r="T72" s="12">
        <v>102</v>
      </c>
      <c r="U72" s="12">
        <v>21</v>
      </c>
      <c r="V72" s="12">
        <v>81</v>
      </c>
      <c r="W72" s="25">
        <v>0.20588235294117646</v>
      </c>
      <c r="X72" s="12">
        <v>485</v>
      </c>
      <c r="Y72" s="12">
        <v>305</v>
      </c>
      <c r="Z72" s="12">
        <v>180</v>
      </c>
      <c r="AA72" s="25">
        <v>0.62886597938144329</v>
      </c>
      <c r="AB72" s="12">
        <v>270</v>
      </c>
      <c r="AC72" s="12">
        <v>193</v>
      </c>
      <c r="AD72" s="12">
        <v>77</v>
      </c>
      <c r="AE72" s="25">
        <v>0.71481481481481479</v>
      </c>
      <c r="AF72" s="12">
        <v>206</v>
      </c>
      <c r="AG72" s="12">
        <v>94</v>
      </c>
      <c r="AH72" s="12">
        <v>112</v>
      </c>
      <c r="AI72" s="25">
        <v>0.4563106796116505</v>
      </c>
      <c r="AJ72" s="33">
        <v>0</v>
      </c>
      <c r="AK72" s="12">
        <v>935</v>
      </c>
      <c r="AL72" s="12">
        <v>520</v>
      </c>
      <c r="AM72" s="12">
        <v>415</v>
      </c>
      <c r="AN72" s="25">
        <v>0.55614973262032086</v>
      </c>
    </row>
    <row r="73" spans="2:40" x14ac:dyDescent="0.25">
      <c r="B73" s="10">
        <v>43979</v>
      </c>
      <c r="C73" s="12">
        <v>287</v>
      </c>
      <c r="D73" s="12">
        <v>207</v>
      </c>
      <c r="E73" s="12">
        <v>80</v>
      </c>
      <c r="F73" s="25">
        <v>0.72125435540069682</v>
      </c>
      <c r="G73" s="12">
        <v>1708</v>
      </c>
      <c r="H73" s="12">
        <v>770</v>
      </c>
      <c r="I73" s="12">
        <v>938</v>
      </c>
      <c r="J73" s="25">
        <v>0.45081967213114754</v>
      </c>
      <c r="K73" s="32">
        <v>0</v>
      </c>
      <c r="L73" s="12">
        <v>6466</v>
      </c>
      <c r="M73" s="12">
        <v>4870</v>
      </c>
      <c r="N73" s="12">
        <v>1596</v>
      </c>
      <c r="O73" s="25">
        <v>0.75317042994123107</v>
      </c>
      <c r="P73" s="12">
        <v>374</v>
      </c>
      <c r="Q73" s="12">
        <v>294</v>
      </c>
      <c r="R73" s="12">
        <v>80</v>
      </c>
      <c r="S73" s="25">
        <v>0.78609625668449201</v>
      </c>
      <c r="T73" s="12">
        <v>102</v>
      </c>
      <c r="U73" s="12">
        <v>27</v>
      </c>
      <c r="V73" s="12">
        <v>75</v>
      </c>
      <c r="W73" s="25">
        <v>0.26470588235294118</v>
      </c>
      <c r="X73" s="12">
        <v>526</v>
      </c>
      <c r="Y73" s="12">
        <v>337</v>
      </c>
      <c r="Z73" s="12">
        <v>189</v>
      </c>
      <c r="AA73" s="25">
        <v>0.64068441064638781</v>
      </c>
      <c r="AB73" s="12">
        <v>270</v>
      </c>
      <c r="AC73" s="12">
        <v>189</v>
      </c>
      <c r="AD73" s="12">
        <v>81</v>
      </c>
      <c r="AE73" s="25">
        <v>0.7</v>
      </c>
      <c r="AF73" s="12">
        <v>206</v>
      </c>
      <c r="AG73" s="12">
        <v>109</v>
      </c>
      <c r="AH73" s="12">
        <v>97</v>
      </c>
      <c r="AI73" s="25">
        <v>0.529126213592233</v>
      </c>
      <c r="AJ73" s="33">
        <v>0</v>
      </c>
      <c r="AK73" s="12">
        <v>1152</v>
      </c>
      <c r="AL73" s="12">
        <v>746</v>
      </c>
      <c r="AM73" s="12">
        <v>406</v>
      </c>
      <c r="AN73" s="25">
        <v>0.64756944444444442</v>
      </c>
    </row>
    <row r="74" spans="2:40" x14ac:dyDescent="0.25">
      <c r="B74" s="10">
        <v>43980</v>
      </c>
      <c r="C74" s="12">
        <v>287</v>
      </c>
      <c r="D74" s="12">
        <v>197</v>
      </c>
      <c r="E74" s="12">
        <v>90</v>
      </c>
      <c r="F74" s="25">
        <v>0.68641114982578399</v>
      </c>
      <c r="G74" s="12">
        <v>1708</v>
      </c>
      <c r="H74" s="12">
        <v>762</v>
      </c>
      <c r="I74" s="12">
        <v>946</v>
      </c>
      <c r="J74" s="25">
        <v>0.44613583138173302</v>
      </c>
      <c r="K74" s="32">
        <v>0</v>
      </c>
      <c r="L74" s="12">
        <v>6466</v>
      </c>
      <c r="M74" s="12">
        <v>4761</v>
      </c>
      <c r="N74" s="12">
        <v>1705</v>
      </c>
      <c r="O74" s="25">
        <v>0.73631302196102688</v>
      </c>
      <c r="P74" s="12">
        <v>374</v>
      </c>
      <c r="Q74" s="12">
        <v>287</v>
      </c>
      <c r="R74" s="12">
        <v>87</v>
      </c>
      <c r="S74" s="25">
        <v>0.76737967914438499</v>
      </c>
      <c r="T74" s="12">
        <v>102</v>
      </c>
      <c r="U74" s="12">
        <v>21</v>
      </c>
      <c r="V74" s="12">
        <v>81</v>
      </c>
      <c r="W74" s="25">
        <v>0.20588235294117646</v>
      </c>
      <c r="X74" s="12">
        <v>526</v>
      </c>
      <c r="Y74" s="12">
        <v>326</v>
      </c>
      <c r="Z74" s="12">
        <v>200</v>
      </c>
      <c r="AA74" s="25">
        <v>0.61977186311787069</v>
      </c>
      <c r="AB74" s="12">
        <v>270</v>
      </c>
      <c r="AC74" s="12">
        <v>177</v>
      </c>
      <c r="AD74" s="12">
        <v>93</v>
      </c>
      <c r="AE74" s="25">
        <v>0.65555555555555556</v>
      </c>
      <c r="AF74" s="12">
        <v>206</v>
      </c>
      <c r="AG74" s="12">
        <v>110</v>
      </c>
      <c r="AH74" s="12">
        <v>96</v>
      </c>
      <c r="AI74" s="25">
        <v>0.53398058252427183</v>
      </c>
      <c r="AJ74" s="33">
        <v>0</v>
      </c>
      <c r="AK74" s="12">
        <v>1152</v>
      </c>
      <c r="AL74" s="12">
        <v>737</v>
      </c>
      <c r="AM74" s="12">
        <v>415</v>
      </c>
      <c r="AN74" s="25">
        <v>0.63975694444444442</v>
      </c>
    </row>
    <row r="75" spans="2:40" x14ac:dyDescent="0.25">
      <c r="B75" s="10">
        <v>43981</v>
      </c>
      <c r="C75" s="12">
        <v>287</v>
      </c>
      <c r="D75" s="12">
        <v>204</v>
      </c>
      <c r="E75" s="12">
        <v>83</v>
      </c>
      <c r="F75" s="25">
        <v>0.71080139372822304</v>
      </c>
      <c r="G75" s="12">
        <v>1708</v>
      </c>
      <c r="H75" s="12">
        <v>754</v>
      </c>
      <c r="I75" s="12">
        <v>954</v>
      </c>
      <c r="J75" s="25">
        <v>0.44145199063231849</v>
      </c>
      <c r="K75" s="32">
        <v>0</v>
      </c>
      <c r="L75" s="12">
        <v>6466</v>
      </c>
      <c r="M75" s="12">
        <v>4853</v>
      </c>
      <c r="N75" s="12">
        <v>1613</v>
      </c>
      <c r="O75" s="25">
        <v>0.7505412929167955</v>
      </c>
      <c r="P75" s="12">
        <v>374</v>
      </c>
      <c r="Q75" s="12">
        <v>269</v>
      </c>
      <c r="R75" s="12">
        <v>105</v>
      </c>
      <c r="S75" s="25">
        <v>0.71925133689839571</v>
      </c>
      <c r="T75" s="12">
        <v>102</v>
      </c>
      <c r="U75" s="12">
        <v>34</v>
      </c>
      <c r="V75" s="12">
        <v>68</v>
      </c>
      <c r="W75" s="25">
        <v>0.33333333333333331</v>
      </c>
      <c r="X75" s="12">
        <v>526</v>
      </c>
      <c r="Y75" s="12">
        <v>333</v>
      </c>
      <c r="Z75" s="12">
        <v>193</v>
      </c>
      <c r="AA75" s="25">
        <v>0.63307984790874527</v>
      </c>
      <c r="AB75" s="12">
        <v>270</v>
      </c>
      <c r="AC75" s="12">
        <v>194</v>
      </c>
      <c r="AD75" s="12">
        <v>76</v>
      </c>
      <c r="AE75" s="25">
        <v>0.71851851851851856</v>
      </c>
      <c r="AF75" s="12">
        <v>206</v>
      </c>
      <c r="AG75" s="12">
        <v>114</v>
      </c>
      <c r="AH75" s="12">
        <v>92</v>
      </c>
      <c r="AI75" s="25">
        <v>0.55339805825242716</v>
      </c>
      <c r="AJ75" s="33">
        <v>0</v>
      </c>
      <c r="AK75" s="12">
        <v>1152</v>
      </c>
      <c r="AL75" s="12">
        <v>765</v>
      </c>
      <c r="AM75" s="12">
        <v>387</v>
      </c>
      <c r="AN75" s="25">
        <v>0.6640625</v>
      </c>
    </row>
    <row r="76" spans="2:40" x14ac:dyDescent="0.25">
      <c r="B76" s="10">
        <v>43982</v>
      </c>
      <c r="C76" s="12">
        <v>287</v>
      </c>
      <c r="D76" s="12">
        <v>209</v>
      </c>
      <c r="E76" s="12">
        <v>78</v>
      </c>
      <c r="F76" s="25">
        <v>0.72822299651567945</v>
      </c>
      <c r="G76" s="12">
        <v>1708</v>
      </c>
      <c r="H76" s="12">
        <v>686</v>
      </c>
      <c r="I76" s="12">
        <v>1022</v>
      </c>
      <c r="J76" s="25">
        <v>0.40163934426229508</v>
      </c>
      <c r="K76" s="32">
        <v>0</v>
      </c>
      <c r="L76" s="12">
        <v>6466</v>
      </c>
      <c r="M76" s="12">
        <v>4510</v>
      </c>
      <c r="N76" s="12">
        <v>1956</v>
      </c>
      <c r="O76" s="25">
        <v>0.69749458707083201</v>
      </c>
      <c r="P76" s="12">
        <v>374</v>
      </c>
      <c r="Q76" s="12">
        <v>262</v>
      </c>
      <c r="R76" s="12">
        <v>112</v>
      </c>
      <c r="S76" s="25">
        <v>0.70053475935828879</v>
      </c>
      <c r="T76" s="12">
        <v>102</v>
      </c>
      <c r="U76" s="12">
        <v>29</v>
      </c>
      <c r="V76" s="12">
        <v>73</v>
      </c>
      <c r="W76" s="25">
        <v>0.28431372549019607</v>
      </c>
      <c r="X76" s="12">
        <v>526</v>
      </c>
      <c r="Y76" s="12">
        <v>327</v>
      </c>
      <c r="Z76" s="12">
        <v>199</v>
      </c>
      <c r="AA76" s="25">
        <v>0.62167300380228141</v>
      </c>
      <c r="AB76" s="12">
        <v>270</v>
      </c>
      <c r="AC76" s="12">
        <v>181</v>
      </c>
      <c r="AD76" s="12">
        <v>89</v>
      </c>
      <c r="AE76" s="25">
        <v>0.67037037037037039</v>
      </c>
      <c r="AF76" s="12">
        <v>206</v>
      </c>
      <c r="AG76" s="12">
        <v>114</v>
      </c>
      <c r="AH76" s="12">
        <v>92</v>
      </c>
      <c r="AI76" s="25">
        <v>0.55339805825242716</v>
      </c>
      <c r="AJ76" s="33">
        <f t="shared" ref="AJ76" si="4">AF77-AF76</f>
        <v>0</v>
      </c>
      <c r="AK76" s="12">
        <v>1152</v>
      </c>
      <c r="AL76" s="12">
        <v>727</v>
      </c>
      <c r="AM76" s="12">
        <v>425</v>
      </c>
      <c r="AN76" s="25">
        <v>0.63107638888888884</v>
      </c>
    </row>
    <row r="77" spans="2:40" x14ac:dyDescent="0.25">
      <c r="B77" s="10">
        <v>43983</v>
      </c>
      <c r="C77" s="12">
        <v>287</v>
      </c>
      <c r="D77" s="12">
        <v>207</v>
      </c>
      <c r="E77" s="12">
        <v>80</v>
      </c>
      <c r="F77" s="25">
        <v>0.72125435540069682</v>
      </c>
      <c r="G77" s="12">
        <v>1708</v>
      </c>
      <c r="H77" s="12">
        <v>764</v>
      </c>
      <c r="I77" s="12">
        <v>944</v>
      </c>
      <c r="J77" s="25">
        <v>0.44730679156908665</v>
      </c>
      <c r="K77" s="32">
        <v>13</v>
      </c>
      <c r="L77" s="12">
        <v>6466</v>
      </c>
      <c r="M77" s="12">
        <v>4575</v>
      </c>
      <c r="N77" s="12">
        <v>1891</v>
      </c>
      <c r="O77" s="25">
        <v>0.70754716981132071</v>
      </c>
      <c r="P77" s="12">
        <v>374</v>
      </c>
      <c r="Q77" s="12">
        <v>263</v>
      </c>
      <c r="R77" s="12">
        <v>111</v>
      </c>
      <c r="S77" s="25">
        <v>0.70320855614973266</v>
      </c>
      <c r="T77" s="12">
        <v>102</v>
      </c>
      <c r="U77" s="12">
        <v>31</v>
      </c>
      <c r="V77" s="12">
        <v>71</v>
      </c>
      <c r="W77" s="25">
        <v>0.30392156862745096</v>
      </c>
      <c r="X77" s="12">
        <v>526</v>
      </c>
      <c r="Y77" s="12">
        <v>333</v>
      </c>
      <c r="Z77" s="12">
        <v>193</v>
      </c>
      <c r="AA77" s="25">
        <v>0.63307984790874527</v>
      </c>
      <c r="AB77" s="12">
        <v>270</v>
      </c>
      <c r="AC77" s="12">
        <v>188</v>
      </c>
      <c r="AD77" s="12">
        <v>82</v>
      </c>
      <c r="AE77" s="25">
        <v>0.6962962962962963</v>
      </c>
      <c r="AF77" s="12">
        <v>206</v>
      </c>
      <c r="AG77" s="12">
        <v>116</v>
      </c>
      <c r="AH77" s="12">
        <v>90</v>
      </c>
      <c r="AI77" s="25">
        <v>0.56310679611650483</v>
      </c>
      <c r="AJ77" s="33">
        <v>0</v>
      </c>
      <c r="AK77" s="12">
        <v>1152</v>
      </c>
      <c r="AL77" s="12">
        <v>717</v>
      </c>
      <c r="AM77" s="12">
        <v>435</v>
      </c>
      <c r="AN77" s="25">
        <v>0.62239583333333337</v>
      </c>
    </row>
    <row r="78" spans="2:40" x14ac:dyDescent="0.25">
      <c r="B78" s="10">
        <v>43984</v>
      </c>
      <c r="C78" s="12">
        <v>284</v>
      </c>
      <c r="D78" s="12">
        <v>214</v>
      </c>
      <c r="E78" s="12">
        <v>70</v>
      </c>
      <c r="F78" s="25">
        <v>0.75352112676056338</v>
      </c>
      <c r="G78" s="12">
        <v>1721</v>
      </c>
      <c r="H78" s="12">
        <v>971</v>
      </c>
      <c r="I78" s="12">
        <v>750</v>
      </c>
      <c r="J78" s="25">
        <v>0.56420685647879143</v>
      </c>
      <c r="K78" s="32">
        <v>0</v>
      </c>
      <c r="L78" s="12">
        <v>6663</v>
      </c>
      <c r="M78" s="12">
        <v>4810</v>
      </c>
      <c r="N78" s="12">
        <v>1853</v>
      </c>
      <c r="O78" s="25">
        <v>0.72189704337385563</v>
      </c>
      <c r="P78" s="12">
        <v>371</v>
      </c>
      <c r="Q78" s="12">
        <v>284</v>
      </c>
      <c r="R78" s="12">
        <v>87</v>
      </c>
      <c r="S78" s="25">
        <v>0.76549865229110514</v>
      </c>
      <c r="T78" s="12">
        <v>102</v>
      </c>
      <c r="U78" s="12">
        <v>54</v>
      </c>
      <c r="V78" s="12">
        <v>48</v>
      </c>
      <c r="W78" s="25">
        <v>0.52941176470588236</v>
      </c>
      <c r="X78" s="12">
        <v>569</v>
      </c>
      <c r="Y78" s="12">
        <v>376</v>
      </c>
      <c r="Z78" s="12">
        <v>193</v>
      </c>
      <c r="AA78" s="25">
        <v>0.66080843585237259</v>
      </c>
      <c r="AB78" s="12">
        <v>267</v>
      </c>
      <c r="AC78" s="12">
        <v>197</v>
      </c>
      <c r="AD78" s="12">
        <v>70</v>
      </c>
      <c r="AE78" s="25">
        <v>0.73782771535580527</v>
      </c>
      <c r="AF78" s="12">
        <v>206</v>
      </c>
      <c r="AG78" s="12">
        <v>117</v>
      </c>
      <c r="AH78" s="12">
        <v>89</v>
      </c>
      <c r="AI78" s="25">
        <v>0.56796116504854366</v>
      </c>
      <c r="AJ78" s="33">
        <v>0</v>
      </c>
      <c r="AK78" s="12">
        <v>1162</v>
      </c>
      <c r="AL78" s="12">
        <v>757</v>
      </c>
      <c r="AM78" s="12">
        <v>405</v>
      </c>
      <c r="AN78" s="25">
        <v>0.65146299483648884</v>
      </c>
    </row>
    <row r="79" spans="2:40" x14ac:dyDescent="0.25">
      <c r="B79" s="10">
        <v>43985</v>
      </c>
      <c r="C79" s="12">
        <v>284</v>
      </c>
      <c r="D79" s="12">
        <v>209</v>
      </c>
      <c r="E79" s="12">
        <v>75</v>
      </c>
      <c r="F79" s="25">
        <v>0.7359154929577465</v>
      </c>
      <c r="G79" s="12">
        <v>1721</v>
      </c>
      <c r="H79" s="12">
        <v>724</v>
      </c>
      <c r="I79" s="12">
        <v>997</v>
      </c>
      <c r="J79" s="25">
        <v>0.42068564787914003</v>
      </c>
      <c r="K79" s="32">
        <v>0</v>
      </c>
      <c r="L79" s="12">
        <v>6663</v>
      </c>
      <c r="M79" s="12">
        <v>4881</v>
      </c>
      <c r="N79" s="12">
        <v>1782</v>
      </c>
      <c r="O79" s="25">
        <v>0.73255290409725349</v>
      </c>
      <c r="P79" s="12">
        <v>371</v>
      </c>
      <c r="Q79" s="12">
        <v>276</v>
      </c>
      <c r="R79" s="12">
        <v>95</v>
      </c>
      <c r="S79" s="25">
        <v>0.7439353099730458</v>
      </c>
      <c r="T79" s="12">
        <v>102</v>
      </c>
      <c r="U79" s="12">
        <v>31</v>
      </c>
      <c r="V79" s="12">
        <v>71</v>
      </c>
      <c r="W79" s="25">
        <v>0.30392156862745096</v>
      </c>
      <c r="X79" s="12">
        <v>569</v>
      </c>
      <c r="Y79" s="12">
        <v>373</v>
      </c>
      <c r="Z79" s="12">
        <v>196</v>
      </c>
      <c r="AA79" s="25">
        <v>0.65553602811950795</v>
      </c>
      <c r="AB79" s="12">
        <v>267</v>
      </c>
      <c r="AC79" s="12">
        <v>176</v>
      </c>
      <c r="AD79" s="12">
        <v>91</v>
      </c>
      <c r="AE79" s="25">
        <v>0.65917602996254676</v>
      </c>
      <c r="AF79" s="12">
        <v>206</v>
      </c>
      <c r="AG79" s="12">
        <v>111</v>
      </c>
      <c r="AH79" s="12">
        <v>95</v>
      </c>
      <c r="AI79" s="25">
        <v>0.53883495145631066</v>
      </c>
      <c r="AJ79" s="33">
        <v>0</v>
      </c>
      <c r="AK79" s="12">
        <v>1162</v>
      </c>
      <c r="AL79" s="12">
        <v>772</v>
      </c>
      <c r="AM79" s="12">
        <v>390</v>
      </c>
      <c r="AN79" s="25">
        <v>0.66437177280550774</v>
      </c>
    </row>
    <row r="80" spans="2:40" x14ac:dyDescent="0.25">
      <c r="B80" s="10">
        <v>43986</v>
      </c>
      <c r="C80" s="12">
        <v>284</v>
      </c>
      <c r="D80" s="12">
        <v>205</v>
      </c>
      <c r="E80" s="12">
        <v>79</v>
      </c>
      <c r="F80" s="25">
        <v>0.721830985915493</v>
      </c>
      <c r="G80" s="12">
        <v>1721</v>
      </c>
      <c r="H80" s="12">
        <v>683</v>
      </c>
      <c r="I80" s="12">
        <v>1038</v>
      </c>
      <c r="J80" s="25">
        <v>0.3968622893666473</v>
      </c>
      <c r="K80" s="32">
        <v>0</v>
      </c>
      <c r="L80" s="12">
        <v>6663</v>
      </c>
      <c r="M80" s="12">
        <v>4884</v>
      </c>
      <c r="N80" s="12">
        <v>1779</v>
      </c>
      <c r="O80" s="25">
        <v>0.73300315173345343</v>
      </c>
      <c r="P80" s="12">
        <v>371</v>
      </c>
      <c r="Q80" s="12">
        <v>279</v>
      </c>
      <c r="R80" s="12">
        <v>92</v>
      </c>
      <c r="S80" s="25">
        <v>0.75202156334231807</v>
      </c>
      <c r="T80" s="12">
        <v>102</v>
      </c>
      <c r="U80" s="12">
        <v>30</v>
      </c>
      <c r="V80" s="12">
        <v>72</v>
      </c>
      <c r="W80" s="25">
        <v>0.29411764705882354</v>
      </c>
      <c r="X80" s="12">
        <v>569</v>
      </c>
      <c r="Y80" s="12">
        <v>356</v>
      </c>
      <c r="Z80" s="12">
        <v>213</v>
      </c>
      <c r="AA80" s="25">
        <v>0.62565905096660812</v>
      </c>
      <c r="AB80" s="12">
        <v>267</v>
      </c>
      <c r="AC80" s="12">
        <v>174</v>
      </c>
      <c r="AD80" s="12">
        <v>93</v>
      </c>
      <c r="AE80" s="25">
        <v>0.651685393258427</v>
      </c>
      <c r="AF80" s="12">
        <v>206</v>
      </c>
      <c r="AG80" s="12">
        <v>117</v>
      </c>
      <c r="AH80" s="12">
        <v>89</v>
      </c>
      <c r="AI80" s="25">
        <v>0.56796116504854366</v>
      </c>
      <c r="AJ80" s="33">
        <v>0</v>
      </c>
      <c r="AK80" s="12">
        <v>1162</v>
      </c>
      <c r="AL80" s="12">
        <v>710</v>
      </c>
      <c r="AM80" s="12">
        <v>452</v>
      </c>
      <c r="AN80" s="25">
        <v>0.61101549053356286</v>
      </c>
    </row>
    <row r="81" spans="2:40" x14ac:dyDescent="0.25">
      <c r="B81" s="10">
        <v>43987</v>
      </c>
      <c r="C81" s="12">
        <v>284</v>
      </c>
      <c r="D81" s="12">
        <v>195</v>
      </c>
      <c r="E81" s="12">
        <v>89</v>
      </c>
      <c r="F81" s="25">
        <v>0.68661971830985913</v>
      </c>
      <c r="G81" s="12">
        <v>1721</v>
      </c>
      <c r="H81" s="12">
        <v>757</v>
      </c>
      <c r="I81" s="12">
        <v>964</v>
      </c>
      <c r="J81" s="25">
        <v>0.43986054619407322</v>
      </c>
      <c r="K81" s="32">
        <v>0</v>
      </c>
      <c r="L81" s="12">
        <v>6663</v>
      </c>
      <c r="M81" s="12">
        <v>4899</v>
      </c>
      <c r="N81" s="12">
        <v>1764</v>
      </c>
      <c r="O81" s="25">
        <v>0.73525438991445291</v>
      </c>
      <c r="P81" s="12">
        <v>371</v>
      </c>
      <c r="Q81" s="12">
        <v>266</v>
      </c>
      <c r="R81" s="12">
        <v>105</v>
      </c>
      <c r="S81" s="25">
        <v>0.71698113207547165</v>
      </c>
      <c r="T81" s="12">
        <v>102</v>
      </c>
      <c r="U81" s="12">
        <v>35</v>
      </c>
      <c r="V81" s="12">
        <v>67</v>
      </c>
      <c r="W81" s="25">
        <v>0.34313725490196079</v>
      </c>
      <c r="X81" s="12">
        <v>569</v>
      </c>
      <c r="Y81" s="12">
        <v>380</v>
      </c>
      <c r="Z81" s="12">
        <v>189</v>
      </c>
      <c r="AA81" s="25">
        <v>0.66783831282952544</v>
      </c>
      <c r="AB81" s="12">
        <v>267</v>
      </c>
      <c r="AC81" s="12">
        <v>180</v>
      </c>
      <c r="AD81" s="12">
        <v>87</v>
      </c>
      <c r="AE81" s="25">
        <v>0.6741573033707865</v>
      </c>
      <c r="AF81" s="12">
        <v>206</v>
      </c>
      <c r="AG81" s="12">
        <v>104</v>
      </c>
      <c r="AH81" s="12">
        <v>102</v>
      </c>
      <c r="AI81" s="25">
        <v>0.50485436893203883</v>
      </c>
      <c r="AJ81" s="33">
        <v>0</v>
      </c>
      <c r="AK81" s="12">
        <v>1162</v>
      </c>
      <c r="AL81" s="12">
        <v>728</v>
      </c>
      <c r="AM81" s="12">
        <v>434</v>
      </c>
      <c r="AN81" s="25">
        <v>0.62650602409638556</v>
      </c>
    </row>
    <row r="82" spans="2:40" x14ac:dyDescent="0.25">
      <c r="B82" s="10">
        <v>43988</v>
      </c>
      <c r="C82" s="12">
        <v>284</v>
      </c>
      <c r="D82" s="12">
        <v>220</v>
      </c>
      <c r="E82" s="12">
        <v>64</v>
      </c>
      <c r="F82" s="25">
        <v>0.77464788732394363</v>
      </c>
      <c r="G82" s="12">
        <v>1721</v>
      </c>
      <c r="H82" s="12">
        <v>649</v>
      </c>
      <c r="I82" s="12">
        <v>1072</v>
      </c>
      <c r="J82" s="25">
        <v>0.37710633352701917</v>
      </c>
      <c r="K82" s="32">
        <v>0</v>
      </c>
      <c r="L82" s="12">
        <v>6663</v>
      </c>
      <c r="M82" s="12">
        <v>4958</v>
      </c>
      <c r="N82" s="12">
        <v>1705</v>
      </c>
      <c r="O82" s="25">
        <v>0.74410926009305123</v>
      </c>
      <c r="P82" s="12">
        <v>371</v>
      </c>
      <c r="Q82" s="12">
        <v>291</v>
      </c>
      <c r="R82" s="12">
        <v>80</v>
      </c>
      <c r="S82" s="25">
        <v>0.78436657681940702</v>
      </c>
      <c r="T82" s="12">
        <v>102</v>
      </c>
      <c r="U82" s="12">
        <v>34</v>
      </c>
      <c r="V82" s="12">
        <v>68</v>
      </c>
      <c r="W82" s="25">
        <v>0.33333333333333331</v>
      </c>
      <c r="X82" s="12">
        <v>569</v>
      </c>
      <c r="Y82" s="12">
        <v>395</v>
      </c>
      <c r="Z82" s="12">
        <v>174</v>
      </c>
      <c r="AA82" s="25">
        <v>0.69420035149384884</v>
      </c>
      <c r="AB82" s="12">
        <v>267</v>
      </c>
      <c r="AC82" s="12">
        <v>171</v>
      </c>
      <c r="AD82" s="12">
        <v>96</v>
      </c>
      <c r="AE82" s="25">
        <v>0.6404494382022472</v>
      </c>
      <c r="AF82" s="12">
        <v>206</v>
      </c>
      <c r="AG82" s="12">
        <v>103</v>
      </c>
      <c r="AH82" s="12">
        <v>103</v>
      </c>
      <c r="AI82" s="25">
        <v>0.5</v>
      </c>
      <c r="AJ82" s="33">
        <v>0</v>
      </c>
      <c r="AK82" s="12">
        <v>1162</v>
      </c>
      <c r="AL82" s="12">
        <v>728</v>
      </c>
      <c r="AM82" s="12">
        <v>434</v>
      </c>
      <c r="AN82" s="25">
        <v>0.62650602409638556</v>
      </c>
    </row>
    <row r="83" spans="2:40" x14ac:dyDescent="0.25">
      <c r="B83" s="10">
        <v>43989</v>
      </c>
      <c r="C83" s="12">
        <v>284</v>
      </c>
      <c r="D83" s="12">
        <v>216</v>
      </c>
      <c r="E83" s="12">
        <v>68</v>
      </c>
      <c r="F83" s="25">
        <v>0.76056338028169013</v>
      </c>
      <c r="G83" s="12">
        <v>1721</v>
      </c>
      <c r="H83" s="12">
        <v>817</v>
      </c>
      <c r="I83" s="12">
        <v>904</v>
      </c>
      <c r="J83" s="25">
        <v>0.47472399767576989</v>
      </c>
      <c r="K83" s="32">
        <v>0</v>
      </c>
      <c r="L83" s="12">
        <v>6663</v>
      </c>
      <c r="M83" s="12">
        <v>4950</v>
      </c>
      <c r="N83" s="12">
        <v>1713</v>
      </c>
      <c r="O83" s="25">
        <v>0.74290859972985146</v>
      </c>
      <c r="P83" s="12">
        <v>371</v>
      </c>
      <c r="Q83" s="12">
        <v>268</v>
      </c>
      <c r="R83" s="12">
        <v>103</v>
      </c>
      <c r="S83" s="25">
        <v>0.72237196765498657</v>
      </c>
      <c r="T83" s="12">
        <v>102</v>
      </c>
      <c r="U83" s="12">
        <v>26</v>
      </c>
      <c r="V83" s="12">
        <v>76</v>
      </c>
      <c r="W83" s="25">
        <v>0.25490196078431371</v>
      </c>
      <c r="X83" s="12">
        <v>569</v>
      </c>
      <c r="Y83" s="12">
        <v>365</v>
      </c>
      <c r="Z83" s="12">
        <v>204</v>
      </c>
      <c r="AA83" s="25">
        <v>0.64147627416520214</v>
      </c>
      <c r="AB83" s="12">
        <v>267</v>
      </c>
      <c r="AC83" s="12">
        <v>158</v>
      </c>
      <c r="AD83" s="12">
        <v>109</v>
      </c>
      <c r="AE83" s="25">
        <v>0.59176029962546817</v>
      </c>
      <c r="AF83" s="12">
        <v>206</v>
      </c>
      <c r="AG83" s="12">
        <v>126</v>
      </c>
      <c r="AH83" s="12">
        <v>80</v>
      </c>
      <c r="AI83" s="25">
        <v>0.61165048543689315</v>
      </c>
      <c r="AJ83" s="33">
        <v>0</v>
      </c>
      <c r="AK83" s="12">
        <v>1162</v>
      </c>
      <c r="AL83" s="12">
        <v>721</v>
      </c>
      <c r="AM83" s="12">
        <v>441</v>
      </c>
      <c r="AN83" s="25">
        <v>0.62048192771084343</v>
      </c>
    </row>
    <row r="84" spans="2:40" x14ac:dyDescent="0.25">
      <c r="B84" s="10">
        <v>43990</v>
      </c>
      <c r="C84" s="12">
        <v>284</v>
      </c>
      <c r="D84" s="12">
        <v>194</v>
      </c>
      <c r="E84" s="12">
        <v>90</v>
      </c>
      <c r="F84" s="25">
        <v>0.68309859154929575</v>
      </c>
      <c r="G84" s="12">
        <v>1721</v>
      </c>
      <c r="H84" s="12">
        <v>667</v>
      </c>
      <c r="I84" s="12">
        <v>1054</v>
      </c>
      <c r="J84" s="25">
        <v>0.38756536897152816</v>
      </c>
      <c r="K84" s="32">
        <v>0</v>
      </c>
      <c r="L84" s="12">
        <v>6663</v>
      </c>
      <c r="M84" s="12">
        <v>4715</v>
      </c>
      <c r="N84" s="12">
        <v>1948</v>
      </c>
      <c r="O84" s="25">
        <v>0.70763920156085847</v>
      </c>
      <c r="P84" s="12">
        <v>371</v>
      </c>
      <c r="Q84" s="12">
        <v>257</v>
      </c>
      <c r="R84" s="12">
        <v>114</v>
      </c>
      <c r="S84" s="25">
        <v>0.69272237196765496</v>
      </c>
      <c r="T84" s="12">
        <v>102</v>
      </c>
      <c r="U84" s="12">
        <v>34</v>
      </c>
      <c r="V84" s="12">
        <v>68</v>
      </c>
      <c r="W84" s="25">
        <v>0.33333333333333331</v>
      </c>
      <c r="X84" s="12">
        <v>569</v>
      </c>
      <c r="Y84" s="12">
        <v>359</v>
      </c>
      <c r="Z84" s="12">
        <v>210</v>
      </c>
      <c r="AA84" s="25">
        <v>0.63093145869947276</v>
      </c>
      <c r="AB84" s="12">
        <v>267</v>
      </c>
      <c r="AC84" s="12">
        <v>165</v>
      </c>
      <c r="AD84" s="12">
        <v>102</v>
      </c>
      <c r="AE84" s="25">
        <v>0.6179775280898876</v>
      </c>
      <c r="AF84" s="12">
        <v>206</v>
      </c>
      <c r="AG84" s="12">
        <v>114</v>
      </c>
      <c r="AH84" s="12">
        <v>92</v>
      </c>
      <c r="AI84" s="25">
        <v>0.55339805825242716</v>
      </c>
      <c r="AJ84" s="33">
        <v>0</v>
      </c>
      <c r="AK84" s="12">
        <v>1162</v>
      </c>
      <c r="AL84" s="12">
        <v>720</v>
      </c>
      <c r="AM84" s="12">
        <v>442</v>
      </c>
      <c r="AN84" s="25">
        <v>0.61962134251290879</v>
      </c>
    </row>
    <row r="85" spans="2:40" x14ac:dyDescent="0.25">
      <c r="B85" s="10">
        <v>43991</v>
      </c>
      <c r="C85" s="12">
        <v>284</v>
      </c>
      <c r="D85" s="12">
        <v>185</v>
      </c>
      <c r="E85" s="12">
        <v>99</v>
      </c>
      <c r="F85" s="25">
        <v>0.65140845070422537</v>
      </c>
      <c r="G85" s="12">
        <v>1721</v>
      </c>
      <c r="H85" s="12">
        <v>688</v>
      </c>
      <c r="I85" s="12">
        <v>1033</v>
      </c>
      <c r="J85" s="25">
        <v>0.399767576990122</v>
      </c>
      <c r="K85" s="32">
        <v>0</v>
      </c>
      <c r="L85" s="12">
        <v>6678</v>
      </c>
      <c r="M85" s="12">
        <v>4954</v>
      </c>
      <c r="N85" s="12">
        <v>1724</v>
      </c>
      <c r="O85" s="25">
        <v>0.74183887391434566</v>
      </c>
      <c r="P85" s="12">
        <v>371</v>
      </c>
      <c r="Q85" s="12">
        <v>261</v>
      </c>
      <c r="R85" s="12">
        <v>110</v>
      </c>
      <c r="S85" s="25">
        <v>0.70350404312668469</v>
      </c>
      <c r="T85" s="12">
        <v>102</v>
      </c>
      <c r="U85" s="12">
        <v>38</v>
      </c>
      <c r="V85" s="12">
        <v>64</v>
      </c>
      <c r="W85" s="25">
        <v>0.37254901960784315</v>
      </c>
      <c r="X85" s="12">
        <v>570</v>
      </c>
      <c r="Y85" s="12">
        <v>379</v>
      </c>
      <c r="Z85" s="12">
        <v>191</v>
      </c>
      <c r="AA85" s="25">
        <v>0.66491228070175434</v>
      </c>
      <c r="AB85" s="12">
        <v>267</v>
      </c>
      <c r="AC85" s="12">
        <v>171</v>
      </c>
      <c r="AD85" s="12">
        <v>96</v>
      </c>
      <c r="AE85" s="25">
        <v>0.6404494382022472</v>
      </c>
      <c r="AF85" s="12">
        <v>206</v>
      </c>
      <c r="AG85" s="12">
        <v>105</v>
      </c>
      <c r="AH85" s="12">
        <v>101</v>
      </c>
      <c r="AI85" s="25">
        <v>0.50970873786407767</v>
      </c>
      <c r="AJ85" s="33">
        <v>0</v>
      </c>
      <c r="AK85" s="12">
        <v>1169</v>
      </c>
      <c r="AL85" s="12">
        <v>719</v>
      </c>
      <c r="AM85" s="12">
        <v>450</v>
      </c>
      <c r="AN85" s="25">
        <v>0.6150556030795552</v>
      </c>
    </row>
    <row r="86" spans="2:40" x14ac:dyDescent="0.25">
      <c r="B86" s="10">
        <v>43992</v>
      </c>
      <c r="C86" s="12">
        <v>294</v>
      </c>
      <c r="D86" s="12">
        <v>212</v>
      </c>
      <c r="E86" s="12">
        <v>82</v>
      </c>
      <c r="F86" s="25">
        <v>0.72108843537414968</v>
      </c>
      <c r="G86" s="12">
        <v>1721</v>
      </c>
      <c r="H86" s="12">
        <v>662</v>
      </c>
      <c r="I86" s="12">
        <v>1059</v>
      </c>
      <c r="J86" s="25">
        <v>0.38466008134805346</v>
      </c>
      <c r="K86" s="32">
        <v>0</v>
      </c>
      <c r="L86" s="12">
        <v>6577</v>
      </c>
      <c r="M86" s="12">
        <v>4939</v>
      </c>
      <c r="N86" s="12">
        <v>1638</v>
      </c>
      <c r="O86" s="25">
        <v>0.7509502812832598</v>
      </c>
      <c r="P86" s="12">
        <v>371</v>
      </c>
      <c r="Q86" s="12">
        <v>273</v>
      </c>
      <c r="R86" s="12">
        <v>98</v>
      </c>
      <c r="S86" s="25">
        <v>0.73584905660377353</v>
      </c>
      <c r="T86" s="12">
        <v>102</v>
      </c>
      <c r="U86" s="12">
        <v>41</v>
      </c>
      <c r="V86" s="12">
        <v>61</v>
      </c>
      <c r="W86" s="25">
        <v>0.40196078431372551</v>
      </c>
      <c r="X86" s="12">
        <v>570</v>
      </c>
      <c r="Y86" s="12">
        <v>356</v>
      </c>
      <c r="Z86" s="12">
        <v>214</v>
      </c>
      <c r="AA86" s="25">
        <v>0.62456140350877198</v>
      </c>
      <c r="AB86" s="12">
        <v>267</v>
      </c>
      <c r="AC86" s="12">
        <v>152</v>
      </c>
      <c r="AD86" s="12">
        <v>115</v>
      </c>
      <c r="AE86" s="25">
        <v>0.56928838951310856</v>
      </c>
      <c r="AF86" s="12">
        <v>206</v>
      </c>
      <c r="AG86" s="12">
        <v>97</v>
      </c>
      <c r="AH86" s="12">
        <v>109</v>
      </c>
      <c r="AI86" s="25">
        <v>0.470873786407767</v>
      </c>
      <c r="AJ86" s="33">
        <v>0</v>
      </c>
      <c r="AK86" s="12">
        <v>1180</v>
      </c>
      <c r="AL86" s="12">
        <v>725</v>
      </c>
      <c r="AM86" s="12">
        <v>455</v>
      </c>
      <c r="AN86" s="25">
        <v>0.61440677966101698</v>
      </c>
    </row>
    <row r="87" spans="2:40" x14ac:dyDescent="0.25">
      <c r="B87" s="10">
        <v>43993</v>
      </c>
      <c r="C87" s="12">
        <v>294</v>
      </c>
      <c r="D87" s="12">
        <v>185</v>
      </c>
      <c r="E87" s="12">
        <v>109</v>
      </c>
      <c r="F87" s="25">
        <v>0.62925170068027214</v>
      </c>
      <c r="G87" s="12">
        <v>1721</v>
      </c>
      <c r="H87" s="12">
        <v>731</v>
      </c>
      <c r="I87" s="12">
        <v>990</v>
      </c>
      <c r="J87" s="25">
        <v>0.42475305055200463</v>
      </c>
      <c r="K87" s="32">
        <v>0</v>
      </c>
      <c r="L87" s="12">
        <v>6577</v>
      </c>
      <c r="M87" s="12">
        <v>4904</v>
      </c>
      <c r="N87" s="12">
        <v>1673</v>
      </c>
      <c r="O87" s="25">
        <v>0.74562870609700471</v>
      </c>
      <c r="P87" s="12">
        <v>371</v>
      </c>
      <c r="Q87" s="12">
        <v>250</v>
      </c>
      <c r="R87" s="12">
        <v>121</v>
      </c>
      <c r="S87" s="25">
        <v>0.67385444743935308</v>
      </c>
      <c r="T87" s="12">
        <v>102</v>
      </c>
      <c r="U87" s="12">
        <v>54</v>
      </c>
      <c r="V87" s="12">
        <v>48</v>
      </c>
      <c r="W87" s="25">
        <v>0.52941176470588236</v>
      </c>
      <c r="X87" s="12">
        <v>570</v>
      </c>
      <c r="Y87" s="12">
        <v>377</v>
      </c>
      <c r="Z87" s="12">
        <v>193</v>
      </c>
      <c r="AA87" s="25">
        <v>0.66140350877192977</v>
      </c>
      <c r="AB87" s="12">
        <v>267</v>
      </c>
      <c r="AC87" s="12">
        <v>136</v>
      </c>
      <c r="AD87" s="12">
        <v>131</v>
      </c>
      <c r="AE87" s="25">
        <v>0.50936329588014984</v>
      </c>
      <c r="AF87" s="12">
        <v>206</v>
      </c>
      <c r="AG87" s="12">
        <v>108</v>
      </c>
      <c r="AH87" s="12">
        <v>98</v>
      </c>
      <c r="AI87" s="25">
        <v>0.52427184466019416</v>
      </c>
      <c r="AJ87" s="33">
        <v>0</v>
      </c>
      <c r="AK87" s="12">
        <v>1180</v>
      </c>
      <c r="AL87" s="12">
        <v>775</v>
      </c>
      <c r="AM87" s="12">
        <v>405</v>
      </c>
      <c r="AN87" s="25">
        <v>0.65677966101694918</v>
      </c>
    </row>
    <row r="88" spans="2:40" x14ac:dyDescent="0.25">
      <c r="B88" s="10">
        <v>43994</v>
      </c>
      <c r="C88" s="12">
        <v>294</v>
      </c>
      <c r="D88" s="12">
        <v>223</v>
      </c>
      <c r="E88" s="12">
        <v>71</v>
      </c>
      <c r="F88" s="25">
        <v>0.75850340136054417</v>
      </c>
      <c r="G88" s="12">
        <v>1721</v>
      </c>
      <c r="H88" s="12">
        <v>675</v>
      </c>
      <c r="I88" s="12">
        <v>1046</v>
      </c>
      <c r="J88" s="25">
        <v>0.39221382916908776</v>
      </c>
      <c r="K88" s="32">
        <v>0</v>
      </c>
      <c r="L88" s="12">
        <v>6577</v>
      </c>
      <c r="M88" s="12">
        <v>4882</v>
      </c>
      <c r="N88" s="12">
        <v>1695</v>
      </c>
      <c r="O88" s="25">
        <v>0.74228371597993004</v>
      </c>
      <c r="P88" s="12">
        <v>371</v>
      </c>
      <c r="Q88" s="12">
        <v>263</v>
      </c>
      <c r="R88" s="12">
        <v>108</v>
      </c>
      <c r="S88" s="25">
        <v>0.70889487870619949</v>
      </c>
      <c r="T88" s="12">
        <v>102</v>
      </c>
      <c r="U88" s="12">
        <v>40</v>
      </c>
      <c r="V88" s="12">
        <v>62</v>
      </c>
      <c r="W88" s="25">
        <v>0.39215686274509803</v>
      </c>
      <c r="X88" s="12">
        <v>570</v>
      </c>
      <c r="Y88" s="12">
        <v>363</v>
      </c>
      <c r="Z88" s="12">
        <v>207</v>
      </c>
      <c r="AA88" s="25">
        <v>0.63684210526315788</v>
      </c>
      <c r="AB88" s="12">
        <v>267</v>
      </c>
      <c r="AC88" s="12">
        <v>149</v>
      </c>
      <c r="AD88" s="12">
        <v>118</v>
      </c>
      <c r="AE88" s="25">
        <v>0.55805243445692887</v>
      </c>
      <c r="AF88" s="12">
        <v>206</v>
      </c>
      <c r="AG88" s="12">
        <v>116</v>
      </c>
      <c r="AH88" s="12">
        <v>90</v>
      </c>
      <c r="AI88" s="25">
        <v>0.56310679611650483</v>
      </c>
      <c r="AJ88" s="33">
        <v>0</v>
      </c>
      <c r="AK88" s="12">
        <v>1180</v>
      </c>
      <c r="AL88" s="12">
        <v>738</v>
      </c>
      <c r="AM88" s="12">
        <v>442</v>
      </c>
      <c r="AN88" s="25">
        <v>0.62542372881355934</v>
      </c>
    </row>
    <row r="89" spans="2:40" x14ac:dyDescent="0.25">
      <c r="B89" s="10">
        <v>43995</v>
      </c>
      <c r="C89" s="12">
        <v>294</v>
      </c>
      <c r="D89" s="12">
        <v>202</v>
      </c>
      <c r="E89" s="12">
        <v>92</v>
      </c>
      <c r="F89" s="25">
        <v>0.68707482993197277</v>
      </c>
      <c r="G89" s="12">
        <v>1721</v>
      </c>
      <c r="H89" s="12">
        <v>768</v>
      </c>
      <c r="I89" s="12">
        <v>953</v>
      </c>
      <c r="J89" s="25">
        <v>0.44625217896571762</v>
      </c>
      <c r="K89" s="32">
        <v>0</v>
      </c>
      <c r="L89" s="12">
        <v>6577</v>
      </c>
      <c r="M89" s="12">
        <v>4897</v>
      </c>
      <c r="N89" s="12">
        <v>1680</v>
      </c>
      <c r="O89" s="25">
        <v>0.74456439105975369</v>
      </c>
      <c r="P89" s="12">
        <v>371</v>
      </c>
      <c r="Q89" s="12">
        <v>236</v>
      </c>
      <c r="R89" s="12">
        <v>135</v>
      </c>
      <c r="S89" s="25">
        <v>0.63611859838274931</v>
      </c>
      <c r="T89" s="12">
        <v>102</v>
      </c>
      <c r="U89" s="12">
        <v>44</v>
      </c>
      <c r="V89" s="12">
        <v>58</v>
      </c>
      <c r="W89" s="25">
        <v>0.43137254901960786</v>
      </c>
      <c r="X89" s="12">
        <v>570</v>
      </c>
      <c r="Y89" s="12">
        <v>360</v>
      </c>
      <c r="Z89" s="12">
        <v>210</v>
      </c>
      <c r="AA89" s="25">
        <v>0.63157894736842102</v>
      </c>
      <c r="AB89" s="12">
        <v>267</v>
      </c>
      <c r="AC89" s="12">
        <v>131</v>
      </c>
      <c r="AD89" s="12">
        <v>136</v>
      </c>
      <c r="AE89" s="25">
        <v>0.49063670411985016</v>
      </c>
      <c r="AF89" s="12">
        <v>206</v>
      </c>
      <c r="AG89" s="12">
        <v>128</v>
      </c>
      <c r="AH89" s="12">
        <v>78</v>
      </c>
      <c r="AI89" s="25">
        <v>0.62135922330097082</v>
      </c>
      <c r="AJ89" s="33">
        <v>0</v>
      </c>
      <c r="AK89" s="12">
        <v>1180</v>
      </c>
      <c r="AL89" s="12">
        <v>751</v>
      </c>
      <c r="AM89" s="12">
        <v>429</v>
      </c>
      <c r="AN89" s="25">
        <v>0.63644067796610171</v>
      </c>
    </row>
    <row r="90" spans="2:40" x14ac:dyDescent="0.25">
      <c r="B90" s="10">
        <v>43996</v>
      </c>
      <c r="C90" s="12">
        <v>294</v>
      </c>
      <c r="D90" s="12">
        <v>220</v>
      </c>
      <c r="E90" s="12">
        <v>74</v>
      </c>
      <c r="F90" s="25">
        <v>0.74829931972789121</v>
      </c>
      <c r="G90" s="12">
        <v>1721</v>
      </c>
      <c r="H90" s="12">
        <v>662</v>
      </c>
      <c r="I90" s="12">
        <v>1059</v>
      </c>
      <c r="J90" s="25">
        <v>0.38466008134805346</v>
      </c>
      <c r="K90" s="32">
        <v>0</v>
      </c>
      <c r="L90" s="12">
        <v>6616</v>
      </c>
      <c r="M90" s="12">
        <v>4866</v>
      </c>
      <c r="N90" s="12">
        <v>1750</v>
      </c>
      <c r="O90" s="25">
        <v>0.7354897218863361</v>
      </c>
      <c r="P90" s="12">
        <v>371</v>
      </c>
      <c r="Q90" s="12">
        <v>285</v>
      </c>
      <c r="R90" s="12">
        <v>86</v>
      </c>
      <c r="S90" s="25">
        <v>0.76819407008086249</v>
      </c>
      <c r="T90" s="12">
        <v>102</v>
      </c>
      <c r="U90" s="12">
        <v>37</v>
      </c>
      <c r="V90" s="12">
        <v>65</v>
      </c>
      <c r="W90" s="25">
        <v>0.36274509803921567</v>
      </c>
      <c r="X90" s="12">
        <v>570</v>
      </c>
      <c r="Y90" s="12">
        <v>373</v>
      </c>
      <c r="Z90" s="12">
        <v>197</v>
      </c>
      <c r="AA90" s="25">
        <v>0.65438596491228074</v>
      </c>
      <c r="AB90" s="12">
        <v>267</v>
      </c>
      <c r="AC90" s="12">
        <v>170</v>
      </c>
      <c r="AD90" s="12">
        <v>97</v>
      </c>
      <c r="AE90" s="25">
        <v>0.63670411985018727</v>
      </c>
      <c r="AF90" s="12">
        <v>206</v>
      </c>
      <c r="AG90" s="12">
        <v>109</v>
      </c>
      <c r="AH90" s="12">
        <v>97</v>
      </c>
      <c r="AI90" s="25">
        <v>0.529126213592233</v>
      </c>
      <c r="AJ90" s="33">
        <v>0</v>
      </c>
      <c r="AK90" s="12">
        <v>1180</v>
      </c>
      <c r="AL90" s="12">
        <v>745</v>
      </c>
      <c r="AM90" s="12">
        <v>435</v>
      </c>
      <c r="AN90" s="25">
        <v>0.63135593220338981</v>
      </c>
    </row>
    <row r="91" spans="2:40" x14ac:dyDescent="0.25">
      <c r="B91" s="10">
        <v>43997</v>
      </c>
      <c r="C91" s="12">
        <v>294</v>
      </c>
      <c r="D91" s="12">
        <v>193</v>
      </c>
      <c r="E91" s="12">
        <v>101</v>
      </c>
      <c r="F91" s="25">
        <v>0.65646258503401356</v>
      </c>
      <c r="G91" s="12">
        <v>1721</v>
      </c>
      <c r="H91" s="12">
        <v>722</v>
      </c>
      <c r="I91" s="12">
        <v>999</v>
      </c>
      <c r="J91" s="25">
        <v>0.41952353282975013</v>
      </c>
      <c r="K91" s="32">
        <v>0</v>
      </c>
      <c r="L91" s="12">
        <v>6616</v>
      </c>
      <c r="M91" s="12">
        <v>4865</v>
      </c>
      <c r="N91" s="12">
        <v>1751</v>
      </c>
      <c r="O91" s="25">
        <v>0.7353385731559855</v>
      </c>
      <c r="P91" s="12">
        <v>371</v>
      </c>
      <c r="Q91" s="12">
        <v>236</v>
      </c>
      <c r="R91" s="12">
        <v>135</v>
      </c>
      <c r="S91" s="25">
        <v>0.63611859838274931</v>
      </c>
      <c r="T91" s="12">
        <v>102</v>
      </c>
      <c r="U91" s="12">
        <v>46</v>
      </c>
      <c r="V91" s="12">
        <v>56</v>
      </c>
      <c r="W91" s="25">
        <v>0.45098039215686275</v>
      </c>
      <c r="X91" s="12">
        <v>570</v>
      </c>
      <c r="Y91" s="12">
        <v>377</v>
      </c>
      <c r="Z91" s="12">
        <v>193</v>
      </c>
      <c r="AA91" s="25">
        <v>0.66140350877192977</v>
      </c>
      <c r="AB91" s="12">
        <v>267</v>
      </c>
      <c r="AC91" s="12">
        <v>163</v>
      </c>
      <c r="AD91" s="12">
        <v>104</v>
      </c>
      <c r="AE91" s="25">
        <v>0.61048689138576784</v>
      </c>
      <c r="AF91" s="12">
        <v>206</v>
      </c>
      <c r="AG91" s="12">
        <v>113</v>
      </c>
      <c r="AH91" s="12">
        <v>93</v>
      </c>
      <c r="AI91" s="25">
        <v>0.54854368932038833</v>
      </c>
      <c r="AJ91" s="33">
        <v>0</v>
      </c>
      <c r="AK91" s="12">
        <v>1180</v>
      </c>
      <c r="AL91" s="12">
        <v>786</v>
      </c>
      <c r="AM91" s="12">
        <v>394</v>
      </c>
      <c r="AN91" s="25">
        <v>0.66610169491525428</v>
      </c>
    </row>
    <row r="92" spans="2:40" x14ac:dyDescent="0.25">
      <c r="B92" s="10">
        <v>43998</v>
      </c>
      <c r="C92" s="12">
        <v>294</v>
      </c>
      <c r="D92" s="12">
        <v>234</v>
      </c>
      <c r="E92" s="12">
        <v>60</v>
      </c>
      <c r="F92" s="25">
        <v>0.79591836734693877</v>
      </c>
      <c r="G92" s="12">
        <v>1721</v>
      </c>
      <c r="H92" s="12">
        <v>705</v>
      </c>
      <c r="I92" s="12">
        <v>1016</v>
      </c>
      <c r="J92" s="25">
        <v>0.40964555490993609</v>
      </c>
      <c r="K92" s="32">
        <v>-2</v>
      </c>
      <c r="L92" s="12">
        <v>6616</v>
      </c>
      <c r="M92" s="12">
        <v>4883</v>
      </c>
      <c r="N92" s="12">
        <v>1733</v>
      </c>
      <c r="O92" s="25">
        <v>0.73805925030229746</v>
      </c>
      <c r="P92" s="12">
        <v>371</v>
      </c>
      <c r="Q92" s="12">
        <v>258</v>
      </c>
      <c r="R92" s="12">
        <v>113</v>
      </c>
      <c r="S92" s="25">
        <v>0.69541778975741242</v>
      </c>
      <c r="T92" s="12">
        <v>102</v>
      </c>
      <c r="U92" s="12">
        <v>35</v>
      </c>
      <c r="V92" s="12">
        <v>67</v>
      </c>
      <c r="W92" s="25">
        <v>0.34313725490196079</v>
      </c>
      <c r="X92" s="12">
        <v>570</v>
      </c>
      <c r="Y92" s="12">
        <v>400</v>
      </c>
      <c r="Z92" s="12">
        <v>170</v>
      </c>
      <c r="AA92" s="25">
        <v>0.70175438596491224</v>
      </c>
      <c r="AB92" s="12">
        <v>267</v>
      </c>
      <c r="AC92" s="12">
        <v>161</v>
      </c>
      <c r="AD92" s="12">
        <v>106</v>
      </c>
      <c r="AE92" s="25">
        <v>0.60299625468164797</v>
      </c>
      <c r="AF92" s="12">
        <v>206</v>
      </c>
      <c r="AG92" s="12">
        <v>103</v>
      </c>
      <c r="AH92" s="12">
        <v>103</v>
      </c>
      <c r="AI92" s="25">
        <v>0.5</v>
      </c>
      <c r="AJ92" s="33">
        <v>-11</v>
      </c>
      <c r="AK92" s="12">
        <v>1180</v>
      </c>
      <c r="AL92" s="12">
        <v>754</v>
      </c>
      <c r="AM92" s="12">
        <v>426</v>
      </c>
      <c r="AN92" s="25">
        <v>0.63898305084745766</v>
      </c>
    </row>
    <row r="93" spans="2:40" x14ac:dyDescent="0.25">
      <c r="B93" s="10">
        <v>43999</v>
      </c>
      <c r="C93" s="12">
        <v>294</v>
      </c>
      <c r="D93" s="12">
        <v>218</v>
      </c>
      <c r="E93" s="12">
        <v>76</v>
      </c>
      <c r="F93" s="25">
        <v>0.74149659863945583</v>
      </c>
      <c r="G93" s="12">
        <v>1719</v>
      </c>
      <c r="H93" s="12">
        <v>968</v>
      </c>
      <c r="I93" s="12">
        <v>751</v>
      </c>
      <c r="J93" s="25">
        <v>0.56311809191390338</v>
      </c>
      <c r="K93" s="32">
        <v>0</v>
      </c>
      <c r="L93" s="12">
        <v>6693</v>
      </c>
      <c r="M93" s="12">
        <v>5145</v>
      </c>
      <c r="N93" s="12">
        <v>1548</v>
      </c>
      <c r="O93" s="25">
        <v>0.76871358135365309</v>
      </c>
      <c r="P93" s="12">
        <v>371</v>
      </c>
      <c r="Q93" s="12">
        <v>254</v>
      </c>
      <c r="R93" s="12">
        <v>117</v>
      </c>
      <c r="S93" s="25">
        <v>0.6846361185983828</v>
      </c>
      <c r="T93" s="12">
        <v>103</v>
      </c>
      <c r="U93" s="12">
        <v>72</v>
      </c>
      <c r="V93" s="12">
        <v>31</v>
      </c>
      <c r="W93" s="25">
        <v>0.69902912621359226</v>
      </c>
      <c r="X93" s="12">
        <v>573</v>
      </c>
      <c r="Y93" s="12">
        <v>426</v>
      </c>
      <c r="Z93" s="12">
        <v>147</v>
      </c>
      <c r="AA93" s="25">
        <v>0.74345549738219896</v>
      </c>
      <c r="AB93" s="12">
        <v>267</v>
      </c>
      <c r="AC93" s="12">
        <v>164</v>
      </c>
      <c r="AD93" s="12">
        <v>103</v>
      </c>
      <c r="AE93" s="25">
        <v>0.61423220973782766</v>
      </c>
      <c r="AF93" s="12">
        <v>195</v>
      </c>
      <c r="AG93" s="12">
        <v>103</v>
      </c>
      <c r="AH93" s="12">
        <v>92</v>
      </c>
      <c r="AI93" s="25">
        <v>0.52820512820512822</v>
      </c>
      <c r="AJ93" s="33">
        <v>0</v>
      </c>
      <c r="AK93" s="12">
        <v>1191</v>
      </c>
      <c r="AL93" s="12">
        <v>792</v>
      </c>
      <c r="AM93" s="12">
        <v>399</v>
      </c>
      <c r="AN93" s="25">
        <v>0.66498740554156166</v>
      </c>
    </row>
    <row r="94" spans="2:40" x14ac:dyDescent="0.25">
      <c r="B94" s="10">
        <v>44000</v>
      </c>
      <c r="C94" s="12">
        <v>294</v>
      </c>
      <c r="D94" s="12">
        <v>208</v>
      </c>
      <c r="E94" s="12">
        <v>86</v>
      </c>
      <c r="F94" s="25">
        <v>0.70748299319727892</v>
      </c>
      <c r="G94" s="12">
        <v>1719</v>
      </c>
      <c r="H94" s="12">
        <v>917</v>
      </c>
      <c r="I94" s="12">
        <v>802</v>
      </c>
      <c r="J94" s="25">
        <v>0.5334496800465387</v>
      </c>
      <c r="K94" s="32">
        <v>0</v>
      </c>
      <c r="L94" s="12">
        <v>6702</v>
      </c>
      <c r="M94" s="12">
        <v>5096</v>
      </c>
      <c r="N94" s="12">
        <v>1606</v>
      </c>
      <c r="O94" s="25">
        <v>0.76037003879438969</v>
      </c>
      <c r="P94" s="12">
        <v>371</v>
      </c>
      <c r="Q94" s="12">
        <v>270</v>
      </c>
      <c r="R94" s="12">
        <v>101</v>
      </c>
      <c r="S94" s="25">
        <v>0.72776280323450138</v>
      </c>
      <c r="T94" s="12">
        <v>103</v>
      </c>
      <c r="U94" s="12">
        <v>61</v>
      </c>
      <c r="V94" s="12">
        <v>42</v>
      </c>
      <c r="W94" s="25">
        <v>0.59223300970873782</v>
      </c>
      <c r="X94" s="12">
        <v>579</v>
      </c>
      <c r="Y94" s="12">
        <v>379</v>
      </c>
      <c r="Z94" s="12">
        <v>200</v>
      </c>
      <c r="AA94" s="25">
        <v>0.65457685664939547</v>
      </c>
      <c r="AB94" s="12">
        <v>267</v>
      </c>
      <c r="AC94" s="12">
        <v>179</v>
      </c>
      <c r="AD94" s="12">
        <v>88</v>
      </c>
      <c r="AE94" s="25">
        <v>0.67041198501872656</v>
      </c>
      <c r="AF94" s="12">
        <v>195</v>
      </c>
      <c r="AG94" s="12">
        <v>100</v>
      </c>
      <c r="AH94" s="12">
        <v>95</v>
      </c>
      <c r="AI94" s="25">
        <v>0.51282051282051277</v>
      </c>
      <c r="AJ94" s="33">
        <v>0</v>
      </c>
      <c r="AK94" s="12">
        <v>1227</v>
      </c>
      <c r="AL94" s="12">
        <v>788</v>
      </c>
      <c r="AM94" s="12">
        <v>439</v>
      </c>
      <c r="AN94" s="25">
        <v>0.64221678891605538</v>
      </c>
    </row>
    <row r="95" spans="2:40" x14ac:dyDescent="0.25">
      <c r="B95" s="10">
        <v>44001</v>
      </c>
      <c r="C95" s="12">
        <v>294</v>
      </c>
      <c r="D95" s="12">
        <v>205</v>
      </c>
      <c r="E95" s="12">
        <v>89</v>
      </c>
      <c r="F95" s="25">
        <v>0.69727891156462585</v>
      </c>
      <c r="G95" s="12">
        <v>1719</v>
      </c>
      <c r="H95" s="12">
        <v>857</v>
      </c>
      <c r="I95" s="12">
        <v>862</v>
      </c>
      <c r="J95" s="25">
        <v>0.49854566608493311</v>
      </c>
      <c r="K95" s="32">
        <v>0</v>
      </c>
      <c r="L95" s="12">
        <v>6702</v>
      </c>
      <c r="M95" s="12">
        <v>5152</v>
      </c>
      <c r="N95" s="12">
        <v>1550</v>
      </c>
      <c r="O95" s="25">
        <v>0.76872575350641603</v>
      </c>
      <c r="P95" s="12">
        <v>371</v>
      </c>
      <c r="Q95" s="12">
        <v>259</v>
      </c>
      <c r="R95" s="12">
        <v>112</v>
      </c>
      <c r="S95" s="25">
        <v>0.69811320754716977</v>
      </c>
      <c r="T95" s="12">
        <v>103</v>
      </c>
      <c r="U95" s="12">
        <v>60</v>
      </c>
      <c r="V95" s="12">
        <v>43</v>
      </c>
      <c r="W95" s="25">
        <v>0.58252427184466016</v>
      </c>
      <c r="X95" s="12">
        <v>579</v>
      </c>
      <c r="Y95" s="12">
        <v>401</v>
      </c>
      <c r="Z95" s="12">
        <v>178</v>
      </c>
      <c r="AA95" s="25">
        <v>0.69257340241796206</v>
      </c>
      <c r="AB95" s="12">
        <v>267</v>
      </c>
      <c r="AC95" s="12">
        <v>184</v>
      </c>
      <c r="AD95" s="12">
        <v>83</v>
      </c>
      <c r="AE95" s="25">
        <v>0.68913857677902624</v>
      </c>
      <c r="AF95" s="12">
        <v>195</v>
      </c>
      <c r="AG95" s="12">
        <v>99</v>
      </c>
      <c r="AH95" s="12">
        <v>96</v>
      </c>
      <c r="AI95" s="25">
        <v>0.50769230769230766</v>
      </c>
      <c r="AJ95" s="33">
        <v>0</v>
      </c>
      <c r="AK95" s="12">
        <v>1227</v>
      </c>
      <c r="AL95" s="12">
        <v>820</v>
      </c>
      <c r="AM95" s="12">
        <v>407</v>
      </c>
      <c r="AN95" s="25">
        <v>0.66829665851670739</v>
      </c>
    </row>
    <row r="96" spans="2:40" x14ac:dyDescent="0.25">
      <c r="B96" s="10">
        <v>44002</v>
      </c>
      <c r="C96" s="12">
        <v>294</v>
      </c>
      <c r="D96" s="12">
        <v>200</v>
      </c>
      <c r="E96" s="12">
        <v>94</v>
      </c>
      <c r="F96" s="25">
        <v>0.68027210884353739</v>
      </c>
      <c r="G96" s="12">
        <v>1719</v>
      </c>
      <c r="H96" s="12">
        <v>899</v>
      </c>
      <c r="I96" s="12">
        <v>820</v>
      </c>
      <c r="J96" s="25">
        <v>0.52297847585805701</v>
      </c>
      <c r="K96" s="32">
        <v>0</v>
      </c>
      <c r="L96" s="12">
        <v>6702</v>
      </c>
      <c r="M96" s="12">
        <v>5022</v>
      </c>
      <c r="N96" s="12">
        <v>1680</v>
      </c>
      <c r="O96" s="25">
        <v>0.74932855863921222</v>
      </c>
      <c r="P96" s="12">
        <v>371</v>
      </c>
      <c r="Q96" s="12">
        <v>278</v>
      </c>
      <c r="R96" s="12">
        <v>93</v>
      </c>
      <c r="S96" s="25">
        <v>0.74932614555256061</v>
      </c>
      <c r="T96" s="12">
        <v>103</v>
      </c>
      <c r="U96" s="12">
        <v>74</v>
      </c>
      <c r="V96" s="12">
        <v>29</v>
      </c>
      <c r="W96" s="25">
        <v>0.71844660194174759</v>
      </c>
      <c r="X96" s="12">
        <v>579</v>
      </c>
      <c r="Y96" s="12">
        <v>389</v>
      </c>
      <c r="Z96" s="12">
        <v>190</v>
      </c>
      <c r="AA96" s="25">
        <v>0.67184801381692572</v>
      </c>
      <c r="AB96" s="12">
        <v>267</v>
      </c>
      <c r="AC96" s="12">
        <v>187</v>
      </c>
      <c r="AD96" s="12">
        <v>80</v>
      </c>
      <c r="AE96" s="25">
        <v>0.70037453183520604</v>
      </c>
      <c r="AF96" s="12">
        <v>195</v>
      </c>
      <c r="AG96" s="12">
        <v>103</v>
      </c>
      <c r="AH96" s="12">
        <v>92</v>
      </c>
      <c r="AI96" s="25">
        <v>0.52820512820512822</v>
      </c>
      <c r="AJ96" s="33">
        <v>0</v>
      </c>
      <c r="AK96" s="12">
        <v>1227</v>
      </c>
      <c r="AL96" s="12">
        <v>824</v>
      </c>
      <c r="AM96" s="12">
        <v>403</v>
      </c>
      <c r="AN96" s="25">
        <v>0.6715566422167889</v>
      </c>
    </row>
    <row r="97" spans="2:40" x14ac:dyDescent="0.25">
      <c r="B97" s="10">
        <v>44003</v>
      </c>
      <c r="C97" s="12">
        <v>294</v>
      </c>
      <c r="D97" s="12">
        <v>192</v>
      </c>
      <c r="E97" s="12">
        <v>102</v>
      </c>
      <c r="F97" s="25">
        <v>0.65306122448979587</v>
      </c>
      <c r="G97" s="12">
        <v>1719</v>
      </c>
      <c r="H97" s="12">
        <v>825</v>
      </c>
      <c r="I97" s="12">
        <v>894</v>
      </c>
      <c r="J97" s="25">
        <v>0.47993019197207681</v>
      </c>
      <c r="K97" s="32">
        <v>0</v>
      </c>
      <c r="L97" s="12">
        <v>6702</v>
      </c>
      <c r="M97" s="12">
        <v>5114</v>
      </c>
      <c r="N97" s="12">
        <v>1588</v>
      </c>
      <c r="O97" s="25">
        <v>0.76305580423754105</v>
      </c>
      <c r="P97" s="12">
        <v>371</v>
      </c>
      <c r="Q97" s="12">
        <v>263</v>
      </c>
      <c r="R97" s="12">
        <v>108</v>
      </c>
      <c r="S97" s="25">
        <v>0.70889487870619949</v>
      </c>
      <c r="T97" s="12">
        <v>103</v>
      </c>
      <c r="U97" s="12">
        <v>67</v>
      </c>
      <c r="V97" s="12">
        <v>36</v>
      </c>
      <c r="W97" s="25">
        <v>0.65048543689320393</v>
      </c>
      <c r="X97" s="12">
        <v>579</v>
      </c>
      <c r="Y97" s="12">
        <v>403</v>
      </c>
      <c r="Z97" s="12">
        <v>176</v>
      </c>
      <c r="AA97" s="25">
        <v>0.69602763385146804</v>
      </c>
      <c r="AB97" s="12">
        <v>267</v>
      </c>
      <c r="AC97" s="12">
        <v>178</v>
      </c>
      <c r="AD97" s="12">
        <v>89</v>
      </c>
      <c r="AE97" s="25">
        <v>0.66666666666666663</v>
      </c>
      <c r="AF97" s="12">
        <v>195</v>
      </c>
      <c r="AG97" s="12">
        <v>101</v>
      </c>
      <c r="AH97" s="12">
        <v>94</v>
      </c>
      <c r="AI97" s="25">
        <v>0.517948717948718</v>
      </c>
      <c r="AJ97" s="33">
        <v>0</v>
      </c>
      <c r="AK97" s="12">
        <v>1227</v>
      </c>
      <c r="AL97" s="12">
        <v>834</v>
      </c>
      <c r="AM97" s="12">
        <v>393</v>
      </c>
      <c r="AN97" s="25">
        <v>0.67970660146699269</v>
      </c>
    </row>
    <row r="98" spans="2:40" x14ac:dyDescent="0.25">
      <c r="B98" s="10">
        <v>44004</v>
      </c>
      <c r="C98" s="12">
        <v>294</v>
      </c>
      <c r="D98" s="12">
        <v>209</v>
      </c>
      <c r="E98" s="12">
        <v>85</v>
      </c>
      <c r="F98" s="25">
        <v>0.71088435374149661</v>
      </c>
      <c r="G98" s="12">
        <v>1719</v>
      </c>
      <c r="H98" s="12">
        <v>930</v>
      </c>
      <c r="I98" s="12">
        <v>789</v>
      </c>
      <c r="J98" s="25">
        <v>0.54101221640488661</v>
      </c>
      <c r="K98" s="32">
        <v>0</v>
      </c>
      <c r="L98" s="12">
        <v>6702</v>
      </c>
      <c r="M98" s="12">
        <v>5044</v>
      </c>
      <c r="N98" s="12">
        <v>1658</v>
      </c>
      <c r="O98" s="25">
        <v>0.75261116084750823</v>
      </c>
      <c r="P98" s="12">
        <v>371</v>
      </c>
      <c r="Q98" s="12">
        <v>275</v>
      </c>
      <c r="R98" s="12">
        <v>96</v>
      </c>
      <c r="S98" s="25">
        <v>0.74123989218328845</v>
      </c>
      <c r="T98" s="12">
        <v>103</v>
      </c>
      <c r="U98" s="12">
        <v>74</v>
      </c>
      <c r="V98" s="12">
        <v>29</v>
      </c>
      <c r="W98" s="25">
        <v>0.71844660194174759</v>
      </c>
      <c r="X98" s="12">
        <v>579</v>
      </c>
      <c r="Y98" s="12">
        <v>376</v>
      </c>
      <c r="Z98" s="12">
        <v>203</v>
      </c>
      <c r="AA98" s="25">
        <v>0.64939550949913649</v>
      </c>
      <c r="AB98" s="12">
        <v>267</v>
      </c>
      <c r="AC98" s="12">
        <v>170</v>
      </c>
      <c r="AD98" s="12">
        <v>97</v>
      </c>
      <c r="AE98" s="25">
        <v>0.63670411985018727</v>
      </c>
      <c r="AF98" s="12">
        <v>195</v>
      </c>
      <c r="AG98" s="12">
        <v>106</v>
      </c>
      <c r="AH98" s="12">
        <v>89</v>
      </c>
      <c r="AI98" s="25">
        <v>0.54358974358974355</v>
      </c>
      <c r="AJ98" s="33">
        <v>0</v>
      </c>
      <c r="AK98" s="12">
        <v>1227</v>
      </c>
      <c r="AL98" s="12">
        <v>871</v>
      </c>
      <c r="AM98" s="12">
        <v>356</v>
      </c>
      <c r="AN98" s="25">
        <v>0.70986145069274653</v>
      </c>
    </row>
    <row r="99" spans="2:40" x14ac:dyDescent="0.25">
      <c r="B99" s="10">
        <v>44005</v>
      </c>
      <c r="C99" s="12">
        <v>294</v>
      </c>
      <c r="D99" s="12">
        <v>196</v>
      </c>
      <c r="E99" s="12">
        <v>98</v>
      </c>
      <c r="F99" s="25">
        <v>0.66666666666666663</v>
      </c>
      <c r="G99" s="12">
        <v>1719</v>
      </c>
      <c r="H99" s="12">
        <v>881</v>
      </c>
      <c r="I99" s="12">
        <v>838</v>
      </c>
      <c r="J99" s="25">
        <v>0.51250727166957533</v>
      </c>
      <c r="K99" s="32">
        <v>0</v>
      </c>
      <c r="L99" s="12">
        <v>6702</v>
      </c>
      <c r="M99" s="12">
        <v>5168</v>
      </c>
      <c r="N99" s="12">
        <v>1534</v>
      </c>
      <c r="O99" s="25">
        <v>0.77111310056699489</v>
      </c>
      <c r="P99" s="12">
        <v>371</v>
      </c>
      <c r="Q99" s="12">
        <v>273</v>
      </c>
      <c r="R99" s="12">
        <v>98</v>
      </c>
      <c r="S99" s="25">
        <v>0.73584905660377353</v>
      </c>
      <c r="T99" s="12">
        <v>103</v>
      </c>
      <c r="U99" s="12">
        <v>71</v>
      </c>
      <c r="V99" s="12">
        <v>32</v>
      </c>
      <c r="W99" s="25">
        <v>0.68932038834951459</v>
      </c>
      <c r="X99" s="12">
        <v>579</v>
      </c>
      <c r="Y99" s="12">
        <v>428</v>
      </c>
      <c r="Z99" s="12">
        <v>151</v>
      </c>
      <c r="AA99" s="25">
        <v>0.73920552677029361</v>
      </c>
      <c r="AB99" s="12">
        <v>267</v>
      </c>
      <c r="AC99" s="12">
        <v>188</v>
      </c>
      <c r="AD99" s="12">
        <v>79</v>
      </c>
      <c r="AE99" s="25">
        <v>0.70411985018726597</v>
      </c>
      <c r="AF99" s="12">
        <v>195</v>
      </c>
      <c r="AG99" s="12">
        <v>92</v>
      </c>
      <c r="AH99" s="12">
        <v>103</v>
      </c>
      <c r="AI99" s="25">
        <v>0.47179487179487178</v>
      </c>
      <c r="AJ99" s="33">
        <v>0</v>
      </c>
      <c r="AK99" s="12">
        <v>1227</v>
      </c>
      <c r="AL99" s="12">
        <v>891</v>
      </c>
      <c r="AM99" s="12">
        <v>336</v>
      </c>
      <c r="AN99" s="25">
        <v>0.72616136919315399</v>
      </c>
    </row>
    <row r="100" spans="2:40" x14ac:dyDescent="0.25">
      <c r="B100" s="10">
        <v>44006</v>
      </c>
      <c r="C100" s="12">
        <v>294</v>
      </c>
      <c r="D100" s="12">
        <v>215</v>
      </c>
      <c r="E100" s="12">
        <v>79</v>
      </c>
      <c r="F100" s="25">
        <v>0.73129251700680276</v>
      </c>
      <c r="G100" s="12">
        <v>1702</v>
      </c>
      <c r="H100" s="12">
        <v>922</v>
      </c>
      <c r="I100" s="12">
        <v>780</v>
      </c>
      <c r="J100" s="25">
        <v>0.5417156286721504</v>
      </c>
      <c r="K100" s="32">
        <v>-17</v>
      </c>
      <c r="L100" s="12">
        <v>6706</v>
      </c>
      <c r="M100" s="12">
        <v>5162</v>
      </c>
      <c r="N100" s="12">
        <v>1544</v>
      </c>
      <c r="O100" s="25">
        <v>0.76975842529078442</v>
      </c>
      <c r="P100" s="12">
        <v>371</v>
      </c>
      <c r="Q100" s="12">
        <v>273</v>
      </c>
      <c r="R100" s="12">
        <v>98</v>
      </c>
      <c r="S100" s="25">
        <v>0.73584905660377353</v>
      </c>
      <c r="T100" s="12">
        <v>101</v>
      </c>
      <c r="U100" s="12">
        <v>69</v>
      </c>
      <c r="V100" s="12">
        <v>32</v>
      </c>
      <c r="W100" s="25">
        <v>0.68316831683168322</v>
      </c>
      <c r="X100" s="12">
        <v>627</v>
      </c>
      <c r="Y100" s="12">
        <v>440</v>
      </c>
      <c r="Z100" s="12">
        <v>187</v>
      </c>
      <c r="AA100" s="25">
        <v>0.70175438596491224</v>
      </c>
      <c r="AB100" s="12">
        <v>267</v>
      </c>
      <c r="AC100" s="12">
        <v>168</v>
      </c>
      <c r="AD100" s="12">
        <v>99</v>
      </c>
      <c r="AE100" s="25">
        <v>0.6292134831460674</v>
      </c>
      <c r="AF100" s="12">
        <v>194</v>
      </c>
      <c r="AG100" s="12">
        <v>97</v>
      </c>
      <c r="AH100" s="12">
        <v>97</v>
      </c>
      <c r="AI100" s="25">
        <v>0.5</v>
      </c>
      <c r="AJ100" s="33">
        <v>-1</v>
      </c>
      <c r="AK100" s="12">
        <v>1290</v>
      </c>
      <c r="AL100" s="12">
        <v>962</v>
      </c>
      <c r="AM100" s="12">
        <v>328</v>
      </c>
      <c r="AN100" s="25">
        <v>0.74573643410852708</v>
      </c>
    </row>
    <row r="101" spans="2:40" x14ac:dyDescent="0.25">
      <c r="B101" s="10">
        <v>44007</v>
      </c>
      <c r="C101" s="12">
        <v>294</v>
      </c>
      <c r="D101" s="12">
        <v>217</v>
      </c>
      <c r="E101" s="12">
        <v>77</v>
      </c>
      <c r="F101" s="25">
        <v>0.73809523809523814</v>
      </c>
      <c r="G101" s="12">
        <v>1702</v>
      </c>
      <c r="H101" s="12">
        <v>932</v>
      </c>
      <c r="I101" s="12">
        <v>770</v>
      </c>
      <c r="J101" s="25">
        <v>0.54759106933019974</v>
      </c>
      <c r="K101" s="32">
        <v>0</v>
      </c>
      <c r="L101" s="12">
        <v>6706</v>
      </c>
      <c r="M101" s="12">
        <v>5350</v>
      </c>
      <c r="N101" s="12">
        <v>1356</v>
      </c>
      <c r="O101" s="25">
        <v>0.79779302117506712</v>
      </c>
      <c r="P101" s="12">
        <v>371</v>
      </c>
      <c r="Q101" s="12">
        <v>271</v>
      </c>
      <c r="R101" s="12">
        <v>100</v>
      </c>
      <c r="S101" s="25">
        <v>0.73045822102425872</v>
      </c>
      <c r="T101" s="12">
        <v>101</v>
      </c>
      <c r="U101" s="12">
        <v>68</v>
      </c>
      <c r="V101" s="12">
        <v>33</v>
      </c>
      <c r="W101" s="25">
        <v>0.67326732673267331</v>
      </c>
      <c r="X101" s="12">
        <v>627</v>
      </c>
      <c r="Y101" s="12">
        <v>432</v>
      </c>
      <c r="Z101" s="12">
        <v>195</v>
      </c>
      <c r="AA101" s="25">
        <v>0.68899521531100483</v>
      </c>
      <c r="AB101" s="12">
        <v>267</v>
      </c>
      <c r="AC101" s="12">
        <v>167</v>
      </c>
      <c r="AD101" s="12">
        <v>100</v>
      </c>
      <c r="AE101" s="25">
        <v>0.62546816479400746</v>
      </c>
      <c r="AF101" s="12">
        <v>194</v>
      </c>
      <c r="AG101" s="12">
        <v>95</v>
      </c>
      <c r="AH101" s="12">
        <v>99</v>
      </c>
      <c r="AI101" s="25">
        <v>0.48969072164948452</v>
      </c>
      <c r="AJ101" s="33">
        <v>0</v>
      </c>
      <c r="AK101" s="12">
        <v>1290</v>
      </c>
      <c r="AL101" s="12">
        <v>951</v>
      </c>
      <c r="AM101" s="12">
        <v>339</v>
      </c>
      <c r="AN101" s="25">
        <v>0.73720930232558135</v>
      </c>
    </row>
    <row r="102" spans="2:40" x14ac:dyDescent="0.25">
      <c r="B102" s="10">
        <v>44008</v>
      </c>
      <c r="C102" s="12">
        <v>294</v>
      </c>
      <c r="D102" s="12">
        <v>222</v>
      </c>
      <c r="E102" s="12">
        <v>72</v>
      </c>
      <c r="F102" s="25">
        <v>0.75510204081632648</v>
      </c>
      <c r="G102" s="12">
        <v>1702</v>
      </c>
      <c r="H102" s="12">
        <v>908</v>
      </c>
      <c r="I102" s="12">
        <v>794</v>
      </c>
      <c r="J102" s="25">
        <v>0.53349001175088129</v>
      </c>
      <c r="K102" s="32">
        <v>0</v>
      </c>
      <c r="L102" s="12">
        <v>6706</v>
      </c>
      <c r="M102" s="12">
        <v>5454</v>
      </c>
      <c r="N102" s="12">
        <v>1252</v>
      </c>
      <c r="O102" s="25">
        <v>0.81330152102594688</v>
      </c>
      <c r="P102" s="12">
        <v>371</v>
      </c>
      <c r="Q102" s="12">
        <v>264</v>
      </c>
      <c r="R102" s="12">
        <v>107</v>
      </c>
      <c r="S102" s="25">
        <v>0.71159029649595684</v>
      </c>
      <c r="T102" s="12">
        <v>101</v>
      </c>
      <c r="U102" s="12">
        <v>67</v>
      </c>
      <c r="V102" s="12">
        <v>34</v>
      </c>
      <c r="W102" s="25">
        <v>0.6633663366336634</v>
      </c>
      <c r="X102" s="12">
        <v>627</v>
      </c>
      <c r="Y102" s="12">
        <v>446</v>
      </c>
      <c r="Z102" s="12">
        <v>181</v>
      </c>
      <c r="AA102" s="25">
        <v>0.71132376395534291</v>
      </c>
      <c r="AB102" s="12">
        <v>267</v>
      </c>
      <c r="AC102" s="12">
        <v>182</v>
      </c>
      <c r="AD102" s="12">
        <v>85</v>
      </c>
      <c r="AE102" s="25">
        <v>0.68164794007490637</v>
      </c>
      <c r="AF102" s="12">
        <v>194</v>
      </c>
      <c r="AG102" s="12">
        <v>109</v>
      </c>
      <c r="AH102" s="12">
        <v>85</v>
      </c>
      <c r="AI102" s="25">
        <v>0.56185567010309279</v>
      </c>
      <c r="AJ102" s="33">
        <v>0</v>
      </c>
      <c r="AK102" s="12">
        <v>1290</v>
      </c>
      <c r="AL102" s="12">
        <v>974</v>
      </c>
      <c r="AM102" s="12">
        <v>316</v>
      </c>
      <c r="AN102" s="25">
        <v>0.75503875968992251</v>
      </c>
    </row>
    <row r="103" spans="2:40" x14ac:dyDescent="0.25">
      <c r="B103" s="10">
        <v>44009</v>
      </c>
      <c r="C103" s="12">
        <v>294</v>
      </c>
      <c r="D103" s="12">
        <v>223</v>
      </c>
      <c r="E103" s="12">
        <v>71</v>
      </c>
      <c r="F103" s="25">
        <v>0.75850340136054417</v>
      </c>
      <c r="G103" s="12">
        <v>1702</v>
      </c>
      <c r="H103" s="12">
        <v>903</v>
      </c>
      <c r="I103" s="12">
        <v>799</v>
      </c>
      <c r="J103" s="25">
        <v>0.53055229142185667</v>
      </c>
      <c r="K103" s="32">
        <v>0</v>
      </c>
      <c r="L103" s="12">
        <v>6735</v>
      </c>
      <c r="M103" s="12">
        <v>5334</v>
      </c>
      <c r="N103" s="12">
        <v>1401</v>
      </c>
      <c r="O103" s="25">
        <v>0.79198218262806241</v>
      </c>
      <c r="P103" s="12">
        <v>371</v>
      </c>
      <c r="Q103" s="12">
        <v>276</v>
      </c>
      <c r="R103" s="12">
        <v>95</v>
      </c>
      <c r="S103" s="25">
        <v>0.7439353099730458</v>
      </c>
      <c r="T103" s="12">
        <v>101</v>
      </c>
      <c r="U103" s="12">
        <v>71</v>
      </c>
      <c r="V103" s="12">
        <v>30</v>
      </c>
      <c r="W103" s="25">
        <v>0.70297029702970293</v>
      </c>
      <c r="X103" s="12">
        <v>628</v>
      </c>
      <c r="Y103" s="12">
        <v>466</v>
      </c>
      <c r="Z103" s="12">
        <v>162</v>
      </c>
      <c r="AA103" s="25">
        <v>0.7420382165605095</v>
      </c>
      <c r="AB103" s="12">
        <v>267</v>
      </c>
      <c r="AC103" s="12">
        <v>179</v>
      </c>
      <c r="AD103" s="12">
        <v>88</v>
      </c>
      <c r="AE103" s="25">
        <v>0.67041198501872656</v>
      </c>
      <c r="AF103" s="12">
        <v>194</v>
      </c>
      <c r="AG103" s="12">
        <v>103</v>
      </c>
      <c r="AH103" s="12">
        <v>91</v>
      </c>
      <c r="AI103" s="25">
        <v>0.53092783505154639</v>
      </c>
      <c r="AJ103" s="33">
        <v>0</v>
      </c>
      <c r="AK103" s="12">
        <v>1277</v>
      </c>
      <c r="AL103" s="12">
        <v>914</v>
      </c>
      <c r="AM103" s="12">
        <v>363</v>
      </c>
      <c r="AN103" s="25">
        <v>0.71574001566170709</v>
      </c>
    </row>
    <row r="104" spans="2:40" x14ac:dyDescent="0.25">
      <c r="B104" s="10">
        <v>44010</v>
      </c>
      <c r="C104" s="12">
        <v>294</v>
      </c>
      <c r="D104" s="12">
        <v>198</v>
      </c>
      <c r="E104" s="12">
        <v>96</v>
      </c>
      <c r="F104" s="25">
        <v>0.67346938775510201</v>
      </c>
      <c r="G104" s="12">
        <v>1702</v>
      </c>
      <c r="H104" s="12">
        <v>921</v>
      </c>
      <c r="I104" s="12">
        <v>781</v>
      </c>
      <c r="J104" s="25">
        <v>0.54112808460634543</v>
      </c>
      <c r="K104" s="32">
        <v>0</v>
      </c>
      <c r="L104" s="12">
        <v>6794</v>
      </c>
      <c r="M104" s="12">
        <v>5322</v>
      </c>
      <c r="N104" s="12">
        <v>1472</v>
      </c>
      <c r="O104" s="25">
        <v>0.78333823962319693</v>
      </c>
      <c r="P104" s="12">
        <v>371</v>
      </c>
      <c r="Q104" s="12">
        <v>292</v>
      </c>
      <c r="R104" s="12">
        <v>79</v>
      </c>
      <c r="S104" s="25">
        <v>0.78706199460916437</v>
      </c>
      <c r="T104" s="12">
        <v>101</v>
      </c>
      <c r="U104" s="12">
        <v>71</v>
      </c>
      <c r="V104" s="12">
        <v>30</v>
      </c>
      <c r="W104" s="25">
        <v>0.70297029702970293</v>
      </c>
      <c r="X104" s="12">
        <v>628</v>
      </c>
      <c r="Y104" s="12">
        <v>486</v>
      </c>
      <c r="Z104" s="12">
        <v>142</v>
      </c>
      <c r="AA104" s="25">
        <v>0.77388535031847139</v>
      </c>
      <c r="AB104" s="12">
        <v>267</v>
      </c>
      <c r="AC104" s="12">
        <v>188</v>
      </c>
      <c r="AD104" s="12">
        <v>79</v>
      </c>
      <c r="AE104" s="25">
        <v>0.70411985018726597</v>
      </c>
      <c r="AF104" s="12">
        <v>194</v>
      </c>
      <c r="AG104" s="12">
        <v>107</v>
      </c>
      <c r="AH104" s="12">
        <v>87</v>
      </c>
      <c r="AI104" s="25">
        <v>0.55154639175257736</v>
      </c>
      <c r="AJ104" s="33">
        <v>0</v>
      </c>
      <c r="AK104" s="12">
        <v>1322</v>
      </c>
      <c r="AL104" s="12">
        <v>952</v>
      </c>
      <c r="AM104" s="12">
        <v>370</v>
      </c>
      <c r="AN104" s="25">
        <v>0.72012102874432682</v>
      </c>
    </row>
    <row r="105" spans="2:40" x14ac:dyDescent="0.25">
      <c r="B105" s="10">
        <v>44011</v>
      </c>
      <c r="C105" s="12">
        <v>294</v>
      </c>
      <c r="D105" s="12">
        <v>220</v>
      </c>
      <c r="E105" s="12">
        <v>74</v>
      </c>
      <c r="F105" s="25">
        <v>0.74829931972789121</v>
      </c>
      <c r="G105" s="12">
        <v>1702</v>
      </c>
      <c r="H105" s="12">
        <v>911</v>
      </c>
      <c r="I105" s="12">
        <v>791</v>
      </c>
      <c r="J105" s="25">
        <v>0.53525264394829608</v>
      </c>
      <c r="K105" s="32">
        <v>0</v>
      </c>
      <c r="L105" s="12">
        <v>6794</v>
      </c>
      <c r="M105" s="12">
        <v>5368</v>
      </c>
      <c r="N105" s="12">
        <v>1426</v>
      </c>
      <c r="O105" s="25">
        <v>0.79010891963497198</v>
      </c>
      <c r="P105" s="12">
        <v>371</v>
      </c>
      <c r="Q105" s="12">
        <v>273</v>
      </c>
      <c r="R105" s="12">
        <v>98</v>
      </c>
      <c r="S105" s="25">
        <v>0.73584905660377353</v>
      </c>
      <c r="T105" s="12">
        <v>101</v>
      </c>
      <c r="U105" s="12">
        <v>60</v>
      </c>
      <c r="V105" s="12">
        <v>41</v>
      </c>
      <c r="W105" s="25">
        <v>0.59405940594059403</v>
      </c>
      <c r="X105" s="12">
        <v>628</v>
      </c>
      <c r="Y105" s="12">
        <v>480</v>
      </c>
      <c r="Z105" s="12">
        <v>148</v>
      </c>
      <c r="AA105" s="25">
        <v>0.76433121019108285</v>
      </c>
      <c r="AB105" s="12">
        <v>267</v>
      </c>
      <c r="AC105" s="12">
        <v>200</v>
      </c>
      <c r="AD105" s="12">
        <v>67</v>
      </c>
      <c r="AE105" s="25">
        <v>0.74906367041198507</v>
      </c>
      <c r="AF105" s="12">
        <v>194</v>
      </c>
      <c r="AG105" s="12">
        <v>96</v>
      </c>
      <c r="AH105" s="12">
        <v>98</v>
      </c>
      <c r="AI105" s="25">
        <v>0.49484536082474229</v>
      </c>
      <c r="AJ105" s="33">
        <v>0</v>
      </c>
      <c r="AK105" s="12">
        <v>1322</v>
      </c>
      <c r="AL105" s="12">
        <v>976</v>
      </c>
      <c r="AM105" s="12">
        <v>346</v>
      </c>
      <c r="AN105" s="25">
        <v>0.73827534039334342</v>
      </c>
    </row>
    <row r="106" spans="2:40" x14ac:dyDescent="0.25">
      <c r="B106" s="10">
        <v>44012</v>
      </c>
      <c r="C106" s="12">
        <v>294</v>
      </c>
      <c r="D106" s="12">
        <v>222</v>
      </c>
      <c r="E106" s="12">
        <v>72</v>
      </c>
      <c r="F106" s="25">
        <v>0.75510204081632648</v>
      </c>
      <c r="G106" s="12">
        <v>1702</v>
      </c>
      <c r="H106" s="12">
        <v>961</v>
      </c>
      <c r="I106" s="12">
        <v>741</v>
      </c>
      <c r="J106" s="25">
        <v>0.56462984723854293</v>
      </c>
      <c r="K106" s="32">
        <v>0</v>
      </c>
      <c r="L106" s="12">
        <v>6794</v>
      </c>
      <c r="M106" s="12">
        <v>5398</v>
      </c>
      <c r="N106" s="12">
        <v>1396</v>
      </c>
      <c r="O106" s="25">
        <v>0.79452458051221664</v>
      </c>
      <c r="P106" s="12">
        <v>371</v>
      </c>
      <c r="Q106" s="12">
        <v>273</v>
      </c>
      <c r="R106" s="12">
        <v>98</v>
      </c>
      <c r="S106" s="25">
        <v>0.73584905660377353</v>
      </c>
      <c r="T106" s="12">
        <v>101</v>
      </c>
      <c r="U106" s="12">
        <v>72</v>
      </c>
      <c r="V106" s="12">
        <v>29</v>
      </c>
      <c r="W106" s="25">
        <v>0.71287128712871284</v>
      </c>
      <c r="X106" s="12">
        <v>628</v>
      </c>
      <c r="Y106" s="12">
        <v>480</v>
      </c>
      <c r="Z106" s="12">
        <v>148</v>
      </c>
      <c r="AA106" s="25">
        <v>0.76433121019108285</v>
      </c>
      <c r="AB106" s="12">
        <v>267</v>
      </c>
      <c r="AC106" s="12">
        <v>196</v>
      </c>
      <c r="AD106" s="12">
        <v>71</v>
      </c>
      <c r="AE106" s="25">
        <v>0.73408239700374533</v>
      </c>
      <c r="AF106" s="12">
        <v>194</v>
      </c>
      <c r="AG106" s="12">
        <v>107</v>
      </c>
      <c r="AH106" s="12">
        <v>87</v>
      </c>
      <c r="AI106" s="25">
        <v>0.55154639175257736</v>
      </c>
      <c r="AJ106" s="33">
        <v>0</v>
      </c>
      <c r="AK106" s="12">
        <v>1322</v>
      </c>
      <c r="AL106" s="12">
        <v>985</v>
      </c>
      <c r="AM106" s="12">
        <v>337</v>
      </c>
      <c r="AN106" s="25">
        <v>0.74508320726172461</v>
      </c>
    </row>
    <row r="107" spans="2:40" x14ac:dyDescent="0.25">
      <c r="B107" s="10">
        <v>44013</v>
      </c>
      <c r="C107" s="12">
        <v>300</v>
      </c>
      <c r="D107" s="12">
        <v>218</v>
      </c>
      <c r="E107" s="12">
        <v>82</v>
      </c>
      <c r="F107" s="25">
        <v>0.72666666666666668</v>
      </c>
      <c r="G107" s="12">
        <v>1629</v>
      </c>
      <c r="H107" s="12">
        <v>647</v>
      </c>
      <c r="I107" s="12">
        <v>982</v>
      </c>
      <c r="J107" s="25">
        <v>0.39717618170656843</v>
      </c>
      <c r="K107" s="32">
        <v>-73</v>
      </c>
      <c r="L107" s="12">
        <v>6750</v>
      </c>
      <c r="M107" s="12">
        <v>5471</v>
      </c>
      <c r="N107" s="12">
        <v>1279</v>
      </c>
      <c r="O107" s="25">
        <v>0.81051851851851853</v>
      </c>
      <c r="P107" s="12">
        <v>378</v>
      </c>
      <c r="Q107" s="12">
        <v>262</v>
      </c>
      <c r="R107" s="12">
        <v>116</v>
      </c>
      <c r="S107" s="25">
        <v>0.69312169312169314</v>
      </c>
      <c r="T107" s="12">
        <v>87</v>
      </c>
      <c r="U107" s="12">
        <v>28</v>
      </c>
      <c r="V107" s="12">
        <v>59</v>
      </c>
      <c r="W107" s="25">
        <v>0.32183908045977011</v>
      </c>
      <c r="X107" s="12">
        <v>600</v>
      </c>
      <c r="Y107" s="12">
        <v>437</v>
      </c>
      <c r="Z107" s="12">
        <v>163</v>
      </c>
      <c r="AA107" s="25">
        <v>0.72833333333333339</v>
      </c>
      <c r="AB107" s="12">
        <v>270</v>
      </c>
      <c r="AC107" s="12">
        <v>194</v>
      </c>
      <c r="AD107" s="12">
        <v>76</v>
      </c>
      <c r="AE107" s="25">
        <v>0.71851851851851856</v>
      </c>
      <c r="AF107" s="12">
        <v>191</v>
      </c>
      <c r="AG107" s="12">
        <v>82</v>
      </c>
      <c r="AH107" s="12">
        <v>109</v>
      </c>
      <c r="AI107" s="25">
        <v>0.4293193717277487</v>
      </c>
      <c r="AJ107" s="33">
        <v>-3</v>
      </c>
      <c r="AK107" s="12">
        <v>1377</v>
      </c>
      <c r="AL107" s="12">
        <v>1036</v>
      </c>
      <c r="AM107" s="12">
        <v>341</v>
      </c>
      <c r="AN107" s="25">
        <v>0.7523602033405955</v>
      </c>
    </row>
    <row r="108" spans="2:40" x14ac:dyDescent="0.25">
      <c r="B108" s="10">
        <v>44014</v>
      </c>
      <c r="C108" s="12">
        <v>300</v>
      </c>
      <c r="D108" s="12">
        <v>219</v>
      </c>
      <c r="E108" s="12">
        <v>81</v>
      </c>
      <c r="F108" s="25">
        <v>0.73</v>
      </c>
      <c r="G108" s="12">
        <v>1629</v>
      </c>
      <c r="H108" s="12">
        <v>850</v>
      </c>
      <c r="I108" s="12">
        <v>779</v>
      </c>
      <c r="J108" s="25">
        <v>0.52179251074278699</v>
      </c>
      <c r="K108" s="32">
        <v>0</v>
      </c>
      <c r="L108" s="12">
        <v>6750</v>
      </c>
      <c r="M108" s="12">
        <v>5537</v>
      </c>
      <c r="N108" s="12">
        <v>1213</v>
      </c>
      <c r="O108" s="25">
        <v>0.8202962962962963</v>
      </c>
      <c r="P108" s="12">
        <v>378</v>
      </c>
      <c r="Q108" s="12">
        <v>295</v>
      </c>
      <c r="R108" s="12">
        <v>83</v>
      </c>
      <c r="S108" s="25">
        <v>0.78042328042328046</v>
      </c>
      <c r="T108" s="12">
        <v>87</v>
      </c>
      <c r="U108" s="12">
        <v>57</v>
      </c>
      <c r="V108" s="12">
        <v>30</v>
      </c>
      <c r="W108" s="25">
        <v>0.65517241379310343</v>
      </c>
      <c r="X108" s="12">
        <v>600</v>
      </c>
      <c r="Y108" s="12">
        <v>480</v>
      </c>
      <c r="Z108" s="12">
        <v>120</v>
      </c>
      <c r="AA108" s="25">
        <v>0.8</v>
      </c>
      <c r="AB108" s="12">
        <v>270</v>
      </c>
      <c r="AC108" s="12">
        <v>187</v>
      </c>
      <c r="AD108" s="12">
        <v>83</v>
      </c>
      <c r="AE108" s="25">
        <v>0.69259259259259254</v>
      </c>
      <c r="AF108" s="12">
        <v>191</v>
      </c>
      <c r="AG108" s="12">
        <v>117</v>
      </c>
      <c r="AH108" s="12">
        <v>74</v>
      </c>
      <c r="AI108" s="25">
        <v>0.61256544502617805</v>
      </c>
      <c r="AJ108" s="33">
        <v>0</v>
      </c>
      <c r="AK108" s="12">
        <v>1377</v>
      </c>
      <c r="AL108" s="12">
        <v>1092</v>
      </c>
      <c r="AM108" s="12">
        <v>285</v>
      </c>
      <c r="AN108" s="25">
        <v>0.79302832244008714</v>
      </c>
    </row>
    <row r="109" spans="2:40" x14ac:dyDescent="0.25">
      <c r="B109" s="10">
        <v>44015</v>
      </c>
      <c r="C109" s="12">
        <v>300</v>
      </c>
      <c r="D109" s="12">
        <v>228</v>
      </c>
      <c r="E109" s="12">
        <v>72</v>
      </c>
      <c r="F109" s="25">
        <v>0.76</v>
      </c>
      <c r="G109" s="12">
        <v>1629</v>
      </c>
      <c r="H109" s="12">
        <v>863</v>
      </c>
      <c r="I109" s="12">
        <v>766</v>
      </c>
      <c r="J109" s="25">
        <v>0.52977286678944135</v>
      </c>
      <c r="K109" s="32">
        <v>0</v>
      </c>
      <c r="L109" s="12">
        <v>6750</v>
      </c>
      <c r="M109" s="12">
        <v>5533</v>
      </c>
      <c r="N109" s="12">
        <v>1217</v>
      </c>
      <c r="O109" s="25">
        <v>0.81970370370370371</v>
      </c>
      <c r="P109" s="12">
        <v>378</v>
      </c>
      <c r="Q109" s="12">
        <v>277</v>
      </c>
      <c r="R109" s="12">
        <v>101</v>
      </c>
      <c r="S109" s="25">
        <v>0.73280423280423279</v>
      </c>
      <c r="T109" s="12">
        <v>87</v>
      </c>
      <c r="U109" s="12">
        <v>57</v>
      </c>
      <c r="V109" s="12">
        <v>30</v>
      </c>
      <c r="W109" s="25">
        <v>0.65517241379310343</v>
      </c>
      <c r="X109" s="12">
        <v>600</v>
      </c>
      <c r="Y109" s="12">
        <v>448</v>
      </c>
      <c r="Z109" s="12">
        <v>152</v>
      </c>
      <c r="AA109" s="25">
        <v>0.7466666666666667</v>
      </c>
      <c r="AB109" s="12">
        <v>270</v>
      </c>
      <c r="AC109" s="12">
        <v>192</v>
      </c>
      <c r="AD109" s="12">
        <v>78</v>
      </c>
      <c r="AE109" s="25">
        <v>0.71111111111111114</v>
      </c>
      <c r="AF109" s="12">
        <v>191</v>
      </c>
      <c r="AG109" s="12">
        <v>117</v>
      </c>
      <c r="AH109" s="12">
        <v>74</v>
      </c>
      <c r="AI109" s="25">
        <v>0.61256544502617805</v>
      </c>
      <c r="AJ109" s="33">
        <v>0</v>
      </c>
      <c r="AK109" s="12">
        <v>1377</v>
      </c>
      <c r="AL109" s="12">
        <v>1116</v>
      </c>
      <c r="AM109" s="12">
        <v>261</v>
      </c>
      <c r="AN109" s="25">
        <v>0.81045751633986929</v>
      </c>
    </row>
    <row r="110" spans="2:40" x14ac:dyDescent="0.25">
      <c r="B110" s="10">
        <v>44016</v>
      </c>
      <c r="C110" s="12">
        <v>300</v>
      </c>
      <c r="D110" s="12">
        <v>226</v>
      </c>
      <c r="E110" s="12">
        <v>74</v>
      </c>
      <c r="F110" s="25">
        <v>0.7533333333333333</v>
      </c>
      <c r="G110" s="12">
        <v>1629</v>
      </c>
      <c r="H110" s="12">
        <v>771</v>
      </c>
      <c r="I110" s="12">
        <v>858</v>
      </c>
      <c r="J110" s="25">
        <v>0.47329650092081033</v>
      </c>
      <c r="K110" s="32">
        <v>0</v>
      </c>
      <c r="L110" s="12">
        <v>6750</v>
      </c>
      <c r="M110" s="12">
        <v>5377</v>
      </c>
      <c r="N110" s="12">
        <v>1373</v>
      </c>
      <c r="O110" s="25">
        <v>0.79659259259259263</v>
      </c>
      <c r="P110" s="12">
        <v>378</v>
      </c>
      <c r="Q110" s="12">
        <v>277</v>
      </c>
      <c r="R110" s="12">
        <v>101</v>
      </c>
      <c r="S110" s="25">
        <v>0.73280423280423279</v>
      </c>
      <c r="T110" s="12">
        <v>87</v>
      </c>
      <c r="U110" s="12">
        <v>53</v>
      </c>
      <c r="V110" s="12">
        <v>34</v>
      </c>
      <c r="W110" s="25">
        <v>0.60919540229885061</v>
      </c>
      <c r="X110" s="12">
        <v>600</v>
      </c>
      <c r="Y110" s="12">
        <v>472</v>
      </c>
      <c r="Z110" s="12">
        <v>128</v>
      </c>
      <c r="AA110" s="25">
        <v>0.78666666666666663</v>
      </c>
      <c r="AB110" s="12">
        <v>270</v>
      </c>
      <c r="AC110" s="12">
        <v>174</v>
      </c>
      <c r="AD110" s="12">
        <v>96</v>
      </c>
      <c r="AE110" s="25">
        <v>0.64444444444444449</v>
      </c>
      <c r="AF110" s="12">
        <v>191</v>
      </c>
      <c r="AG110" s="12">
        <v>113</v>
      </c>
      <c r="AH110" s="12">
        <v>78</v>
      </c>
      <c r="AI110" s="25">
        <v>0.59162303664921467</v>
      </c>
      <c r="AJ110" s="33">
        <v>0</v>
      </c>
      <c r="AK110" s="12">
        <v>1377</v>
      </c>
      <c r="AL110" s="12">
        <v>1134</v>
      </c>
      <c r="AM110" s="12">
        <v>243</v>
      </c>
      <c r="AN110" s="25">
        <v>0.82352941176470584</v>
      </c>
    </row>
    <row r="111" spans="2:40" x14ac:dyDescent="0.25">
      <c r="B111" s="10">
        <v>44017</v>
      </c>
      <c r="C111" s="12">
        <v>300</v>
      </c>
      <c r="D111" s="12">
        <v>231</v>
      </c>
      <c r="E111" s="12">
        <v>69</v>
      </c>
      <c r="F111" s="25">
        <v>0.77</v>
      </c>
      <c r="G111" s="12">
        <v>1629</v>
      </c>
      <c r="H111" s="12">
        <v>805</v>
      </c>
      <c r="I111" s="12">
        <v>824</v>
      </c>
      <c r="J111" s="25">
        <v>0.49416820135052181</v>
      </c>
      <c r="K111" s="32">
        <v>0</v>
      </c>
      <c r="L111" s="12">
        <v>6725</v>
      </c>
      <c r="M111" s="12">
        <v>5311</v>
      </c>
      <c r="N111" s="12">
        <v>1414</v>
      </c>
      <c r="O111" s="25">
        <v>0.78973977695167286</v>
      </c>
      <c r="P111" s="12">
        <v>378</v>
      </c>
      <c r="Q111" s="12">
        <v>261</v>
      </c>
      <c r="R111" s="12">
        <v>117</v>
      </c>
      <c r="S111" s="25">
        <v>0.69047619047619047</v>
      </c>
      <c r="T111" s="12">
        <v>87</v>
      </c>
      <c r="U111" s="12">
        <v>59</v>
      </c>
      <c r="V111" s="12">
        <v>28</v>
      </c>
      <c r="W111" s="25">
        <v>0.67816091954022983</v>
      </c>
      <c r="X111" s="12">
        <v>600</v>
      </c>
      <c r="Y111" s="12">
        <v>476</v>
      </c>
      <c r="Z111" s="12">
        <v>124</v>
      </c>
      <c r="AA111" s="25">
        <v>0.79333333333333333</v>
      </c>
      <c r="AB111" s="12">
        <v>270</v>
      </c>
      <c r="AC111" s="12">
        <v>173</v>
      </c>
      <c r="AD111" s="12">
        <v>97</v>
      </c>
      <c r="AE111" s="25">
        <v>0.64074074074074072</v>
      </c>
      <c r="AF111" s="12">
        <v>191</v>
      </c>
      <c r="AG111" s="12">
        <v>105</v>
      </c>
      <c r="AH111" s="12">
        <v>86</v>
      </c>
      <c r="AI111" s="25">
        <v>0.54973821989528793</v>
      </c>
      <c r="AJ111" s="33">
        <v>0</v>
      </c>
      <c r="AK111" s="12">
        <v>1433</v>
      </c>
      <c r="AL111" s="12">
        <v>1213</v>
      </c>
      <c r="AM111" s="12">
        <v>220</v>
      </c>
      <c r="AN111" s="25">
        <v>0.84647592463363575</v>
      </c>
    </row>
    <row r="112" spans="2:40" x14ac:dyDescent="0.25">
      <c r="B112" s="10">
        <v>44018</v>
      </c>
      <c r="C112" s="12">
        <v>300</v>
      </c>
      <c r="D112" s="12">
        <v>226</v>
      </c>
      <c r="E112" s="12">
        <v>74</v>
      </c>
      <c r="F112" s="25">
        <v>0.7533333333333333</v>
      </c>
      <c r="G112" s="12">
        <v>1629</v>
      </c>
      <c r="H112" s="12">
        <v>889</v>
      </c>
      <c r="I112" s="12">
        <v>740</v>
      </c>
      <c r="J112" s="25">
        <v>0.5457335788827502</v>
      </c>
      <c r="K112" s="32">
        <v>0</v>
      </c>
      <c r="L112" s="12">
        <v>6772</v>
      </c>
      <c r="M112" s="12">
        <v>5308</v>
      </c>
      <c r="N112" s="12">
        <v>1464</v>
      </c>
      <c r="O112" s="25">
        <v>0.78381571175428233</v>
      </c>
      <c r="P112" s="12">
        <v>378</v>
      </c>
      <c r="Q112" s="12">
        <v>274</v>
      </c>
      <c r="R112" s="12">
        <v>104</v>
      </c>
      <c r="S112" s="25">
        <v>0.72486772486772488</v>
      </c>
      <c r="T112" s="12">
        <v>87</v>
      </c>
      <c r="U112" s="12">
        <v>51</v>
      </c>
      <c r="V112" s="12">
        <v>36</v>
      </c>
      <c r="W112" s="25">
        <v>0.58620689655172409</v>
      </c>
      <c r="X112" s="12">
        <v>600</v>
      </c>
      <c r="Y112" s="12">
        <v>475</v>
      </c>
      <c r="Z112" s="12">
        <v>125</v>
      </c>
      <c r="AA112" s="25">
        <v>0.79166666666666663</v>
      </c>
      <c r="AB112" s="12">
        <v>270</v>
      </c>
      <c r="AC112" s="12">
        <v>174</v>
      </c>
      <c r="AD112" s="12">
        <v>96</v>
      </c>
      <c r="AE112" s="25">
        <v>0.64444444444444449</v>
      </c>
      <c r="AF112" s="12">
        <v>191</v>
      </c>
      <c r="AG112" s="12">
        <v>118</v>
      </c>
      <c r="AH112" s="12">
        <v>73</v>
      </c>
      <c r="AI112" s="25">
        <v>0.61780104712041883</v>
      </c>
      <c r="AJ112" s="33">
        <v>0</v>
      </c>
      <c r="AK112" s="12">
        <v>1456</v>
      </c>
      <c r="AL112" s="12">
        <v>1213</v>
      </c>
      <c r="AM112" s="12">
        <v>243</v>
      </c>
      <c r="AN112" s="25">
        <v>0.83310439560439564</v>
      </c>
    </row>
    <row r="113" spans="2:40" x14ac:dyDescent="0.25">
      <c r="B113" s="10">
        <v>44019</v>
      </c>
      <c r="C113" s="12">
        <v>300</v>
      </c>
      <c r="D113" s="12">
        <v>234</v>
      </c>
      <c r="E113" s="12">
        <v>66</v>
      </c>
      <c r="F113" s="25">
        <v>0.78</v>
      </c>
      <c r="G113" s="12">
        <v>1629</v>
      </c>
      <c r="H113" s="12">
        <v>922</v>
      </c>
      <c r="I113" s="12">
        <v>707</v>
      </c>
      <c r="J113" s="25">
        <v>0.56599140577041129</v>
      </c>
      <c r="K113" s="32">
        <v>0</v>
      </c>
      <c r="L113" s="12">
        <v>6718</v>
      </c>
      <c r="M113" s="12">
        <v>5391</v>
      </c>
      <c r="N113" s="12">
        <v>1327</v>
      </c>
      <c r="O113" s="25">
        <v>0.80247097350401908</v>
      </c>
      <c r="P113" s="12">
        <v>378</v>
      </c>
      <c r="Q113" s="12">
        <v>259</v>
      </c>
      <c r="R113" s="12">
        <v>119</v>
      </c>
      <c r="S113" s="25">
        <v>0.68518518518518523</v>
      </c>
      <c r="T113" s="12">
        <v>82</v>
      </c>
      <c r="U113" s="12">
        <v>45</v>
      </c>
      <c r="V113" s="12">
        <v>37</v>
      </c>
      <c r="W113" s="25">
        <v>0.54878048780487809</v>
      </c>
      <c r="X113" s="12">
        <v>583</v>
      </c>
      <c r="Y113" s="12">
        <v>465</v>
      </c>
      <c r="Z113" s="12">
        <v>118</v>
      </c>
      <c r="AA113" s="25">
        <v>0.79759862778730706</v>
      </c>
      <c r="AB113" s="12">
        <v>270</v>
      </c>
      <c r="AC113" s="12">
        <v>181</v>
      </c>
      <c r="AD113" s="12">
        <v>89</v>
      </c>
      <c r="AE113" s="25">
        <v>0.67037037037037039</v>
      </c>
      <c r="AF113" s="12">
        <v>183</v>
      </c>
      <c r="AG113" s="12">
        <v>105</v>
      </c>
      <c r="AH113" s="12">
        <v>78</v>
      </c>
      <c r="AI113" s="25">
        <v>0.57377049180327866</v>
      </c>
      <c r="AJ113" s="33">
        <v>-8</v>
      </c>
      <c r="AK113" s="12">
        <v>1486</v>
      </c>
      <c r="AL113" s="12">
        <v>1237</v>
      </c>
      <c r="AM113" s="12">
        <v>249</v>
      </c>
      <c r="AN113" s="25">
        <v>0.83243606998654107</v>
      </c>
    </row>
    <row r="114" spans="2:40" x14ac:dyDescent="0.25">
      <c r="B114" s="10">
        <v>44020</v>
      </c>
      <c r="C114" s="12">
        <v>300</v>
      </c>
      <c r="D114" s="12">
        <v>230</v>
      </c>
      <c r="E114" s="12">
        <v>70</v>
      </c>
      <c r="F114" s="25">
        <v>0.76666666666666672</v>
      </c>
      <c r="G114" s="12">
        <v>1629</v>
      </c>
      <c r="H114" s="12">
        <v>910</v>
      </c>
      <c r="I114" s="12">
        <v>719</v>
      </c>
      <c r="J114" s="25">
        <v>0.55862492326580726</v>
      </c>
      <c r="K114" s="32">
        <v>0</v>
      </c>
      <c r="L114" s="12">
        <v>6718</v>
      </c>
      <c r="M114" s="12">
        <v>5439</v>
      </c>
      <c r="N114" s="12">
        <v>1279</v>
      </c>
      <c r="O114" s="25">
        <v>0.80961595713009826</v>
      </c>
      <c r="P114" s="12">
        <v>378</v>
      </c>
      <c r="Q114" s="12">
        <v>283</v>
      </c>
      <c r="R114" s="12">
        <v>95</v>
      </c>
      <c r="S114" s="25">
        <v>0.74867724867724872</v>
      </c>
      <c r="T114" s="12">
        <v>82</v>
      </c>
      <c r="U114" s="12">
        <v>47</v>
      </c>
      <c r="V114" s="12">
        <v>35</v>
      </c>
      <c r="W114" s="25">
        <v>0.57317073170731703</v>
      </c>
      <c r="X114" s="12">
        <v>583</v>
      </c>
      <c r="Y114" s="12">
        <v>460</v>
      </c>
      <c r="Z114" s="12">
        <v>123</v>
      </c>
      <c r="AA114" s="25">
        <v>0.78902229845626071</v>
      </c>
      <c r="AB114" s="12">
        <v>270</v>
      </c>
      <c r="AC114" s="12">
        <v>184</v>
      </c>
      <c r="AD114" s="12">
        <v>86</v>
      </c>
      <c r="AE114" s="25">
        <v>0.68148148148148147</v>
      </c>
      <c r="AF114" s="12">
        <v>183</v>
      </c>
      <c r="AG114" s="12">
        <v>95</v>
      </c>
      <c r="AH114" s="12">
        <v>88</v>
      </c>
      <c r="AI114" s="25">
        <v>0.51912568306010931</v>
      </c>
      <c r="AJ114" s="33">
        <v>0</v>
      </c>
      <c r="AK114" s="12">
        <v>1486</v>
      </c>
      <c r="AL114" s="12">
        <v>1221</v>
      </c>
      <c r="AM114" s="12">
        <v>265</v>
      </c>
      <c r="AN114" s="25">
        <v>0.8216689098250336</v>
      </c>
    </row>
    <row r="115" spans="2:40" x14ac:dyDescent="0.25">
      <c r="B115" s="10">
        <v>44021</v>
      </c>
      <c r="C115" s="12">
        <v>300</v>
      </c>
      <c r="D115" s="12">
        <v>225</v>
      </c>
      <c r="E115" s="12">
        <v>75</v>
      </c>
      <c r="F115" s="25">
        <v>0.75</v>
      </c>
      <c r="G115" s="12">
        <v>1629</v>
      </c>
      <c r="H115" s="12">
        <v>935</v>
      </c>
      <c r="I115" s="12">
        <v>694</v>
      </c>
      <c r="J115" s="25">
        <v>0.57397176181706566</v>
      </c>
      <c r="K115" s="32">
        <v>0</v>
      </c>
      <c r="L115" s="12">
        <v>6718</v>
      </c>
      <c r="M115" s="12">
        <v>5456</v>
      </c>
      <c r="N115" s="12">
        <v>1262</v>
      </c>
      <c r="O115" s="25">
        <v>0.81214647216433467</v>
      </c>
      <c r="P115" s="12">
        <v>378</v>
      </c>
      <c r="Q115" s="12">
        <v>286</v>
      </c>
      <c r="R115" s="12">
        <v>92</v>
      </c>
      <c r="S115" s="25">
        <v>0.75661375661375663</v>
      </c>
      <c r="T115" s="12">
        <v>82</v>
      </c>
      <c r="U115" s="12">
        <v>49</v>
      </c>
      <c r="V115" s="12">
        <v>33</v>
      </c>
      <c r="W115" s="25">
        <v>0.59756097560975607</v>
      </c>
      <c r="X115" s="12">
        <v>583</v>
      </c>
      <c r="Y115" s="12">
        <v>402</v>
      </c>
      <c r="Z115" s="12">
        <v>181</v>
      </c>
      <c r="AA115" s="25">
        <v>0.68953687821612353</v>
      </c>
      <c r="AB115" s="12">
        <v>270</v>
      </c>
      <c r="AC115" s="12">
        <v>186</v>
      </c>
      <c r="AD115" s="12">
        <v>84</v>
      </c>
      <c r="AE115" s="25">
        <v>0.68888888888888888</v>
      </c>
      <c r="AF115" s="12">
        <v>183</v>
      </c>
      <c r="AG115" s="12">
        <v>80</v>
      </c>
      <c r="AH115" s="12">
        <v>103</v>
      </c>
      <c r="AI115" s="25">
        <v>0.43715846994535518</v>
      </c>
      <c r="AJ115" s="33">
        <v>0</v>
      </c>
      <c r="AK115" s="12">
        <v>1486</v>
      </c>
      <c r="AL115" s="12">
        <v>1268</v>
      </c>
      <c r="AM115" s="12">
        <v>218</v>
      </c>
      <c r="AN115" s="25">
        <v>0.85329744279946163</v>
      </c>
    </row>
    <row r="116" spans="2:40" x14ac:dyDescent="0.25">
      <c r="B116" s="10">
        <v>44022</v>
      </c>
      <c r="C116" s="12">
        <v>300</v>
      </c>
      <c r="D116" s="12">
        <v>219</v>
      </c>
      <c r="E116" s="12">
        <v>81</v>
      </c>
      <c r="F116" s="25">
        <v>0.73</v>
      </c>
      <c r="G116" s="12">
        <v>1629</v>
      </c>
      <c r="H116" s="12">
        <v>959</v>
      </c>
      <c r="I116" s="12">
        <v>670</v>
      </c>
      <c r="J116" s="25">
        <v>0.58870472682627384</v>
      </c>
      <c r="K116" s="32">
        <v>0</v>
      </c>
      <c r="L116" s="12">
        <v>6718</v>
      </c>
      <c r="M116" s="12">
        <v>5575</v>
      </c>
      <c r="N116" s="12">
        <v>1143</v>
      </c>
      <c r="O116" s="25">
        <v>0.82986007740398926</v>
      </c>
      <c r="P116" s="12">
        <v>378</v>
      </c>
      <c r="Q116" s="12">
        <v>298</v>
      </c>
      <c r="R116" s="12">
        <v>80</v>
      </c>
      <c r="S116" s="25">
        <v>0.78835978835978837</v>
      </c>
      <c r="T116" s="12">
        <v>82</v>
      </c>
      <c r="U116" s="12">
        <v>46</v>
      </c>
      <c r="V116" s="12">
        <v>36</v>
      </c>
      <c r="W116" s="25">
        <v>0.56097560975609762</v>
      </c>
      <c r="X116" s="12">
        <v>583</v>
      </c>
      <c r="Y116" s="12">
        <v>457</v>
      </c>
      <c r="Z116" s="12">
        <v>126</v>
      </c>
      <c r="AA116" s="25">
        <v>0.78387650085763294</v>
      </c>
      <c r="AB116" s="12">
        <v>270</v>
      </c>
      <c r="AC116" s="12">
        <v>194</v>
      </c>
      <c r="AD116" s="12">
        <v>76</v>
      </c>
      <c r="AE116" s="25">
        <v>0.71851851851851856</v>
      </c>
      <c r="AF116" s="12">
        <v>183</v>
      </c>
      <c r="AG116" s="12">
        <v>87</v>
      </c>
      <c r="AH116" s="12">
        <v>96</v>
      </c>
      <c r="AI116" s="25">
        <v>0.47540983606557374</v>
      </c>
      <c r="AJ116" s="33">
        <v>0</v>
      </c>
      <c r="AK116" s="12">
        <v>1486</v>
      </c>
      <c r="AL116" s="12">
        <v>1256</v>
      </c>
      <c r="AM116" s="12">
        <v>230</v>
      </c>
      <c r="AN116" s="25">
        <v>0.84522207267833105</v>
      </c>
    </row>
    <row r="117" spans="2:40" x14ac:dyDescent="0.25">
      <c r="B117" s="10">
        <v>44023</v>
      </c>
      <c r="C117" s="12">
        <v>300</v>
      </c>
      <c r="D117" s="12">
        <v>215</v>
      </c>
      <c r="E117" s="12">
        <v>85</v>
      </c>
      <c r="F117" s="25">
        <v>0.71666666666666667</v>
      </c>
      <c r="G117" s="12">
        <v>1629</v>
      </c>
      <c r="H117" s="12">
        <v>888</v>
      </c>
      <c r="I117" s="12">
        <v>741</v>
      </c>
      <c r="J117" s="25">
        <v>0.54511970534069987</v>
      </c>
      <c r="K117" s="32">
        <v>0</v>
      </c>
      <c r="L117" s="12">
        <v>6737</v>
      </c>
      <c r="M117" s="12">
        <v>5594</v>
      </c>
      <c r="N117" s="12">
        <v>1143</v>
      </c>
      <c r="O117" s="25">
        <v>0.83033991390826778</v>
      </c>
      <c r="P117" s="12">
        <v>378</v>
      </c>
      <c r="Q117" s="12">
        <v>275</v>
      </c>
      <c r="R117" s="12">
        <v>103</v>
      </c>
      <c r="S117" s="25">
        <v>0.72751322751322756</v>
      </c>
      <c r="T117" s="12">
        <v>82</v>
      </c>
      <c r="U117" s="12">
        <v>46</v>
      </c>
      <c r="V117" s="12">
        <v>36</v>
      </c>
      <c r="W117" s="25">
        <v>0.56097560975609762</v>
      </c>
      <c r="X117" s="12">
        <v>583</v>
      </c>
      <c r="Y117" s="12">
        <v>463</v>
      </c>
      <c r="Z117" s="12">
        <v>120</v>
      </c>
      <c r="AA117" s="25">
        <v>0.79416809605488847</v>
      </c>
      <c r="AB117" s="12">
        <v>270</v>
      </c>
      <c r="AC117" s="12">
        <v>213</v>
      </c>
      <c r="AD117" s="12">
        <v>57</v>
      </c>
      <c r="AE117" s="25">
        <v>0.78888888888888886</v>
      </c>
      <c r="AF117" s="12">
        <v>183</v>
      </c>
      <c r="AG117" s="12">
        <v>91</v>
      </c>
      <c r="AH117" s="12">
        <v>92</v>
      </c>
      <c r="AI117" s="25">
        <v>0.49726775956284153</v>
      </c>
      <c r="AJ117" s="33">
        <v>0</v>
      </c>
      <c r="AK117" s="12">
        <v>1515</v>
      </c>
      <c r="AL117" s="12">
        <v>1324</v>
      </c>
      <c r="AM117" s="12">
        <v>191</v>
      </c>
      <c r="AN117" s="25">
        <v>0.87392739273927389</v>
      </c>
    </row>
    <row r="118" spans="2:40" x14ac:dyDescent="0.25">
      <c r="B118" s="10">
        <v>44024</v>
      </c>
      <c r="C118" s="12">
        <v>300</v>
      </c>
      <c r="D118" s="12">
        <v>218</v>
      </c>
      <c r="E118" s="12">
        <v>82</v>
      </c>
      <c r="F118" s="25">
        <v>0.72666666666666668</v>
      </c>
      <c r="G118" s="12">
        <v>1629</v>
      </c>
      <c r="H118" s="12">
        <v>997</v>
      </c>
      <c r="I118" s="12">
        <v>632</v>
      </c>
      <c r="J118" s="25">
        <v>0.61203192142418661</v>
      </c>
      <c r="K118" s="32">
        <v>0</v>
      </c>
      <c r="L118" s="12">
        <v>6737</v>
      </c>
      <c r="M118" s="12">
        <v>5523</v>
      </c>
      <c r="N118" s="12">
        <v>1214</v>
      </c>
      <c r="O118" s="25">
        <v>0.81980109841175597</v>
      </c>
      <c r="P118" s="12">
        <v>378</v>
      </c>
      <c r="Q118" s="12">
        <v>274</v>
      </c>
      <c r="R118" s="12">
        <v>104</v>
      </c>
      <c r="S118" s="25">
        <v>0.72486772486772488</v>
      </c>
      <c r="T118" s="12">
        <v>82</v>
      </c>
      <c r="U118" s="12">
        <v>52</v>
      </c>
      <c r="V118" s="12">
        <v>30</v>
      </c>
      <c r="W118" s="25">
        <v>0.63414634146341464</v>
      </c>
      <c r="X118" s="12">
        <v>583</v>
      </c>
      <c r="Y118" s="12">
        <v>452</v>
      </c>
      <c r="Z118" s="12">
        <v>131</v>
      </c>
      <c r="AA118" s="25">
        <v>0.77530017152658659</v>
      </c>
      <c r="AB118" s="12">
        <v>270</v>
      </c>
      <c r="AC118" s="12">
        <v>197</v>
      </c>
      <c r="AD118" s="12">
        <v>73</v>
      </c>
      <c r="AE118" s="25">
        <v>0.72962962962962963</v>
      </c>
      <c r="AF118" s="12">
        <v>183</v>
      </c>
      <c r="AG118" s="12">
        <v>102</v>
      </c>
      <c r="AH118" s="12">
        <v>81</v>
      </c>
      <c r="AI118" s="25">
        <v>0.55737704918032782</v>
      </c>
      <c r="AJ118" s="33">
        <v>0</v>
      </c>
      <c r="AK118" s="12">
        <v>1515</v>
      </c>
      <c r="AL118" s="12">
        <v>1326</v>
      </c>
      <c r="AM118" s="12">
        <v>189</v>
      </c>
      <c r="AN118" s="25">
        <v>0.87524752475247525</v>
      </c>
    </row>
    <row r="119" spans="2:40" x14ac:dyDescent="0.25">
      <c r="B119" s="10">
        <v>44025</v>
      </c>
      <c r="C119" s="12">
        <v>300</v>
      </c>
      <c r="D119" s="12">
        <v>227</v>
      </c>
      <c r="E119" s="12">
        <v>73</v>
      </c>
      <c r="F119" s="25">
        <v>0.75666666666666671</v>
      </c>
      <c r="G119" s="12">
        <v>1629</v>
      </c>
      <c r="H119" s="12">
        <v>984</v>
      </c>
      <c r="I119" s="12">
        <v>645</v>
      </c>
      <c r="J119" s="25">
        <v>0.60405156537753224</v>
      </c>
      <c r="K119" s="32">
        <v>0</v>
      </c>
      <c r="L119" s="12">
        <v>6729</v>
      </c>
      <c r="M119" s="12">
        <v>5528</v>
      </c>
      <c r="N119" s="12">
        <v>1201</v>
      </c>
      <c r="O119" s="25">
        <v>0.82151879922722548</v>
      </c>
      <c r="P119" s="12">
        <v>378</v>
      </c>
      <c r="Q119" s="12">
        <v>264</v>
      </c>
      <c r="R119" s="12">
        <v>114</v>
      </c>
      <c r="S119" s="25">
        <v>0.69841269841269837</v>
      </c>
      <c r="T119" s="12">
        <v>82</v>
      </c>
      <c r="U119" s="12">
        <v>50</v>
      </c>
      <c r="V119" s="12">
        <v>32</v>
      </c>
      <c r="W119" s="25">
        <v>0.6097560975609756</v>
      </c>
      <c r="X119" s="12">
        <v>585</v>
      </c>
      <c r="Y119" s="12">
        <v>472</v>
      </c>
      <c r="Z119" s="12">
        <v>113</v>
      </c>
      <c r="AA119" s="25">
        <v>0.80683760683760686</v>
      </c>
      <c r="AB119" s="12">
        <v>270</v>
      </c>
      <c r="AC119" s="12">
        <v>184</v>
      </c>
      <c r="AD119" s="12">
        <v>86</v>
      </c>
      <c r="AE119" s="25">
        <v>0.68148148148148147</v>
      </c>
      <c r="AF119" s="12">
        <v>183</v>
      </c>
      <c r="AG119" s="12">
        <v>85</v>
      </c>
      <c r="AH119" s="12">
        <v>98</v>
      </c>
      <c r="AI119" s="25">
        <v>0.46448087431693991</v>
      </c>
      <c r="AJ119" s="33">
        <v>0</v>
      </c>
      <c r="AK119" s="12">
        <v>1571</v>
      </c>
      <c r="AL119" s="12">
        <v>1400</v>
      </c>
      <c r="AM119" s="12">
        <v>171</v>
      </c>
      <c r="AN119" s="25">
        <v>0.89115213239974533</v>
      </c>
    </row>
    <row r="120" spans="2:40" x14ac:dyDescent="0.25">
      <c r="B120" s="10">
        <v>44026</v>
      </c>
      <c r="C120" s="12">
        <v>300</v>
      </c>
      <c r="D120" s="12">
        <v>214</v>
      </c>
      <c r="E120" s="12">
        <v>86</v>
      </c>
      <c r="F120" s="25">
        <v>0.71333333333333337</v>
      </c>
      <c r="G120" s="12">
        <v>1612</v>
      </c>
      <c r="H120" s="12">
        <v>941</v>
      </c>
      <c r="I120" s="12">
        <v>671</v>
      </c>
      <c r="J120" s="25">
        <v>0.58374689826302728</v>
      </c>
      <c r="K120" s="32">
        <v>-17</v>
      </c>
      <c r="L120" s="12">
        <v>6685</v>
      </c>
      <c r="M120" s="12">
        <v>5562</v>
      </c>
      <c r="N120" s="12">
        <v>1123</v>
      </c>
      <c r="O120" s="25">
        <v>0.83201196709050107</v>
      </c>
      <c r="P120" s="12">
        <v>378</v>
      </c>
      <c r="Q120" s="12">
        <v>270</v>
      </c>
      <c r="R120" s="12">
        <v>108</v>
      </c>
      <c r="S120" s="25">
        <v>0.7142857142857143</v>
      </c>
      <c r="T120" s="12">
        <v>82</v>
      </c>
      <c r="U120" s="12">
        <v>48</v>
      </c>
      <c r="V120" s="12">
        <v>34</v>
      </c>
      <c r="W120" s="25">
        <v>0.58536585365853655</v>
      </c>
      <c r="X120" s="12">
        <v>533</v>
      </c>
      <c r="Y120" s="12">
        <v>409</v>
      </c>
      <c r="Z120" s="12">
        <v>124</v>
      </c>
      <c r="AA120" s="25">
        <v>0.7673545966228893</v>
      </c>
      <c r="AB120" s="12">
        <v>270</v>
      </c>
      <c r="AC120" s="12">
        <v>191</v>
      </c>
      <c r="AD120" s="12">
        <v>79</v>
      </c>
      <c r="AE120" s="25">
        <v>0.70740740740740737</v>
      </c>
      <c r="AF120" s="12">
        <v>170</v>
      </c>
      <c r="AG120" s="12">
        <v>76</v>
      </c>
      <c r="AH120" s="12">
        <v>94</v>
      </c>
      <c r="AI120" s="25">
        <v>0.44705882352941179</v>
      </c>
      <c r="AJ120" s="33">
        <v>-13</v>
      </c>
      <c r="AK120" s="12">
        <v>1615</v>
      </c>
      <c r="AL120" s="12">
        <v>1428</v>
      </c>
      <c r="AM120" s="12">
        <v>187</v>
      </c>
      <c r="AN120" s="25">
        <v>0.88421052631578945</v>
      </c>
    </row>
    <row r="121" spans="2:40" x14ac:dyDescent="0.25">
      <c r="B121" s="10">
        <v>44027</v>
      </c>
      <c r="C121" s="12">
        <v>300</v>
      </c>
      <c r="D121" s="12">
        <v>206</v>
      </c>
      <c r="E121" s="12">
        <v>94</v>
      </c>
      <c r="F121" s="25">
        <v>0.68666666666666665</v>
      </c>
      <c r="G121" s="12">
        <v>1612</v>
      </c>
      <c r="H121" s="12">
        <v>969</v>
      </c>
      <c r="I121" s="12">
        <v>643</v>
      </c>
      <c r="J121" s="25">
        <v>0.60111662531017374</v>
      </c>
      <c r="K121" s="32">
        <v>0</v>
      </c>
      <c r="L121" s="12">
        <v>6759</v>
      </c>
      <c r="M121" s="12">
        <v>5501</v>
      </c>
      <c r="N121" s="12">
        <v>1258</v>
      </c>
      <c r="O121" s="25">
        <v>0.81387779257286585</v>
      </c>
      <c r="P121" s="12">
        <v>378</v>
      </c>
      <c r="Q121" s="12">
        <v>271</v>
      </c>
      <c r="R121" s="12">
        <v>107</v>
      </c>
      <c r="S121" s="25">
        <v>0.71693121693121697</v>
      </c>
      <c r="T121" s="12">
        <v>82</v>
      </c>
      <c r="U121" s="12">
        <v>48</v>
      </c>
      <c r="V121" s="12">
        <v>34</v>
      </c>
      <c r="W121" s="25">
        <v>0.58536585365853655</v>
      </c>
      <c r="X121" s="12">
        <v>522</v>
      </c>
      <c r="Y121" s="12">
        <v>397</v>
      </c>
      <c r="Z121" s="12">
        <v>125</v>
      </c>
      <c r="AA121" s="25">
        <v>0.76053639846743293</v>
      </c>
      <c r="AB121" s="12">
        <v>270</v>
      </c>
      <c r="AC121" s="12">
        <v>178</v>
      </c>
      <c r="AD121" s="12">
        <v>92</v>
      </c>
      <c r="AE121" s="25">
        <v>0.65925925925925921</v>
      </c>
      <c r="AF121" s="12">
        <v>170</v>
      </c>
      <c r="AG121" s="12">
        <v>73</v>
      </c>
      <c r="AH121" s="12">
        <v>97</v>
      </c>
      <c r="AI121" s="25">
        <v>0.42941176470588233</v>
      </c>
      <c r="AJ121" s="33">
        <v>0</v>
      </c>
      <c r="AK121" s="12">
        <v>1656</v>
      </c>
      <c r="AL121" s="12">
        <v>1422</v>
      </c>
      <c r="AM121" s="12">
        <v>234</v>
      </c>
      <c r="AN121" s="25">
        <v>0.85869565217391308</v>
      </c>
    </row>
    <row r="122" spans="2:40" x14ac:dyDescent="0.25">
      <c r="B122" s="10">
        <v>44028</v>
      </c>
      <c r="C122" s="12">
        <v>300</v>
      </c>
      <c r="D122" s="12">
        <v>214</v>
      </c>
      <c r="E122" s="12">
        <v>86</v>
      </c>
      <c r="F122" s="25">
        <v>0.71333333333333337</v>
      </c>
      <c r="G122" s="12">
        <v>1612</v>
      </c>
      <c r="H122" s="12">
        <v>964</v>
      </c>
      <c r="I122" s="12">
        <v>648</v>
      </c>
      <c r="J122" s="25">
        <v>0.59801488833746896</v>
      </c>
      <c r="K122" s="32">
        <v>0</v>
      </c>
      <c r="L122" s="12">
        <v>6759</v>
      </c>
      <c r="M122" s="12">
        <v>5416</v>
      </c>
      <c r="N122" s="12">
        <v>1343</v>
      </c>
      <c r="O122" s="25">
        <v>0.80130196774670814</v>
      </c>
      <c r="P122" s="12">
        <v>378</v>
      </c>
      <c r="Q122" s="12">
        <v>256</v>
      </c>
      <c r="R122" s="12">
        <v>122</v>
      </c>
      <c r="S122" s="25">
        <v>0.67724867724867721</v>
      </c>
      <c r="T122" s="12">
        <v>82</v>
      </c>
      <c r="U122" s="12">
        <v>37</v>
      </c>
      <c r="V122" s="12">
        <v>45</v>
      </c>
      <c r="W122" s="25">
        <v>0.45121951219512196</v>
      </c>
      <c r="X122" s="12">
        <v>532</v>
      </c>
      <c r="Y122" s="12">
        <v>416</v>
      </c>
      <c r="Z122" s="12">
        <v>116</v>
      </c>
      <c r="AA122" s="25">
        <v>0.78195488721804507</v>
      </c>
      <c r="AB122" s="12">
        <v>270</v>
      </c>
      <c r="AC122" s="12">
        <v>180</v>
      </c>
      <c r="AD122" s="12">
        <v>90</v>
      </c>
      <c r="AE122" s="25">
        <v>0.66666666666666663</v>
      </c>
      <c r="AF122" s="12">
        <v>170</v>
      </c>
      <c r="AG122" s="12">
        <v>83</v>
      </c>
      <c r="AH122" s="12">
        <v>87</v>
      </c>
      <c r="AI122" s="25">
        <v>0.48823529411764705</v>
      </c>
      <c r="AJ122" s="33">
        <v>0</v>
      </c>
      <c r="AK122" s="12">
        <v>1670</v>
      </c>
      <c r="AL122" s="12">
        <v>1453</v>
      </c>
      <c r="AM122" s="12">
        <v>217</v>
      </c>
      <c r="AN122" s="25">
        <v>0.87005988023952097</v>
      </c>
    </row>
    <row r="123" spans="2:40" x14ac:dyDescent="0.25">
      <c r="B123" s="10">
        <v>44029</v>
      </c>
      <c r="C123" s="12">
        <v>300</v>
      </c>
      <c r="D123" s="12">
        <v>207</v>
      </c>
      <c r="E123" s="12">
        <v>93</v>
      </c>
      <c r="F123" s="25">
        <v>0.69</v>
      </c>
      <c r="G123" s="12">
        <v>1612</v>
      </c>
      <c r="H123" s="12">
        <v>986</v>
      </c>
      <c r="I123" s="12">
        <v>626</v>
      </c>
      <c r="J123" s="25">
        <v>0.61166253101736978</v>
      </c>
      <c r="K123" s="32">
        <v>0</v>
      </c>
      <c r="L123" s="12">
        <v>6759</v>
      </c>
      <c r="M123" s="12">
        <v>5413</v>
      </c>
      <c r="N123" s="12">
        <v>1346</v>
      </c>
      <c r="O123" s="25">
        <v>0.80085811510578486</v>
      </c>
      <c r="P123" s="12">
        <v>378</v>
      </c>
      <c r="Q123" s="12">
        <v>265</v>
      </c>
      <c r="R123" s="12">
        <v>113</v>
      </c>
      <c r="S123" s="25">
        <v>0.70105820105820105</v>
      </c>
      <c r="T123" s="12">
        <v>82</v>
      </c>
      <c r="U123" s="12">
        <v>55</v>
      </c>
      <c r="V123" s="12">
        <v>27</v>
      </c>
      <c r="W123" s="25">
        <v>0.67073170731707321</v>
      </c>
      <c r="X123" s="12">
        <v>532</v>
      </c>
      <c r="Y123" s="12">
        <v>402</v>
      </c>
      <c r="Z123" s="12">
        <v>130</v>
      </c>
      <c r="AA123" s="25">
        <v>0.75563909774436089</v>
      </c>
      <c r="AB123" s="12">
        <v>270</v>
      </c>
      <c r="AC123" s="12">
        <v>172</v>
      </c>
      <c r="AD123" s="12">
        <v>98</v>
      </c>
      <c r="AE123" s="25">
        <v>0.63703703703703707</v>
      </c>
      <c r="AF123" s="12">
        <v>170</v>
      </c>
      <c r="AG123" s="12">
        <v>88</v>
      </c>
      <c r="AH123" s="12">
        <v>82</v>
      </c>
      <c r="AI123" s="25">
        <v>0.51764705882352946</v>
      </c>
      <c r="AJ123" s="33">
        <v>0</v>
      </c>
      <c r="AK123" s="12">
        <v>1682</v>
      </c>
      <c r="AL123" s="12">
        <v>1476</v>
      </c>
      <c r="AM123" s="12">
        <v>206</v>
      </c>
      <c r="AN123" s="25">
        <v>0.87752675386444712</v>
      </c>
    </row>
    <row r="124" spans="2:40" x14ac:dyDescent="0.25">
      <c r="B124" s="10">
        <v>44030</v>
      </c>
      <c r="C124" s="12">
        <v>300</v>
      </c>
      <c r="D124" s="12">
        <v>220</v>
      </c>
      <c r="E124" s="12">
        <v>80</v>
      </c>
      <c r="F124" s="25">
        <v>0.73333333333333328</v>
      </c>
      <c r="G124" s="12">
        <v>1612</v>
      </c>
      <c r="H124" s="12">
        <v>940</v>
      </c>
      <c r="I124" s="12">
        <v>672</v>
      </c>
      <c r="J124" s="25">
        <v>0.5831265508684863</v>
      </c>
      <c r="K124" s="32">
        <v>0</v>
      </c>
      <c r="L124" s="12">
        <v>6759</v>
      </c>
      <c r="M124" s="12">
        <v>5520</v>
      </c>
      <c r="N124" s="12">
        <v>1239</v>
      </c>
      <c r="O124" s="25">
        <v>0.81668885929871282</v>
      </c>
      <c r="P124" s="12">
        <v>378</v>
      </c>
      <c r="Q124" s="12">
        <v>265</v>
      </c>
      <c r="R124" s="12">
        <v>113</v>
      </c>
      <c r="S124" s="25">
        <v>0.70105820105820105</v>
      </c>
      <c r="T124" s="12">
        <v>82</v>
      </c>
      <c r="U124" s="12">
        <v>49</v>
      </c>
      <c r="V124" s="12">
        <v>33</v>
      </c>
      <c r="W124" s="25">
        <v>0.59756097560975607</v>
      </c>
      <c r="X124" s="12">
        <v>532</v>
      </c>
      <c r="Y124" s="12">
        <v>386</v>
      </c>
      <c r="Z124" s="12">
        <v>146</v>
      </c>
      <c r="AA124" s="25">
        <v>0.72556390977443608</v>
      </c>
      <c r="AB124" s="12">
        <v>270</v>
      </c>
      <c r="AC124" s="12">
        <v>206</v>
      </c>
      <c r="AD124" s="12">
        <v>64</v>
      </c>
      <c r="AE124" s="25">
        <v>0.76296296296296295</v>
      </c>
      <c r="AF124" s="12">
        <v>170</v>
      </c>
      <c r="AG124" s="12">
        <v>81</v>
      </c>
      <c r="AH124" s="12">
        <v>89</v>
      </c>
      <c r="AI124" s="25">
        <v>0.47647058823529409</v>
      </c>
      <c r="AJ124" s="33">
        <v>0</v>
      </c>
      <c r="AK124" s="12">
        <v>1682</v>
      </c>
      <c r="AL124" s="12">
        <v>1451</v>
      </c>
      <c r="AM124" s="12">
        <v>231</v>
      </c>
      <c r="AN124" s="25">
        <v>0.86266349583828772</v>
      </c>
    </row>
    <row r="125" spans="2:40" x14ac:dyDescent="0.25">
      <c r="B125" s="10">
        <v>44031</v>
      </c>
      <c r="C125" s="12">
        <v>300</v>
      </c>
      <c r="D125" s="12">
        <v>227</v>
      </c>
      <c r="E125" s="12">
        <v>73</v>
      </c>
      <c r="F125" s="25">
        <v>0.75666666666666671</v>
      </c>
      <c r="G125" s="12">
        <v>1612</v>
      </c>
      <c r="H125" s="12">
        <v>961</v>
      </c>
      <c r="I125" s="12">
        <v>651</v>
      </c>
      <c r="J125" s="25">
        <v>0.59615384615384615</v>
      </c>
      <c r="K125" s="32">
        <v>0</v>
      </c>
      <c r="L125" s="12">
        <v>6759</v>
      </c>
      <c r="M125" s="12">
        <v>5404</v>
      </c>
      <c r="N125" s="12">
        <v>1355</v>
      </c>
      <c r="O125" s="25">
        <v>0.79952655718301524</v>
      </c>
      <c r="P125" s="12">
        <v>378</v>
      </c>
      <c r="Q125" s="12">
        <v>256</v>
      </c>
      <c r="R125" s="12">
        <v>122</v>
      </c>
      <c r="S125" s="25">
        <v>0.67724867724867721</v>
      </c>
      <c r="T125" s="12">
        <v>82</v>
      </c>
      <c r="U125" s="12">
        <v>45</v>
      </c>
      <c r="V125" s="12">
        <v>37</v>
      </c>
      <c r="W125" s="25">
        <v>0.54878048780487809</v>
      </c>
      <c r="X125" s="12">
        <v>544</v>
      </c>
      <c r="Y125" s="12">
        <v>412</v>
      </c>
      <c r="Z125" s="12">
        <v>132</v>
      </c>
      <c r="AA125" s="25">
        <v>0.75735294117647056</v>
      </c>
      <c r="AB125" s="12">
        <v>270</v>
      </c>
      <c r="AC125" s="12">
        <v>186</v>
      </c>
      <c r="AD125" s="12">
        <v>84</v>
      </c>
      <c r="AE125" s="25">
        <v>0.68888888888888888</v>
      </c>
      <c r="AF125" s="12">
        <v>170</v>
      </c>
      <c r="AG125" s="12">
        <v>82</v>
      </c>
      <c r="AH125" s="12">
        <v>88</v>
      </c>
      <c r="AI125" s="25">
        <v>0.4823529411764706</v>
      </c>
      <c r="AJ125" s="33">
        <v>0</v>
      </c>
      <c r="AK125" s="12">
        <v>1686</v>
      </c>
      <c r="AL125" s="12">
        <v>1489</v>
      </c>
      <c r="AM125" s="12">
        <v>197</v>
      </c>
      <c r="AN125" s="25">
        <v>0.88315539739027282</v>
      </c>
    </row>
    <row r="126" spans="2:40" x14ac:dyDescent="0.25">
      <c r="B126" s="10">
        <v>44032</v>
      </c>
      <c r="C126" s="12">
        <v>300</v>
      </c>
      <c r="D126" s="12">
        <v>223</v>
      </c>
      <c r="E126" s="12">
        <v>77</v>
      </c>
      <c r="F126" s="25">
        <v>0.74333333333333329</v>
      </c>
      <c r="G126" s="12">
        <v>1612</v>
      </c>
      <c r="H126" s="12">
        <v>981</v>
      </c>
      <c r="I126" s="12">
        <v>631</v>
      </c>
      <c r="J126" s="25">
        <v>0.60856079404466501</v>
      </c>
      <c r="K126" s="32">
        <v>0</v>
      </c>
      <c r="L126" s="12">
        <v>6759</v>
      </c>
      <c r="M126" s="12">
        <v>5400</v>
      </c>
      <c r="N126" s="12">
        <v>1359</v>
      </c>
      <c r="O126" s="25">
        <v>0.79893475366178424</v>
      </c>
      <c r="P126" s="12">
        <v>378</v>
      </c>
      <c r="Q126" s="12">
        <v>261</v>
      </c>
      <c r="R126" s="12">
        <v>117</v>
      </c>
      <c r="S126" s="25">
        <v>0.69047619047619047</v>
      </c>
      <c r="T126" s="12">
        <v>82</v>
      </c>
      <c r="U126" s="12">
        <v>44</v>
      </c>
      <c r="V126" s="12">
        <v>38</v>
      </c>
      <c r="W126" s="25">
        <v>0.53658536585365857</v>
      </c>
      <c r="X126" s="12">
        <v>544</v>
      </c>
      <c r="Y126" s="12">
        <v>410</v>
      </c>
      <c r="Z126" s="12">
        <v>134</v>
      </c>
      <c r="AA126" s="25">
        <v>0.75367647058823528</v>
      </c>
      <c r="AB126" s="12">
        <v>270</v>
      </c>
      <c r="AC126" s="12">
        <v>188</v>
      </c>
      <c r="AD126" s="12">
        <v>82</v>
      </c>
      <c r="AE126" s="25">
        <v>0.6962962962962963</v>
      </c>
      <c r="AF126" s="12">
        <v>170</v>
      </c>
      <c r="AG126" s="12">
        <v>81</v>
      </c>
      <c r="AH126" s="12">
        <v>89</v>
      </c>
      <c r="AI126" s="25">
        <v>0.47647058823529409</v>
      </c>
      <c r="AJ126" s="33">
        <v>0</v>
      </c>
      <c r="AK126" s="12">
        <v>1691</v>
      </c>
      <c r="AL126" s="12">
        <v>1527</v>
      </c>
      <c r="AM126" s="12">
        <v>164</v>
      </c>
      <c r="AN126" s="25">
        <v>0.90301596688350094</v>
      </c>
    </row>
    <row r="127" spans="2:40" x14ac:dyDescent="0.25">
      <c r="B127" s="10">
        <v>44033</v>
      </c>
      <c r="C127" s="12">
        <v>300</v>
      </c>
      <c r="D127" s="12">
        <v>215</v>
      </c>
      <c r="E127" s="12">
        <v>85</v>
      </c>
      <c r="F127" s="25">
        <v>0.71666666666666667</v>
      </c>
      <c r="G127" s="12">
        <v>1583</v>
      </c>
      <c r="H127" s="12">
        <v>981</v>
      </c>
      <c r="I127" s="12">
        <v>602</v>
      </c>
      <c r="J127" s="25">
        <v>0.61970941250789635</v>
      </c>
      <c r="K127" s="32">
        <v>-29</v>
      </c>
      <c r="L127" s="12">
        <v>6737</v>
      </c>
      <c r="M127" s="12">
        <v>5366</v>
      </c>
      <c r="N127" s="12">
        <v>1371</v>
      </c>
      <c r="O127" s="25">
        <v>0.79649695710256796</v>
      </c>
      <c r="P127" s="12">
        <v>381</v>
      </c>
      <c r="Q127" s="12">
        <v>258</v>
      </c>
      <c r="R127" s="12">
        <v>123</v>
      </c>
      <c r="S127" s="25">
        <v>0.67716535433070868</v>
      </c>
      <c r="T127" s="12">
        <v>81</v>
      </c>
      <c r="U127" s="12">
        <v>45</v>
      </c>
      <c r="V127" s="12">
        <v>36</v>
      </c>
      <c r="W127" s="25">
        <v>0.55555555555555558</v>
      </c>
      <c r="X127" s="12">
        <v>496</v>
      </c>
      <c r="Y127" s="12">
        <v>393</v>
      </c>
      <c r="Z127" s="12">
        <v>103</v>
      </c>
      <c r="AA127" s="25">
        <v>0.79233870967741937</v>
      </c>
      <c r="AB127" s="12">
        <v>270</v>
      </c>
      <c r="AC127" s="12">
        <v>198</v>
      </c>
      <c r="AD127" s="12">
        <v>72</v>
      </c>
      <c r="AE127" s="25">
        <v>0.73333333333333328</v>
      </c>
      <c r="AF127" s="12">
        <v>161</v>
      </c>
      <c r="AG127" s="12">
        <v>70</v>
      </c>
      <c r="AH127" s="12">
        <v>91</v>
      </c>
      <c r="AI127" s="25">
        <v>0.43478260869565216</v>
      </c>
      <c r="AJ127" s="33">
        <v>-9</v>
      </c>
      <c r="AK127" s="12">
        <v>1762</v>
      </c>
      <c r="AL127" s="12">
        <v>1571</v>
      </c>
      <c r="AM127" s="12">
        <v>191</v>
      </c>
      <c r="AN127" s="25">
        <v>0.89160045402951194</v>
      </c>
    </row>
    <row r="128" spans="2:40" x14ac:dyDescent="0.25">
      <c r="B128" s="10">
        <v>44034</v>
      </c>
      <c r="C128" s="12">
        <v>300</v>
      </c>
      <c r="D128" s="12">
        <v>234</v>
      </c>
      <c r="E128" s="12">
        <v>66</v>
      </c>
      <c r="F128" s="25">
        <v>0.78</v>
      </c>
      <c r="G128" s="12">
        <v>1583</v>
      </c>
      <c r="H128" s="12">
        <v>981</v>
      </c>
      <c r="I128" s="12">
        <v>602</v>
      </c>
      <c r="J128" s="25">
        <v>0.61970941250789635</v>
      </c>
      <c r="K128" s="32">
        <v>0</v>
      </c>
      <c r="L128" s="12">
        <v>6737</v>
      </c>
      <c r="M128" s="12">
        <v>5496</v>
      </c>
      <c r="N128" s="12">
        <v>1241</v>
      </c>
      <c r="O128" s="25">
        <v>0.81579337984265998</v>
      </c>
      <c r="P128" s="12">
        <v>381</v>
      </c>
      <c r="Q128" s="12">
        <v>278</v>
      </c>
      <c r="R128" s="12">
        <v>103</v>
      </c>
      <c r="S128" s="25">
        <v>0.7296587926509186</v>
      </c>
      <c r="T128" s="12">
        <v>81</v>
      </c>
      <c r="U128" s="12">
        <v>44</v>
      </c>
      <c r="V128" s="12">
        <v>37</v>
      </c>
      <c r="W128" s="25">
        <v>0.54320987654320985</v>
      </c>
      <c r="X128" s="12">
        <v>496</v>
      </c>
      <c r="Y128" s="12">
        <v>390</v>
      </c>
      <c r="Z128" s="12">
        <v>106</v>
      </c>
      <c r="AA128" s="25">
        <v>0.78629032258064513</v>
      </c>
      <c r="AB128" s="12">
        <v>270</v>
      </c>
      <c r="AC128" s="12">
        <v>205</v>
      </c>
      <c r="AD128" s="12">
        <v>65</v>
      </c>
      <c r="AE128" s="25">
        <v>0.7592592592592593</v>
      </c>
      <c r="AF128" s="12">
        <v>161</v>
      </c>
      <c r="AG128" s="12">
        <v>65</v>
      </c>
      <c r="AH128" s="12">
        <v>96</v>
      </c>
      <c r="AI128" s="25">
        <v>0.40372670807453415</v>
      </c>
      <c r="AJ128" s="33">
        <v>0</v>
      </c>
      <c r="AK128" s="12">
        <v>1762</v>
      </c>
      <c r="AL128" s="12">
        <v>1568</v>
      </c>
      <c r="AM128" s="12">
        <v>194</v>
      </c>
      <c r="AN128" s="25">
        <v>0.88989784335981836</v>
      </c>
    </row>
    <row r="129" spans="2:40" x14ac:dyDescent="0.25">
      <c r="B129" s="10">
        <v>44035</v>
      </c>
      <c r="C129" s="12">
        <v>300</v>
      </c>
      <c r="D129" s="12">
        <v>210</v>
      </c>
      <c r="E129" s="12">
        <v>90</v>
      </c>
      <c r="F129" s="25">
        <v>0.7</v>
      </c>
      <c r="G129" s="12">
        <v>1532</v>
      </c>
      <c r="H129" s="12">
        <v>875</v>
      </c>
      <c r="I129" s="12">
        <v>657</v>
      </c>
      <c r="J129" s="25">
        <v>0.5711488250652742</v>
      </c>
      <c r="K129" s="32">
        <v>-51</v>
      </c>
      <c r="L129" s="12">
        <v>6795</v>
      </c>
      <c r="M129" s="12">
        <v>5377</v>
      </c>
      <c r="N129" s="12">
        <v>1418</v>
      </c>
      <c r="O129" s="25">
        <v>0.7913171449595291</v>
      </c>
      <c r="P129" s="12">
        <v>381</v>
      </c>
      <c r="Q129" s="12">
        <v>290</v>
      </c>
      <c r="R129" s="12">
        <v>91</v>
      </c>
      <c r="S129" s="25">
        <v>0.76115485564304464</v>
      </c>
      <c r="T129" s="12">
        <v>78</v>
      </c>
      <c r="U129" s="12">
        <v>51</v>
      </c>
      <c r="V129" s="12">
        <v>27</v>
      </c>
      <c r="W129" s="25">
        <v>0.65384615384615385</v>
      </c>
      <c r="X129" s="12">
        <v>478</v>
      </c>
      <c r="Y129" s="12">
        <v>386</v>
      </c>
      <c r="Z129" s="12">
        <v>92</v>
      </c>
      <c r="AA129" s="25">
        <v>0.80753138075313813</v>
      </c>
      <c r="AB129" s="12">
        <v>268</v>
      </c>
      <c r="AC129" s="12">
        <v>185</v>
      </c>
      <c r="AD129" s="12">
        <v>83</v>
      </c>
      <c r="AE129" s="25">
        <v>0.69029850746268662</v>
      </c>
      <c r="AF129" s="12">
        <v>156</v>
      </c>
      <c r="AG129" s="12">
        <v>67</v>
      </c>
      <c r="AH129" s="12">
        <v>89</v>
      </c>
      <c r="AI129" s="25">
        <v>0.42948717948717946</v>
      </c>
      <c r="AJ129" s="33">
        <v>-5</v>
      </c>
      <c r="AK129" s="12">
        <v>1802</v>
      </c>
      <c r="AL129" s="12">
        <v>1613</v>
      </c>
      <c r="AM129" s="12">
        <v>189</v>
      </c>
      <c r="AN129" s="25">
        <v>0.89511653718091011</v>
      </c>
    </row>
    <row r="130" spans="2:40" x14ac:dyDescent="0.25">
      <c r="B130" s="10">
        <v>44036</v>
      </c>
      <c r="C130" s="12">
        <v>300</v>
      </c>
      <c r="D130" s="12">
        <v>216</v>
      </c>
      <c r="E130" s="12">
        <v>84</v>
      </c>
      <c r="F130" s="25">
        <v>0.72</v>
      </c>
      <c r="G130" s="12">
        <v>1539</v>
      </c>
      <c r="H130" s="12">
        <v>886</v>
      </c>
      <c r="I130" s="12">
        <v>653</v>
      </c>
      <c r="J130" s="25">
        <v>0.57569850552306689</v>
      </c>
      <c r="K130" s="32">
        <v>7</v>
      </c>
      <c r="L130" s="12">
        <v>6858</v>
      </c>
      <c r="M130" s="12">
        <v>5525</v>
      </c>
      <c r="N130" s="12">
        <v>1333</v>
      </c>
      <c r="O130" s="25">
        <v>0.80562846310877811</v>
      </c>
      <c r="P130" s="12">
        <v>381</v>
      </c>
      <c r="Q130" s="12">
        <v>266</v>
      </c>
      <c r="R130" s="12">
        <v>115</v>
      </c>
      <c r="S130" s="25">
        <v>0.69816272965879267</v>
      </c>
      <c r="T130" s="12">
        <v>77</v>
      </c>
      <c r="U130" s="12">
        <v>38</v>
      </c>
      <c r="V130" s="12">
        <v>39</v>
      </c>
      <c r="W130" s="25">
        <v>0.4935064935064935</v>
      </c>
      <c r="X130" s="12">
        <v>455</v>
      </c>
      <c r="Y130" s="12">
        <v>347</v>
      </c>
      <c r="Z130" s="12">
        <v>108</v>
      </c>
      <c r="AA130" s="25">
        <v>0.76263736263736259</v>
      </c>
      <c r="AB130" s="12">
        <v>268</v>
      </c>
      <c r="AC130" s="12">
        <v>191</v>
      </c>
      <c r="AD130" s="12">
        <v>77</v>
      </c>
      <c r="AE130" s="25">
        <v>0.71268656716417911</v>
      </c>
      <c r="AF130" s="12">
        <v>157</v>
      </c>
      <c r="AG130" s="12">
        <v>68</v>
      </c>
      <c r="AH130" s="12">
        <v>89</v>
      </c>
      <c r="AI130" s="25">
        <v>0.43312101910828027</v>
      </c>
      <c r="AJ130" s="33">
        <v>1</v>
      </c>
      <c r="AK130" s="12">
        <v>1827</v>
      </c>
      <c r="AL130" s="12">
        <v>1670</v>
      </c>
      <c r="AM130" s="12">
        <v>157</v>
      </c>
      <c r="AN130" s="25">
        <v>0.91406677613574161</v>
      </c>
    </row>
    <row r="131" spans="2:40" x14ac:dyDescent="0.25">
      <c r="B131" s="10">
        <v>44037</v>
      </c>
      <c r="C131" s="12">
        <v>300</v>
      </c>
      <c r="D131" s="12">
        <v>231</v>
      </c>
      <c r="E131" s="12">
        <v>69</v>
      </c>
      <c r="F131" s="25">
        <v>0.77</v>
      </c>
      <c r="G131" s="12">
        <v>1539</v>
      </c>
      <c r="H131" s="12">
        <v>905</v>
      </c>
      <c r="I131" s="12">
        <v>634</v>
      </c>
      <c r="J131" s="25">
        <v>0.58804418453541263</v>
      </c>
      <c r="K131" s="32">
        <v>0</v>
      </c>
      <c r="L131" s="12">
        <v>6858</v>
      </c>
      <c r="M131" s="12">
        <v>5475</v>
      </c>
      <c r="N131" s="12">
        <v>1383</v>
      </c>
      <c r="O131" s="25">
        <v>0.79833770778652668</v>
      </c>
      <c r="P131" s="12">
        <v>381</v>
      </c>
      <c r="Q131" s="12">
        <v>264</v>
      </c>
      <c r="R131" s="12">
        <v>117</v>
      </c>
      <c r="S131" s="25">
        <v>0.69291338582677164</v>
      </c>
      <c r="T131" s="12">
        <v>77</v>
      </c>
      <c r="U131" s="12">
        <v>31</v>
      </c>
      <c r="V131" s="12">
        <v>46</v>
      </c>
      <c r="W131" s="25">
        <v>0.40259740259740262</v>
      </c>
      <c r="X131" s="12">
        <v>455</v>
      </c>
      <c r="Y131" s="12">
        <v>356</v>
      </c>
      <c r="Z131" s="12">
        <v>99</v>
      </c>
      <c r="AA131" s="25">
        <v>0.78241758241758241</v>
      </c>
      <c r="AB131" s="12">
        <v>268</v>
      </c>
      <c r="AC131" s="12">
        <v>201</v>
      </c>
      <c r="AD131" s="12">
        <v>67</v>
      </c>
      <c r="AE131" s="25">
        <v>0.75</v>
      </c>
      <c r="AF131" s="12">
        <v>157</v>
      </c>
      <c r="AG131" s="12">
        <v>76</v>
      </c>
      <c r="AH131" s="12">
        <v>81</v>
      </c>
      <c r="AI131" s="25">
        <v>0.48407643312101911</v>
      </c>
      <c r="AJ131" s="33">
        <v>0</v>
      </c>
      <c r="AK131" s="12">
        <v>1827</v>
      </c>
      <c r="AL131" s="12">
        <v>1663</v>
      </c>
      <c r="AM131" s="12">
        <v>164</v>
      </c>
      <c r="AN131" s="25">
        <v>0.91023535851122062</v>
      </c>
    </row>
    <row r="132" spans="2:40" x14ac:dyDescent="0.25">
      <c r="B132" s="10">
        <v>44038</v>
      </c>
      <c r="C132" s="12">
        <v>300</v>
      </c>
      <c r="D132" s="12">
        <v>234</v>
      </c>
      <c r="E132" s="12">
        <v>66</v>
      </c>
      <c r="F132" s="25">
        <v>0.78</v>
      </c>
      <c r="G132" s="12">
        <v>1539</v>
      </c>
      <c r="H132" s="12">
        <v>912</v>
      </c>
      <c r="I132" s="12">
        <v>627</v>
      </c>
      <c r="J132" s="25">
        <v>0.59259259259259256</v>
      </c>
      <c r="K132" s="32">
        <v>0</v>
      </c>
      <c r="L132" s="12">
        <v>6858</v>
      </c>
      <c r="M132" s="12">
        <v>5472</v>
      </c>
      <c r="N132" s="12">
        <v>1386</v>
      </c>
      <c r="O132" s="25">
        <v>0.79790026246719159</v>
      </c>
      <c r="P132" s="12">
        <v>381</v>
      </c>
      <c r="Q132" s="12">
        <v>274</v>
      </c>
      <c r="R132" s="12">
        <v>107</v>
      </c>
      <c r="S132" s="25">
        <v>0.71916010498687666</v>
      </c>
      <c r="T132" s="12">
        <v>77</v>
      </c>
      <c r="U132" s="12">
        <v>35</v>
      </c>
      <c r="V132" s="12">
        <v>42</v>
      </c>
      <c r="W132" s="25">
        <v>0.45454545454545453</v>
      </c>
      <c r="X132" s="12">
        <v>455</v>
      </c>
      <c r="Y132" s="12">
        <v>336</v>
      </c>
      <c r="Z132" s="12">
        <v>119</v>
      </c>
      <c r="AA132" s="25">
        <v>0.7384615384615385</v>
      </c>
      <c r="AB132" s="12">
        <v>268</v>
      </c>
      <c r="AC132" s="12">
        <v>191</v>
      </c>
      <c r="AD132" s="12">
        <v>77</v>
      </c>
      <c r="AE132" s="25">
        <v>0.71268656716417911</v>
      </c>
      <c r="AF132" s="12">
        <v>157</v>
      </c>
      <c r="AG132" s="12">
        <v>66</v>
      </c>
      <c r="AH132" s="12">
        <v>91</v>
      </c>
      <c r="AI132" s="25">
        <v>0.42038216560509556</v>
      </c>
      <c r="AJ132" s="33">
        <v>0</v>
      </c>
      <c r="AK132" s="12">
        <v>1827</v>
      </c>
      <c r="AL132" s="12">
        <v>1666</v>
      </c>
      <c r="AM132" s="12">
        <v>161</v>
      </c>
      <c r="AN132" s="25">
        <v>0.91187739463601536</v>
      </c>
    </row>
    <row r="133" spans="2:40" x14ac:dyDescent="0.25">
      <c r="B133" s="10">
        <v>44039</v>
      </c>
      <c r="C133" s="12">
        <v>300</v>
      </c>
      <c r="D133" s="12">
        <v>222</v>
      </c>
      <c r="E133" s="12">
        <v>78</v>
      </c>
      <c r="F133" s="25">
        <v>0.74</v>
      </c>
      <c r="G133" s="12">
        <v>1527</v>
      </c>
      <c r="H133" s="12">
        <v>877</v>
      </c>
      <c r="I133" s="12">
        <v>650</v>
      </c>
      <c r="J133" s="25">
        <v>0.57432874918140142</v>
      </c>
      <c r="K133" s="32">
        <v>-12</v>
      </c>
      <c r="L133" s="12">
        <v>6960</v>
      </c>
      <c r="M133" s="12">
        <v>5430</v>
      </c>
      <c r="N133" s="12">
        <v>1530</v>
      </c>
      <c r="O133" s="25">
        <v>0.78017241379310343</v>
      </c>
      <c r="P133" s="12">
        <v>381</v>
      </c>
      <c r="Q133" s="12">
        <v>278</v>
      </c>
      <c r="R133" s="12">
        <v>103</v>
      </c>
      <c r="S133" s="25">
        <v>0.7296587926509186</v>
      </c>
      <c r="T133" s="12">
        <v>77</v>
      </c>
      <c r="U133" s="12">
        <v>42</v>
      </c>
      <c r="V133" s="12">
        <v>35</v>
      </c>
      <c r="W133" s="25">
        <v>0.54545454545454541</v>
      </c>
      <c r="X133" s="12">
        <v>436</v>
      </c>
      <c r="Y133" s="12">
        <v>312</v>
      </c>
      <c r="Z133" s="12">
        <v>124</v>
      </c>
      <c r="AA133" s="25">
        <v>0.7155963302752294</v>
      </c>
      <c r="AB133" s="12">
        <v>268</v>
      </c>
      <c r="AC133" s="12">
        <v>190</v>
      </c>
      <c r="AD133" s="12">
        <v>78</v>
      </c>
      <c r="AE133" s="25">
        <v>0.70895522388059706</v>
      </c>
      <c r="AF133" s="12">
        <v>157</v>
      </c>
      <c r="AG133" s="12">
        <v>64</v>
      </c>
      <c r="AH133" s="12">
        <v>93</v>
      </c>
      <c r="AI133" s="25">
        <v>0.40764331210191085</v>
      </c>
      <c r="AJ133" s="33">
        <v>0</v>
      </c>
      <c r="AK133" s="12">
        <v>1870</v>
      </c>
      <c r="AL133" s="12">
        <v>1680</v>
      </c>
      <c r="AM133" s="12">
        <v>190</v>
      </c>
      <c r="AN133" s="25">
        <v>0.89839572192513373</v>
      </c>
    </row>
    <row r="134" spans="2:40" x14ac:dyDescent="0.25">
      <c r="B134" s="10">
        <v>44040</v>
      </c>
      <c r="C134" s="12">
        <v>300</v>
      </c>
      <c r="D134" s="12">
        <v>213</v>
      </c>
      <c r="E134" s="12">
        <v>87</v>
      </c>
      <c r="F134" s="25">
        <v>0.71</v>
      </c>
      <c r="G134" s="12">
        <v>1527</v>
      </c>
      <c r="H134" s="12">
        <v>916</v>
      </c>
      <c r="I134" s="12">
        <v>611</v>
      </c>
      <c r="J134" s="25">
        <v>0.59986902423051736</v>
      </c>
      <c r="K134" s="32">
        <v>0</v>
      </c>
      <c r="L134" s="12">
        <v>6960</v>
      </c>
      <c r="M134" s="12">
        <v>5578</v>
      </c>
      <c r="N134" s="12">
        <v>1382</v>
      </c>
      <c r="O134" s="25">
        <v>0.8014367816091954</v>
      </c>
      <c r="P134" s="12">
        <v>381</v>
      </c>
      <c r="Q134" s="12">
        <v>302</v>
      </c>
      <c r="R134" s="12">
        <v>79</v>
      </c>
      <c r="S134" s="25">
        <v>0.79265091863517056</v>
      </c>
      <c r="T134" s="12">
        <v>77</v>
      </c>
      <c r="U134" s="12">
        <v>37</v>
      </c>
      <c r="V134" s="12">
        <v>40</v>
      </c>
      <c r="W134" s="25">
        <v>0.48051948051948051</v>
      </c>
      <c r="X134" s="12">
        <v>437</v>
      </c>
      <c r="Y134" s="12">
        <v>330</v>
      </c>
      <c r="Z134" s="12">
        <v>107</v>
      </c>
      <c r="AA134" s="25">
        <v>0.75514874141876431</v>
      </c>
      <c r="AB134" s="12">
        <v>268</v>
      </c>
      <c r="AC134" s="12">
        <v>195</v>
      </c>
      <c r="AD134" s="12">
        <v>73</v>
      </c>
      <c r="AE134" s="25">
        <v>0.72761194029850751</v>
      </c>
      <c r="AF134" s="12">
        <v>157</v>
      </c>
      <c r="AG134" s="12">
        <v>77</v>
      </c>
      <c r="AH134" s="12">
        <v>80</v>
      </c>
      <c r="AI134" s="25">
        <v>0.49044585987261147</v>
      </c>
      <c r="AJ134" s="33">
        <v>0</v>
      </c>
      <c r="AK134" s="12">
        <v>1896</v>
      </c>
      <c r="AL134" s="12">
        <v>1694</v>
      </c>
      <c r="AM134" s="12">
        <v>202</v>
      </c>
      <c r="AN134" s="25">
        <v>0.89345991561181437</v>
      </c>
    </row>
    <row r="135" spans="2:40" x14ac:dyDescent="0.25">
      <c r="B135" s="10">
        <v>44041</v>
      </c>
      <c r="C135" s="12">
        <v>300</v>
      </c>
      <c r="D135" s="12">
        <v>221</v>
      </c>
      <c r="E135" s="12">
        <v>79</v>
      </c>
      <c r="F135" s="25">
        <v>0.73666666666666669</v>
      </c>
      <c r="G135" s="12">
        <v>1527</v>
      </c>
      <c r="H135" s="12">
        <v>904</v>
      </c>
      <c r="I135" s="12">
        <v>623</v>
      </c>
      <c r="J135" s="25">
        <v>0.5920104780615586</v>
      </c>
      <c r="K135" s="32">
        <v>0</v>
      </c>
      <c r="L135" s="12">
        <v>6960</v>
      </c>
      <c r="M135" s="12">
        <v>5702</v>
      </c>
      <c r="N135" s="12">
        <v>1258</v>
      </c>
      <c r="O135" s="25">
        <v>0.81925287356321841</v>
      </c>
      <c r="P135" s="12">
        <v>381</v>
      </c>
      <c r="Q135" s="12">
        <v>308</v>
      </c>
      <c r="R135" s="12">
        <v>73</v>
      </c>
      <c r="S135" s="25">
        <v>0.80839895013123364</v>
      </c>
      <c r="T135" s="12">
        <v>77</v>
      </c>
      <c r="U135" s="12">
        <v>44</v>
      </c>
      <c r="V135" s="12">
        <v>33</v>
      </c>
      <c r="W135" s="25">
        <v>0.5714285714285714</v>
      </c>
      <c r="X135" s="12">
        <v>437</v>
      </c>
      <c r="Y135" s="12">
        <v>343</v>
      </c>
      <c r="Z135" s="12">
        <v>94</v>
      </c>
      <c r="AA135" s="25">
        <v>0.78489702517162474</v>
      </c>
      <c r="AB135" s="12">
        <v>268</v>
      </c>
      <c r="AC135" s="12">
        <v>191</v>
      </c>
      <c r="AD135" s="12">
        <v>77</v>
      </c>
      <c r="AE135" s="25">
        <v>0.71268656716417911</v>
      </c>
      <c r="AF135" s="12">
        <v>157</v>
      </c>
      <c r="AG135" s="12">
        <v>71</v>
      </c>
      <c r="AH135" s="12">
        <v>86</v>
      </c>
      <c r="AI135" s="25">
        <v>0.45222929936305734</v>
      </c>
      <c r="AJ135" s="33">
        <v>0</v>
      </c>
      <c r="AK135" s="12">
        <v>1917</v>
      </c>
      <c r="AL135" s="12">
        <v>1684</v>
      </c>
      <c r="AM135" s="12">
        <v>233</v>
      </c>
      <c r="AN135" s="25">
        <v>0.87845592070944178</v>
      </c>
    </row>
    <row r="136" spans="2:40" x14ac:dyDescent="0.25">
      <c r="B136" s="10">
        <v>44042</v>
      </c>
      <c r="C136" s="12">
        <v>300</v>
      </c>
      <c r="D136" s="12">
        <v>192</v>
      </c>
      <c r="E136" s="12">
        <v>102</v>
      </c>
      <c r="F136" s="25">
        <v>0.64</v>
      </c>
      <c r="G136" s="12">
        <v>1527</v>
      </c>
      <c r="H136" s="12">
        <v>734</v>
      </c>
      <c r="I136" s="12">
        <v>624</v>
      </c>
      <c r="J136" s="25">
        <v>0.48068107400130977</v>
      </c>
      <c r="K136" s="32">
        <v>0</v>
      </c>
      <c r="L136" s="12">
        <v>6960</v>
      </c>
      <c r="M136" s="12">
        <v>5355</v>
      </c>
      <c r="N136" s="12">
        <v>1326</v>
      </c>
      <c r="O136" s="25">
        <v>0.7693965517241379</v>
      </c>
      <c r="P136" s="12">
        <v>381</v>
      </c>
      <c r="Q136" s="12">
        <v>305</v>
      </c>
      <c r="R136" s="12">
        <v>63</v>
      </c>
      <c r="S136" s="25">
        <v>0.80052493438320205</v>
      </c>
      <c r="T136" s="12">
        <v>77</v>
      </c>
      <c r="U136" s="12">
        <v>48</v>
      </c>
      <c r="V136" s="12">
        <v>43</v>
      </c>
      <c r="W136" s="25">
        <v>0.62337662337662336</v>
      </c>
      <c r="X136" s="12">
        <v>437</v>
      </c>
      <c r="Y136" s="12">
        <v>267</v>
      </c>
      <c r="Z136" s="12">
        <v>112</v>
      </c>
      <c r="AA136" s="25">
        <v>0.61098398169336388</v>
      </c>
      <c r="AB136" s="12">
        <v>268</v>
      </c>
      <c r="AC136" s="12">
        <v>232</v>
      </c>
      <c r="AD136" s="12">
        <v>70</v>
      </c>
      <c r="AE136" s="25">
        <v>0.86567164179104472</v>
      </c>
      <c r="AF136" s="12">
        <v>157</v>
      </c>
      <c r="AG136" s="12">
        <v>100</v>
      </c>
      <c r="AH136" s="12">
        <v>64</v>
      </c>
      <c r="AI136" s="25">
        <v>0.63694267515923564</v>
      </c>
      <c r="AJ136" s="33">
        <v>0</v>
      </c>
      <c r="AK136" s="12">
        <v>1905</v>
      </c>
      <c r="AL136" s="12">
        <v>1684</v>
      </c>
      <c r="AM136" s="12">
        <v>216</v>
      </c>
      <c r="AN136" s="25">
        <v>0.883989501312336</v>
      </c>
    </row>
    <row r="137" spans="2:40" x14ac:dyDescent="0.25">
      <c r="B137" s="10">
        <v>44043</v>
      </c>
      <c r="C137" s="12">
        <v>300</v>
      </c>
      <c r="D137" s="12">
        <v>243</v>
      </c>
      <c r="E137" s="12">
        <v>109</v>
      </c>
      <c r="F137" s="25">
        <v>0.81</v>
      </c>
      <c r="G137" s="12">
        <v>1519</v>
      </c>
      <c r="H137" s="12">
        <v>714</v>
      </c>
      <c r="I137" s="12">
        <v>662</v>
      </c>
      <c r="J137" s="25">
        <v>0.47004608294930877</v>
      </c>
      <c r="K137" s="32">
        <v>-8</v>
      </c>
      <c r="L137" s="12">
        <v>6957</v>
      </c>
      <c r="M137" s="12">
        <v>5298</v>
      </c>
      <c r="N137" s="12">
        <v>1319</v>
      </c>
      <c r="O137" s="25">
        <v>0.76153514445881842</v>
      </c>
      <c r="P137" s="12">
        <v>381</v>
      </c>
      <c r="Q137" s="12">
        <v>280</v>
      </c>
      <c r="R137" s="12">
        <v>82</v>
      </c>
      <c r="S137" s="25">
        <v>0.73490813648293962</v>
      </c>
      <c r="T137" s="12">
        <v>77</v>
      </c>
      <c r="U137" s="12">
        <v>53</v>
      </c>
      <c r="V137" s="12">
        <v>36</v>
      </c>
      <c r="W137" s="25">
        <v>0.68831168831168832</v>
      </c>
      <c r="X137" s="12">
        <v>430</v>
      </c>
      <c r="Y137" s="12">
        <v>274</v>
      </c>
      <c r="Z137" s="12">
        <v>78</v>
      </c>
      <c r="AA137" s="25">
        <v>0.63720930232558137</v>
      </c>
      <c r="AB137" s="12">
        <v>268</v>
      </c>
      <c r="AC137" s="12">
        <v>226</v>
      </c>
      <c r="AD137" s="12">
        <v>70</v>
      </c>
      <c r="AE137" s="25">
        <v>0.84328358208955223</v>
      </c>
      <c r="AF137" s="12">
        <v>157</v>
      </c>
      <c r="AG137" s="12">
        <v>98</v>
      </c>
      <c r="AH137" s="12">
        <v>55</v>
      </c>
      <c r="AI137" s="25">
        <v>0.62420382165605093</v>
      </c>
      <c r="AJ137" s="33">
        <v>0</v>
      </c>
      <c r="AK137" s="12">
        <v>1921</v>
      </c>
      <c r="AL137" s="12">
        <v>1735</v>
      </c>
      <c r="AM137" s="12">
        <v>187</v>
      </c>
      <c r="AN137" s="25">
        <v>0.9031754294638209</v>
      </c>
    </row>
    <row r="138" spans="2:40" x14ac:dyDescent="0.25">
      <c r="B138" s="10">
        <v>44044</v>
      </c>
      <c r="C138" s="12">
        <v>300</v>
      </c>
      <c r="D138" s="12">
        <v>205</v>
      </c>
      <c r="E138" s="12">
        <v>90</v>
      </c>
      <c r="F138" s="25">
        <v>0.68333333333333335</v>
      </c>
      <c r="G138" s="12">
        <v>1519</v>
      </c>
      <c r="H138" s="12">
        <v>682</v>
      </c>
      <c r="I138" s="12">
        <v>656</v>
      </c>
      <c r="J138" s="25">
        <v>0.44897959183673469</v>
      </c>
      <c r="K138" s="32">
        <v>0</v>
      </c>
      <c r="L138" s="12">
        <v>7037</v>
      </c>
      <c r="M138" s="12">
        <v>5260</v>
      </c>
      <c r="N138" s="12">
        <v>1460</v>
      </c>
      <c r="O138" s="25">
        <v>0.74747761830325421</v>
      </c>
      <c r="P138" s="12">
        <v>381</v>
      </c>
      <c r="Q138" s="12">
        <v>277</v>
      </c>
      <c r="R138" s="12">
        <v>85</v>
      </c>
      <c r="S138" s="25">
        <v>0.72703412073490814</v>
      </c>
      <c r="T138" s="12">
        <v>77</v>
      </c>
      <c r="U138" s="12">
        <v>47</v>
      </c>
      <c r="V138" s="12">
        <v>41</v>
      </c>
      <c r="W138" s="25">
        <v>0.61038961038961037</v>
      </c>
      <c r="X138" s="12">
        <v>438</v>
      </c>
      <c r="Y138" s="12">
        <v>264</v>
      </c>
      <c r="Z138" s="12">
        <v>114</v>
      </c>
      <c r="AA138" s="25">
        <v>0.60273972602739723</v>
      </c>
      <c r="AB138" s="12">
        <v>268</v>
      </c>
      <c r="AC138" s="12">
        <v>210</v>
      </c>
      <c r="AD138" s="12">
        <v>75</v>
      </c>
      <c r="AE138" s="25">
        <v>0.78358208955223885</v>
      </c>
      <c r="AF138" s="12">
        <v>157</v>
      </c>
      <c r="AG138" s="12">
        <v>98</v>
      </c>
      <c r="AH138" s="12">
        <v>61</v>
      </c>
      <c r="AI138" s="25">
        <v>0.62420382165605093</v>
      </c>
      <c r="AJ138" s="33">
        <v>0</v>
      </c>
      <c r="AK138" s="12">
        <v>1938</v>
      </c>
      <c r="AL138" s="12">
        <v>1727</v>
      </c>
      <c r="AM138" s="12">
        <v>208</v>
      </c>
      <c r="AN138" s="25">
        <v>0.89112487100103199</v>
      </c>
    </row>
    <row r="139" spans="2:40" x14ac:dyDescent="0.25">
      <c r="B139" s="10">
        <v>44045</v>
      </c>
      <c r="C139" s="12">
        <v>300</v>
      </c>
      <c r="D139" s="12">
        <v>228</v>
      </c>
      <c r="E139" s="12">
        <v>107</v>
      </c>
      <c r="F139" s="25">
        <v>0.76</v>
      </c>
      <c r="G139" s="12">
        <v>1519</v>
      </c>
      <c r="H139" s="12">
        <v>695</v>
      </c>
      <c r="I139" s="12">
        <v>658</v>
      </c>
      <c r="J139" s="25">
        <v>0.45753785385121792</v>
      </c>
      <c r="K139" s="32">
        <v>0</v>
      </c>
      <c r="L139" s="12">
        <v>7037</v>
      </c>
      <c r="M139" s="12">
        <v>5306</v>
      </c>
      <c r="N139" s="12">
        <v>1367</v>
      </c>
      <c r="O139" s="25">
        <v>0.75401449481313054</v>
      </c>
      <c r="P139" s="12">
        <v>381</v>
      </c>
      <c r="Q139" s="12">
        <v>273</v>
      </c>
      <c r="R139" s="12">
        <v>105</v>
      </c>
      <c r="S139" s="25">
        <v>0.71653543307086609</v>
      </c>
      <c r="T139" s="12">
        <v>77</v>
      </c>
      <c r="U139" s="12">
        <v>50</v>
      </c>
      <c r="V139" s="12">
        <v>34</v>
      </c>
      <c r="W139" s="25">
        <v>0.64935064935064934</v>
      </c>
      <c r="X139" s="12">
        <v>438</v>
      </c>
      <c r="Y139" s="12">
        <v>265</v>
      </c>
      <c r="Z139" s="12">
        <v>81</v>
      </c>
      <c r="AA139" s="25">
        <v>0.60502283105022836</v>
      </c>
      <c r="AB139" s="12">
        <v>268</v>
      </c>
      <c r="AC139" s="12">
        <v>228</v>
      </c>
      <c r="AD139" s="12">
        <v>71</v>
      </c>
      <c r="AE139" s="25">
        <v>0.85074626865671643</v>
      </c>
      <c r="AF139" s="12">
        <v>157</v>
      </c>
      <c r="AG139" s="12">
        <v>100</v>
      </c>
      <c r="AH139" s="12">
        <v>55</v>
      </c>
      <c r="AI139" s="25">
        <v>0.63694267515923564</v>
      </c>
      <c r="AJ139" s="33">
        <v>0</v>
      </c>
      <c r="AK139" s="12">
        <v>1938</v>
      </c>
      <c r="AL139" s="12">
        <v>1719</v>
      </c>
      <c r="AM139" s="12">
        <v>238</v>
      </c>
      <c r="AN139" s="25">
        <v>0.88699690402476783</v>
      </c>
    </row>
    <row r="140" spans="2:40" x14ac:dyDescent="0.25">
      <c r="B140" s="10">
        <v>44046</v>
      </c>
      <c r="C140" s="12">
        <v>300</v>
      </c>
      <c r="D140" s="12">
        <v>204</v>
      </c>
      <c r="E140" s="12">
        <v>91</v>
      </c>
      <c r="F140" s="25">
        <v>0.68</v>
      </c>
      <c r="G140" s="12">
        <v>1503</v>
      </c>
      <c r="H140" s="12">
        <v>683</v>
      </c>
      <c r="I140" s="12">
        <v>654</v>
      </c>
      <c r="J140" s="25">
        <v>0.45442448436460414</v>
      </c>
      <c r="K140" s="32">
        <v>-16</v>
      </c>
      <c r="L140" s="12">
        <v>7037</v>
      </c>
      <c r="M140" s="12">
        <v>5333</v>
      </c>
      <c r="N140" s="12">
        <v>1457</v>
      </c>
      <c r="O140" s="25">
        <v>0.75785135711240581</v>
      </c>
      <c r="P140" s="12">
        <v>381</v>
      </c>
      <c r="Q140" s="12">
        <v>268</v>
      </c>
      <c r="R140" s="12">
        <v>101</v>
      </c>
      <c r="S140" s="25">
        <v>0.70341207349081369</v>
      </c>
      <c r="T140" s="12">
        <v>77</v>
      </c>
      <c r="U140" s="12">
        <v>52</v>
      </c>
      <c r="V140" s="12">
        <v>36</v>
      </c>
      <c r="W140" s="25">
        <v>0.67532467532467533</v>
      </c>
      <c r="X140" s="12">
        <v>415</v>
      </c>
      <c r="Y140" s="12">
        <v>243</v>
      </c>
      <c r="Z140" s="12">
        <v>130</v>
      </c>
      <c r="AA140" s="25">
        <v>0.58554216867469877</v>
      </c>
      <c r="AB140" s="12">
        <v>268</v>
      </c>
      <c r="AC140" s="12">
        <v>213</v>
      </c>
      <c r="AD140" s="12">
        <v>79</v>
      </c>
      <c r="AE140" s="25">
        <v>0.79477611940298509</v>
      </c>
      <c r="AF140" s="12">
        <v>157</v>
      </c>
      <c r="AG140" s="12">
        <v>91</v>
      </c>
      <c r="AH140" s="12">
        <v>68</v>
      </c>
      <c r="AI140" s="25">
        <v>0.57961783439490444</v>
      </c>
      <c r="AJ140" s="33">
        <v>0</v>
      </c>
      <c r="AK140" s="12">
        <v>1938</v>
      </c>
      <c r="AL140" s="12">
        <v>1754</v>
      </c>
      <c r="AM140" s="12">
        <v>219</v>
      </c>
      <c r="AN140" s="25">
        <v>0.90505675954592368</v>
      </c>
    </row>
    <row r="141" spans="2:40" x14ac:dyDescent="0.25">
      <c r="B141" s="10">
        <v>44047</v>
      </c>
      <c r="C141" s="12">
        <v>300</v>
      </c>
      <c r="D141" s="12">
        <v>204</v>
      </c>
      <c r="E141" s="12">
        <v>81</v>
      </c>
      <c r="F141" s="25">
        <v>0.68</v>
      </c>
      <c r="G141" s="12">
        <v>1503</v>
      </c>
      <c r="H141" s="12">
        <v>709</v>
      </c>
      <c r="I141" s="12">
        <v>621</v>
      </c>
      <c r="J141" s="25">
        <v>0.47172322022621421</v>
      </c>
      <c r="K141" s="32">
        <v>0</v>
      </c>
      <c r="L141" s="12">
        <v>7069</v>
      </c>
      <c r="M141" s="12">
        <v>5365</v>
      </c>
      <c r="N141" s="12">
        <v>1423</v>
      </c>
      <c r="O141" s="25">
        <v>0.75894751732918375</v>
      </c>
      <c r="P141" s="12">
        <v>381</v>
      </c>
      <c r="Q141" s="12">
        <v>276</v>
      </c>
      <c r="R141" s="12">
        <v>100</v>
      </c>
      <c r="S141" s="25">
        <v>0.72440944881889768</v>
      </c>
      <c r="T141" s="12">
        <v>77</v>
      </c>
      <c r="U141" s="12">
        <v>56</v>
      </c>
      <c r="V141" s="12">
        <v>32</v>
      </c>
      <c r="W141" s="25">
        <v>0.72727272727272729</v>
      </c>
      <c r="X141" s="12">
        <v>406</v>
      </c>
      <c r="Y141" s="12">
        <v>249</v>
      </c>
      <c r="Z141" s="12">
        <v>92</v>
      </c>
      <c r="AA141" s="25">
        <v>0.61330049261083741</v>
      </c>
      <c r="AB141" s="12">
        <v>268</v>
      </c>
      <c r="AC141" s="12">
        <v>210</v>
      </c>
      <c r="AD141" s="12">
        <v>81</v>
      </c>
      <c r="AE141" s="25">
        <v>0.78358208955223885</v>
      </c>
      <c r="AF141" s="12">
        <v>157</v>
      </c>
      <c r="AG141" s="12">
        <v>91</v>
      </c>
      <c r="AH141" s="12">
        <v>68</v>
      </c>
      <c r="AI141" s="25">
        <v>0.57961783439490444</v>
      </c>
      <c r="AJ141" s="33">
        <v>0</v>
      </c>
      <c r="AK141" s="12">
        <v>1966</v>
      </c>
      <c r="AL141" s="12">
        <v>1755</v>
      </c>
      <c r="AM141" s="12">
        <v>218</v>
      </c>
      <c r="AN141" s="25">
        <v>0.89267548321464907</v>
      </c>
    </row>
    <row r="142" spans="2:40" x14ac:dyDescent="0.25">
      <c r="B142" s="10">
        <v>44048</v>
      </c>
      <c r="C142" s="12">
        <v>300</v>
      </c>
      <c r="D142" s="12">
        <v>210</v>
      </c>
      <c r="E142" s="12">
        <v>74</v>
      </c>
      <c r="F142" s="25">
        <v>0.7</v>
      </c>
      <c r="G142" s="12">
        <v>1503</v>
      </c>
      <c r="H142" s="12">
        <v>719</v>
      </c>
      <c r="I142" s="12">
        <v>605</v>
      </c>
      <c r="J142" s="25">
        <v>0.47837658017298734</v>
      </c>
      <c r="K142" s="32">
        <v>0</v>
      </c>
      <c r="L142" s="12">
        <v>7049</v>
      </c>
      <c r="M142" s="12">
        <v>5421</v>
      </c>
      <c r="N142" s="12">
        <v>1336</v>
      </c>
      <c r="O142" s="25">
        <v>0.76904525464604911</v>
      </c>
      <c r="P142" s="12">
        <v>381</v>
      </c>
      <c r="Q142" s="12">
        <v>275</v>
      </c>
      <c r="R142" s="12">
        <v>79</v>
      </c>
      <c r="S142" s="25">
        <v>0.72178477690288712</v>
      </c>
      <c r="T142" s="12">
        <v>77</v>
      </c>
      <c r="U142" s="12">
        <v>54</v>
      </c>
      <c r="V142" s="12">
        <v>34</v>
      </c>
      <c r="W142" s="25">
        <v>0.70129870129870131</v>
      </c>
      <c r="X142" s="12">
        <v>418</v>
      </c>
      <c r="Y142" s="12">
        <v>247</v>
      </c>
      <c r="Z142" s="12">
        <v>115</v>
      </c>
      <c r="AA142" s="25">
        <v>0.59090909090909094</v>
      </c>
      <c r="AB142" s="12">
        <v>268</v>
      </c>
      <c r="AC142" s="12">
        <v>205</v>
      </c>
      <c r="AD142" s="12">
        <v>75</v>
      </c>
      <c r="AE142" s="25">
        <v>0.7649253731343284</v>
      </c>
      <c r="AF142" s="12">
        <v>157</v>
      </c>
      <c r="AG142" s="12">
        <v>90</v>
      </c>
      <c r="AH142" s="12">
        <v>69</v>
      </c>
      <c r="AI142" s="25">
        <v>0.57324840764331209</v>
      </c>
      <c r="AJ142" s="33">
        <v>0</v>
      </c>
      <c r="AK142" s="12">
        <v>1986</v>
      </c>
      <c r="AL142" s="12">
        <v>1767</v>
      </c>
      <c r="AM142" s="12">
        <v>218</v>
      </c>
      <c r="AN142" s="25">
        <v>0.88972809667673713</v>
      </c>
    </row>
    <row r="143" spans="2:40" x14ac:dyDescent="0.25">
      <c r="B143" s="10">
        <v>44049</v>
      </c>
      <c r="C143" s="12">
        <v>300</v>
      </c>
      <c r="D143" s="12">
        <v>221</v>
      </c>
      <c r="E143" s="12">
        <v>64</v>
      </c>
      <c r="F143" s="25">
        <v>0.73666666666666669</v>
      </c>
      <c r="G143" s="12">
        <v>1503</v>
      </c>
      <c r="H143" s="12">
        <v>724</v>
      </c>
      <c r="I143" s="12">
        <v>626</v>
      </c>
      <c r="J143" s="25">
        <v>0.48170326014637393</v>
      </c>
      <c r="K143" s="32">
        <v>0</v>
      </c>
      <c r="L143" s="12">
        <v>7049</v>
      </c>
      <c r="M143" s="12">
        <v>5450</v>
      </c>
      <c r="N143" s="12">
        <v>1281</v>
      </c>
      <c r="O143" s="25">
        <v>0.7731593133777841</v>
      </c>
      <c r="P143" s="12">
        <v>381</v>
      </c>
      <c r="Q143" s="12">
        <v>262</v>
      </c>
      <c r="R143" s="12">
        <v>95</v>
      </c>
      <c r="S143" s="25">
        <v>0.68766404199475062</v>
      </c>
      <c r="T143" s="12">
        <v>77</v>
      </c>
      <c r="U143" s="12">
        <v>53</v>
      </c>
      <c r="V143" s="12">
        <v>34</v>
      </c>
      <c r="W143" s="25">
        <v>0.68831168831168832</v>
      </c>
      <c r="X143" s="12">
        <v>418</v>
      </c>
      <c r="Y143" s="12">
        <v>244</v>
      </c>
      <c r="Z143" s="12">
        <v>99</v>
      </c>
      <c r="AA143" s="25">
        <v>0.58373205741626799</v>
      </c>
      <c r="AB143" s="12">
        <v>268</v>
      </c>
      <c r="AC143" s="12">
        <v>223</v>
      </c>
      <c r="AD143" s="12">
        <v>66</v>
      </c>
      <c r="AE143" s="25">
        <v>0.83208955223880599</v>
      </c>
      <c r="AF143" s="12">
        <v>157</v>
      </c>
      <c r="AG143" s="12">
        <v>96</v>
      </c>
      <c r="AH143" s="12">
        <v>54</v>
      </c>
      <c r="AI143" s="25">
        <v>0.61146496815286622</v>
      </c>
      <c r="AJ143" s="33">
        <v>0</v>
      </c>
      <c r="AK143" s="12">
        <v>1986</v>
      </c>
      <c r="AL143" s="12">
        <v>1771</v>
      </c>
      <c r="AM143" s="12">
        <v>222</v>
      </c>
      <c r="AN143" s="25">
        <v>0.89174219536757304</v>
      </c>
    </row>
    <row r="144" spans="2:40" x14ac:dyDescent="0.25">
      <c r="B144" s="10">
        <v>44050</v>
      </c>
      <c r="C144" s="12">
        <v>300</v>
      </c>
      <c r="D144" s="12">
        <v>233</v>
      </c>
      <c r="E144" s="12">
        <v>64</v>
      </c>
      <c r="F144" s="25">
        <v>0.77666666666666662</v>
      </c>
      <c r="G144" s="12">
        <v>1503</v>
      </c>
      <c r="H144" s="12">
        <v>705</v>
      </c>
      <c r="I144" s="12">
        <v>613</v>
      </c>
      <c r="J144" s="25">
        <v>0.46906187624750501</v>
      </c>
      <c r="K144" s="32">
        <v>0</v>
      </c>
      <c r="L144" s="12">
        <v>7010</v>
      </c>
      <c r="M144" s="12">
        <v>5508</v>
      </c>
      <c r="N144" s="12">
        <v>1234</v>
      </c>
      <c r="O144" s="25">
        <v>0.78573466476462195</v>
      </c>
      <c r="P144" s="12">
        <v>381</v>
      </c>
      <c r="Q144" s="12">
        <v>251</v>
      </c>
      <c r="R144" s="12">
        <v>93</v>
      </c>
      <c r="S144" s="25">
        <v>0.65879265091863515</v>
      </c>
      <c r="T144" s="12">
        <v>77</v>
      </c>
      <c r="U144" s="12">
        <v>52</v>
      </c>
      <c r="V144" s="12">
        <v>33</v>
      </c>
      <c r="W144" s="25">
        <v>0.67532467532467533</v>
      </c>
      <c r="X144" s="12">
        <v>418</v>
      </c>
      <c r="Y144" s="12">
        <v>253</v>
      </c>
      <c r="Z144" s="12">
        <v>99</v>
      </c>
      <c r="AA144" s="25">
        <v>0.60526315789473684</v>
      </c>
      <c r="AB144" s="12">
        <v>268</v>
      </c>
      <c r="AC144" s="12">
        <v>194</v>
      </c>
      <c r="AD144" s="12">
        <v>79</v>
      </c>
      <c r="AE144" s="25">
        <v>0.72388059701492535</v>
      </c>
      <c r="AF144" s="12">
        <v>157</v>
      </c>
      <c r="AG144" s="12">
        <v>93</v>
      </c>
      <c r="AH144" s="12">
        <v>66</v>
      </c>
      <c r="AI144" s="25">
        <v>0.59235668789808915</v>
      </c>
      <c r="AJ144" s="33">
        <v>0</v>
      </c>
      <c r="AK144" s="12">
        <v>1972</v>
      </c>
      <c r="AL144" s="12">
        <v>1765</v>
      </c>
      <c r="AM144" s="12">
        <v>212</v>
      </c>
      <c r="AN144" s="25">
        <v>0.89503042596348881</v>
      </c>
    </row>
    <row r="145" spans="2:40" x14ac:dyDescent="0.25">
      <c r="B145" s="10">
        <v>44051</v>
      </c>
      <c r="C145" s="12">
        <v>300</v>
      </c>
      <c r="D145" s="12">
        <v>227</v>
      </c>
      <c r="E145" s="12">
        <v>70</v>
      </c>
      <c r="F145" s="25">
        <v>0.75666666666666671</v>
      </c>
      <c r="G145" s="12">
        <v>1503</v>
      </c>
      <c r="H145" s="12">
        <v>667</v>
      </c>
      <c r="I145" s="12">
        <v>691</v>
      </c>
      <c r="J145" s="25">
        <v>0.44377910844976715</v>
      </c>
      <c r="K145" s="32">
        <v>0</v>
      </c>
      <c r="L145" s="12">
        <v>7010</v>
      </c>
      <c r="M145" s="12">
        <v>5247</v>
      </c>
      <c r="N145" s="12">
        <v>1478</v>
      </c>
      <c r="O145" s="25">
        <v>0.74850213980028535</v>
      </c>
      <c r="P145" s="12">
        <v>381</v>
      </c>
      <c r="Q145" s="12">
        <v>250</v>
      </c>
      <c r="R145" s="12">
        <v>103</v>
      </c>
      <c r="S145" s="25">
        <v>0.65616797900262469</v>
      </c>
      <c r="T145" s="12">
        <v>77</v>
      </c>
      <c r="U145" s="12">
        <v>39</v>
      </c>
      <c r="V145" s="12">
        <v>48</v>
      </c>
      <c r="W145" s="25">
        <v>0.50649350649350644</v>
      </c>
      <c r="X145" s="12">
        <v>418</v>
      </c>
      <c r="Y145" s="12">
        <v>249</v>
      </c>
      <c r="Z145" s="12">
        <v>102</v>
      </c>
      <c r="AA145" s="25">
        <v>0.59569377990430628</v>
      </c>
      <c r="AB145" s="12">
        <v>268</v>
      </c>
      <c r="AC145" s="12">
        <v>206</v>
      </c>
      <c r="AD145" s="12">
        <v>65</v>
      </c>
      <c r="AE145" s="25">
        <v>0.76865671641791045</v>
      </c>
      <c r="AF145" s="12">
        <v>157</v>
      </c>
      <c r="AG145" s="12">
        <v>100</v>
      </c>
      <c r="AH145" s="12">
        <v>57</v>
      </c>
      <c r="AI145" s="25">
        <v>0.63694267515923564</v>
      </c>
      <c r="AJ145" s="33">
        <v>0</v>
      </c>
      <c r="AK145" s="12">
        <v>2008</v>
      </c>
      <c r="AL145" s="12">
        <v>1780</v>
      </c>
      <c r="AM145" s="12">
        <v>238</v>
      </c>
      <c r="AN145" s="25">
        <v>0.88645418326693226</v>
      </c>
    </row>
    <row r="146" spans="2:40" x14ac:dyDescent="0.25">
      <c r="B146" s="10">
        <v>44052</v>
      </c>
      <c r="C146" s="12">
        <v>300</v>
      </c>
      <c r="D146" s="12">
        <v>232</v>
      </c>
      <c r="E146" s="12">
        <v>59</v>
      </c>
      <c r="F146" s="25">
        <v>0.77333333333333332</v>
      </c>
      <c r="G146" s="12">
        <v>1503</v>
      </c>
      <c r="H146" s="12">
        <v>710</v>
      </c>
      <c r="I146" s="12">
        <v>641</v>
      </c>
      <c r="J146" s="25">
        <v>0.47238855622089154</v>
      </c>
      <c r="K146" s="32">
        <v>0</v>
      </c>
      <c r="L146" s="12">
        <v>7010</v>
      </c>
      <c r="M146" s="12">
        <v>5357</v>
      </c>
      <c r="N146" s="12">
        <v>1294</v>
      </c>
      <c r="O146" s="25">
        <v>0.76419400855920117</v>
      </c>
      <c r="P146" s="12">
        <v>381</v>
      </c>
      <c r="Q146" s="12">
        <v>270</v>
      </c>
      <c r="R146" s="12">
        <v>80</v>
      </c>
      <c r="S146" s="25">
        <v>0.70866141732283461</v>
      </c>
      <c r="T146" s="12">
        <v>77</v>
      </c>
      <c r="U146" s="12">
        <v>53</v>
      </c>
      <c r="V146" s="12">
        <v>33</v>
      </c>
      <c r="W146" s="25">
        <v>0.68831168831168832</v>
      </c>
      <c r="X146" s="12">
        <v>418</v>
      </c>
      <c r="Y146" s="12">
        <v>253</v>
      </c>
      <c r="Z146" s="12">
        <v>83</v>
      </c>
      <c r="AA146" s="25">
        <v>0.60526315789473684</v>
      </c>
      <c r="AB146" s="12">
        <v>268</v>
      </c>
      <c r="AC146" s="12">
        <v>204</v>
      </c>
      <c r="AD146" s="12">
        <v>75</v>
      </c>
      <c r="AE146" s="25">
        <v>0.76119402985074625</v>
      </c>
      <c r="AF146" s="12">
        <v>157</v>
      </c>
      <c r="AG146" s="12">
        <v>103</v>
      </c>
      <c r="AH146" s="12">
        <v>47</v>
      </c>
      <c r="AI146" s="25">
        <v>0.6560509554140127</v>
      </c>
      <c r="AJ146" s="33">
        <v>0</v>
      </c>
      <c r="AK146" s="12">
        <v>2008</v>
      </c>
      <c r="AL146" s="12">
        <v>1801</v>
      </c>
      <c r="AM146" s="12">
        <v>224</v>
      </c>
      <c r="AN146" s="25">
        <v>0.89691235059760954</v>
      </c>
    </row>
    <row r="147" spans="2:40" x14ac:dyDescent="0.25">
      <c r="B147" s="10">
        <v>44053</v>
      </c>
      <c r="C147" s="12">
        <v>300</v>
      </c>
      <c r="D147" s="12">
        <v>245</v>
      </c>
      <c r="E147" s="12">
        <v>52</v>
      </c>
      <c r="F147" s="25">
        <v>0.81666666666666665</v>
      </c>
      <c r="G147" s="12">
        <v>1503</v>
      </c>
      <c r="H147" s="12">
        <v>712</v>
      </c>
      <c r="I147" s="12">
        <v>626</v>
      </c>
      <c r="J147" s="25">
        <v>0.4737192282102462</v>
      </c>
      <c r="K147" s="32">
        <v>0</v>
      </c>
      <c r="L147" s="12">
        <v>7010</v>
      </c>
      <c r="M147" s="12">
        <v>5379</v>
      </c>
      <c r="N147" s="12">
        <v>1384</v>
      </c>
      <c r="O147" s="25">
        <v>0.76733238231098433</v>
      </c>
      <c r="P147" s="12">
        <v>381</v>
      </c>
      <c r="Q147" s="12">
        <v>253</v>
      </c>
      <c r="R147" s="12">
        <v>86</v>
      </c>
      <c r="S147" s="25">
        <v>0.66404199475065617</v>
      </c>
      <c r="T147" s="12">
        <v>77</v>
      </c>
      <c r="U147" s="12">
        <v>51</v>
      </c>
      <c r="V147" s="12">
        <v>38</v>
      </c>
      <c r="W147" s="25">
        <v>0.66233766233766234</v>
      </c>
      <c r="X147" s="12">
        <v>418</v>
      </c>
      <c r="Y147" s="12">
        <v>255</v>
      </c>
      <c r="Z147" s="12">
        <v>95</v>
      </c>
      <c r="AA147" s="25">
        <v>0.61004784688995217</v>
      </c>
      <c r="AB147" s="12">
        <v>268</v>
      </c>
      <c r="AC147" s="12">
        <v>221</v>
      </c>
      <c r="AD147" s="12">
        <v>63</v>
      </c>
      <c r="AE147" s="25">
        <v>0.82462686567164178</v>
      </c>
      <c r="AF147" s="12">
        <v>157</v>
      </c>
      <c r="AG147" s="12">
        <v>93</v>
      </c>
      <c r="AH147" s="12">
        <v>55</v>
      </c>
      <c r="AI147" s="25">
        <v>0.59235668789808915</v>
      </c>
      <c r="AJ147" s="33">
        <v>0</v>
      </c>
      <c r="AK147" s="12">
        <v>2008</v>
      </c>
      <c r="AL147" s="12">
        <v>1813</v>
      </c>
      <c r="AM147" s="12">
        <v>220</v>
      </c>
      <c r="AN147" s="25">
        <v>0.90288844621513942</v>
      </c>
    </row>
    <row r="148" spans="2:40" x14ac:dyDescent="0.25">
      <c r="B148" s="10">
        <v>44054</v>
      </c>
      <c r="C148" s="12">
        <v>300</v>
      </c>
      <c r="D148" s="12">
        <v>233</v>
      </c>
      <c r="E148" s="12">
        <v>55</v>
      </c>
      <c r="F148" s="25">
        <v>0.77666666666666662</v>
      </c>
      <c r="G148" s="12">
        <v>1503</v>
      </c>
      <c r="H148" s="12">
        <v>777</v>
      </c>
      <c r="I148" s="12">
        <v>569</v>
      </c>
      <c r="J148" s="25">
        <v>0.51696606786427146</v>
      </c>
      <c r="K148" s="32">
        <v>0</v>
      </c>
      <c r="L148" s="12">
        <v>6977</v>
      </c>
      <c r="M148" s="12">
        <v>5315</v>
      </c>
      <c r="N148" s="12">
        <v>1359</v>
      </c>
      <c r="O148" s="25">
        <v>0.76178873441307149</v>
      </c>
      <c r="P148" s="12">
        <v>381</v>
      </c>
      <c r="Q148" s="12">
        <v>251</v>
      </c>
      <c r="R148" s="12">
        <v>86</v>
      </c>
      <c r="S148" s="25">
        <v>0.65879265091863515</v>
      </c>
      <c r="T148" s="12">
        <v>77</v>
      </c>
      <c r="U148" s="12">
        <v>34</v>
      </c>
      <c r="V148" s="12">
        <v>54</v>
      </c>
      <c r="W148" s="25">
        <v>0.44155844155844154</v>
      </c>
      <c r="X148" s="12">
        <v>419</v>
      </c>
      <c r="Y148" s="12">
        <v>241</v>
      </c>
      <c r="Z148" s="12">
        <v>101</v>
      </c>
      <c r="AA148" s="25">
        <v>0.57517899761336511</v>
      </c>
      <c r="AB148" s="12">
        <v>268</v>
      </c>
      <c r="AC148" s="12">
        <v>201</v>
      </c>
      <c r="AD148" s="12">
        <v>75</v>
      </c>
      <c r="AE148" s="25">
        <v>0.75</v>
      </c>
      <c r="AF148" s="12">
        <v>157</v>
      </c>
      <c r="AG148" s="12">
        <v>93</v>
      </c>
      <c r="AH148" s="12">
        <v>66</v>
      </c>
      <c r="AI148" s="25">
        <v>0.59235668789808915</v>
      </c>
      <c r="AJ148" s="33">
        <v>0</v>
      </c>
      <c r="AK148" s="12">
        <v>2040</v>
      </c>
      <c r="AL148" s="12">
        <v>1824</v>
      </c>
      <c r="AM148" s="12">
        <v>233</v>
      </c>
      <c r="AN148" s="25">
        <v>0.89411764705882357</v>
      </c>
    </row>
    <row r="149" spans="2:40" x14ac:dyDescent="0.25">
      <c r="B149" s="10">
        <v>44055</v>
      </c>
      <c r="C149" s="12">
        <v>300</v>
      </c>
      <c r="D149" s="12">
        <v>231</v>
      </c>
      <c r="E149" s="12">
        <v>56</v>
      </c>
      <c r="F149" s="25">
        <v>0.77</v>
      </c>
      <c r="G149" s="12">
        <v>1503</v>
      </c>
      <c r="H149" s="12">
        <v>760</v>
      </c>
      <c r="I149" s="12">
        <v>585</v>
      </c>
      <c r="J149" s="25">
        <v>0.50565535595475719</v>
      </c>
      <c r="K149" s="32">
        <v>0</v>
      </c>
      <c r="L149" s="12">
        <v>6977</v>
      </c>
      <c r="M149" s="12">
        <v>5425</v>
      </c>
      <c r="N149" s="12">
        <v>1325</v>
      </c>
      <c r="O149" s="25">
        <v>0.7775548229898237</v>
      </c>
      <c r="P149" s="12">
        <v>381</v>
      </c>
      <c r="Q149" s="12">
        <v>258</v>
      </c>
      <c r="R149" s="12">
        <v>88</v>
      </c>
      <c r="S149" s="25">
        <v>0.67716535433070868</v>
      </c>
      <c r="T149" s="12">
        <v>77</v>
      </c>
      <c r="U149" s="12">
        <v>42</v>
      </c>
      <c r="V149" s="12">
        <v>46</v>
      </c>
      <c r="W149" s="25">
        <v>0.54545454545454541</v>
      </c>
      <c r="X149" s="12">
        <v>419</v>
      </c>
      <c r="Y149" s="12">
        <v>249</v>
      </c>
      <c r="Z149" s="12">
        <v>101</v>
      </c>
      <c r="AA149" s="25">
        <v>0.59427207637231505</v>
      </c>
      <c r="AB149" s="12">
        <v>268</v>
      </c>
      <c r="AC149" s="12">
        <v>212</v>
      </c>
      <c r="AD149" s="12">
        <v>72</v>
      </c>
      <c r="AE149" s="25">
        <v>0.79104477611940294</v>
      </c>
      <c r="AF149" s="12">
        <v>157</v>
      </c>
      <c r="AG149" s="12">
        <v>101</v>
      </c>
      <c r="AH149" s="12">
        <v>58</v>
      </c>
      <c r="AI149" s="25">
        <v>0.64331210191082799</v>
      </c>
      <c r="AJ149" s="33">
        <v>0</v>
      </c>
      <c r="AK149" s="12">
        <v>2040</v>
      </c>
      <c r="AL149" s="12">
        <v>1841</v>
      </c>
      <c r="AM149" s="12">
        <v>226</v>
      </c>
      <c r="AN149" s="25">
        <v>0.90245098039215688</v>
      </c>
    </row>
    <row r="150" spans="2:40" x14ac:dyDescent="0.25">
      <c r="B150" s="10">
        <v>44056</v>
      </c>
      <c r="C150" s="12">
        <v>300</v>
      </c>
      <c r="D150" s="12">
        <v>222</v>
      </c>
      <c r="E150" s="12">
        <v>59</v>
      </c>
      <c r="F150" s="25">
        <v>0.74</v>
      </c>
      <c r="G150" s="12">
        <v>1503</v>
      </c>
      <c r="H150" s="12">
        <v>793</v>
      </c>
      <c r="I150" s="12">
        <v>553</v>
      </c>
      <c r="J150" s="25">
        <v>0.5276114437791084</v>
      </c>
      <c r="K150" s="32">
        <v>0</v>
      </c>
      <c r="L150" s="12">
        <v>6971</v>
      </c>
      <c r="M150" s="12">
        <v>5557</v>
      </c>
      <c r="N150" s="12">
        <v>1191</v>
      </c>
      <c r="O150" s="25">
        <v>0.7971596614545976</v>
      </c>
      <c r="P150" s="12">
        <v>381</v>
      </c>
      <c r="Q150" s="12">
        <v>269</v>
      </c>
      <c r="R150" s="12">
        <v>78</v>
      </c>
      <c r="S150" s="25">
        <v>0.70603674540682415</v>
      </c>
      <c r="T150" s="12">
        <v>77</v>
      </c>
      <c r="U150" s="12">
        <v>49</v>
      </c>
      <c r="V150" s="12">
        <v>39</v>
      </c>
      <c r="W150" s="25">
        <v>0.63636363636363635</v>
      </c>
      <c r="X150" s="12">
        <v>417</v>
      </c>
      <c r="Y150" s="12">
        <v>245</v>
      </c>
      <c r="Z150" s="12">
        <v>97</v>
      </c>
      <c r="AA150" s="25">
        <v>0.58752997601918466</v>
      </c>
      <c r="AB150" s="12">
        <v>268</v>
      </c>
      <c r="AC150" s="12">
        <v>199</v>
      </c>
      <c r="AD150" s="12">
        <v>84</v>
      </c>
      <c r="AE150" s="25">
        <v>0.7425373134328358</v>
      </c>
      <c r="AF150" s="12">
        <v>157</v>
      </c>
      <c r="AG150" s="12">
        <v>89</v>
      </c>
      <c r="AH150" s="12">
        <v>70</v>
      </c>
      <c r="AI150" s="25">
        <v>0.56687898089171973</v>
      </c>
      <c r="AJ150" s="33">
        <v>0</v>
      </c>
      <c r="AK150" s="12">
        <v>2067</v>
      </c>
      <c r="AL150" s="12">
        <v>1826</v>
      </c>
      <c r="AM150" s="12">
        <v>258</v>
      </c>
      <c r="AN150" s="25">
        <v>0.88340590227382676</v>
      </c>
    </row>
    <row r="151" spans="2:40" x14ac:dyDescent="0.25">
      <c r="B151" s="10">
        <v>44057</v>
      </c>
      <c r="C151" s="12">
        <v>300</v>
      </c>
      <c r="D151" s="12">
        <v>220</v>
      </c>
      <c r="E151" s="12">
        <v>65</v>
      </c>
      <c r="F151" s="25">
        <v>0.73333333333333328</v>
      </c>
      <c r="G151" s="12">
        <v>1503</v>
      </c>
      <c r="H151" s="12">
        <v>789</v>
      </c>
      <c r="I151" s="12">
        <v>552</v>
      </c>
      <c r="J151" s="25">
        <v>0.52495009980039919</v>
      </c>
      <c r="K151" s="32">
        <v>0</v>
      </c>
      <c r="L151" s="12">
        <v>6981</v>
      </c>
      <c r="M151" s="12">
        <v>5514</v>
      </c>
      <c r="N151" s="12">
        <v>1228</v>
      </c>
      <c r="O151" s="25">
        <v>0.78985818650623119</v>
      </c>
      <c r="P151" s="12">
        <v>381</v>
      </c>
      <c r="Q151" s="12">
        <v>262</v>
      </c>
      <c r="R151" s="12">
        <v>88</v>
      </c>
      <c r="S151" s="25">
        <v>0.68766404199475062</v>
      </c>
      <c r="T151" s="12">
        <v>77</v>
      </c>
      <c r="U151" s="12">
        <v>42</v>
      </c>
      <c r="V151" s="12">
        <v>46</v>
      </c>
      <c r="W151" s="25">
        <v>0.54545454545454541</v>
      </c>
      <c r="X151" s="12">
        <v>417</v>
      </c>
      <c r="Y151" s="12">
        <v>233</v>
      </c>
      <c r="Z151" s="12">
        <v>107</v>
      </c>
      <c r="AA151" s="25">
        <v>0.55875299760191843</v>
      </c>
      <c r="AB151" s="12">
        <v>268</v>
      </c>
      <c r="AC151" s="12">
        <v>221</v>
      </c>
      <c r="AD151" s="12">
        <v>54</v>
      </c>
      <c r="AE151" s="25">
        <v>0.82462686567164178</v>
      </c>
      <c r="AF151" s="12">
        <v>157</v>
      </c>
      <c r="AG151" s="12">
        <v>91</v>
      </c>
      <c r="AH151" s="12">
        <v>68</v>
      </c>
      <c r="AI151" s="25">
        <v>0.57961783439490444</v>
      </c>
      <c r="AJ151" s="33">
        <v>0</v>
      </c>
      <c r="AK151" s="12">
        <v>2070</v>
      </c>
      <c r="AL151" s="12">
        <v>1833</v>
      </c>
      <c r="AM151" s="12">
        <v>253</v>
      </c>
      <c r="AN151" s="25">
        <v>0.88550724637681155</v>
      </c>
    </row>
    <row r="152" spans="2:40" x14ac:dyDescent="0.25">
      <c r="B152" s="10">
        <v>44058</v>
      </c>
      <c r="C152" s="12">
        <v>290</v>
      </c>
      <c r="D152" s="12">
        <v>200</v>
      </c>
      <c r="E152" s="12">
        <v>94</v>
      </c>
      <c r="F152" s="25">
        <v>0.68965517241379315</v>
      </c>
      <c r="G152" s="12">
        <v>1439</v>
      </c>
      <c r="H152" s="12">
        <v>710</v>
      </c>
      <c r="I152" s="12">
        <v>662</v>
      </c>
      <c r="J152" s="25">
        <v>0.49339819318971506</v>
      </c>
      <c r="K152" s="32">
        <v>-64</v>
      </c>
      <c r="L152" s="12">
        <v>7002</v>
      </c>
      <c r="M152" s="12">
        <v>5298</v>
      </c>
      <c r="N152" s="12">
        <v>1460</v>
      </c>
      <c r="O152" s="25">
        <v>0.75664095972579259</v>
      </c>
      <c r="P152" s="12">
        <v>371</v>
      </c>
      <c r="Q152" s="12">
        <v>245</v>
      </c>
      <c r="R152" s="12">
        <v>92</v>
      </c>
      <c r="S152" s="25">
        <v>0.660377358490566</v>
      </c>
      <c r="T152" s="12">
        <v>77</v>
      </c>
      <c r="U152" s="12">
        <v>47</v>
      </c>
      <c r="V152" s="12">
        <v>68</v>
      </c>
      <c r="W152" s="25">
        <v>0.61038961038961037</v>
      </c>
      <c r="X152" s="12">
        <v>414</v>
      </c>
      <c r="Y152" s="12">
        <v>235</v>
      </c>
      <c r="Z152" s="12">
        <v>115</v>
      </c>
      <c r="AA152" s="25">
        <v>0.56763285024154586</v>
      </c>
      <c r="AB152" s="12">
        <v>258</v>
      </c>
      <c r="AC152" s="12">
        <v>208</v>
      </c>
      <c r="AD152" s="12">
        <v>70</v>
      </c>
      <c r="AE152" s="25">
        <v>0.80620155038759689</v>
      </c>
      <c r="AF152" s="12">
        <v>157</v>
      </c>
      <c r="AG152" s="12">
        <v>93</v>
      </c>
      <c r="AH152" s="12">
        <v>66</v>
      </c>
      <c r="AI152" s="25">
        <v>0.59235668789808915</v>
      </c>
      <c r="AJ152" s="33">
        <v>0</v>
      </c>
      <c r="AK152" s="12">
        <v>2073</v>
      </c>
      <c r="AL152" s="12">
        <v>1835</v>
      </c>
      <c r="AM152" s="12">
        <v>283</v>
      </c>
      <c r="AN152" s="25">
        <v>0.88519054510371442</v>
      </c>
    </row>
    <row r="153" spans="2:40" x14ac:dyDescent="0.25">
      <c r="B153" s="10">
        <v>44059</v>
      </c>
      <c r="C153" s="12">
        <v>290</v>
      </c>
      <c r="D153" s="12">
        <v>233</v>
      </c>
      <c r="E153" s="12">
        <v>58</v>
      </c>
      <c r="F153" s="25">
        <v>0.80344827586206902</v>
      </c>
      <c r="G153" s="12">
        <v>1439</v>
      </c>
      <c r="H153" s="12">
        <v>719</v>
      </c>
      <c r="I153" s="12">
        <v>637</v>
      </c>
      <c r="J153" s="25">
        <v>0.4996525364836692</v>
      </c>
      <c r="K153" s="32">
        <v>0</v>
      </c>
      <c r="L153" s="12">
        <v>7002</v>
      </c>
      <c r="M153" s="12">
        <v>5357</v>
      </c>
      <c r="N153" s="12">
        <v>1405</v>
      </c>
      <c r="O153" s="25">
        <v>0.76506712367894891</v>
      </c>
      <c r="P153" s="12">
        <v>371</v>
      </c>
      <c r="Q153" s="12">
        <v>274</v>
      </c>
      <c r="R153" s="12">
        <v>75</v>
      </c>
      <c r="S153" s="25">
        <v>0.73854447439353099</v>
      </c>
      <c r="T153" s="12">
        <v>77</v>
      </c>
      <c r="U153" s="12">
        <v>49</v>
      </c>
      <c r="V153" s="12">
        <v>39</v>
      </c>
      <c r="W153" s="25">
        <v>0.63636363636363635</v>
      </c>
      <c r="X153" s="12">
        <v>414</v>
      </c>
      <c r="Y153" s="12">
        <v>231</v>
      </c>
      <c r="Z153" s="12">
        <v>116</v>
      </c>
      <c r="AA153" s="25">
        <v>0.55797101449275366</v>
      </c>
      <c r="AB153" s="12">
        <v>258</v>
      </c>
      <c r="AC153" s="12">
        <v>217</v>
      </c>
      <c r="AD153" s="12">
        <v>59</v>
      </c>
      <c r="AE153" s="25">
        <v>0.84108527131782951</v>
      </c>
      <c r="AF153" s="12">
        <v>157</v>
      </c>
      <c r="AG153" s="12">
        <v>102</v>
      </c>
      <c r="AH153" s="12">
        <v>57</v>
      </c>
      <c r="AI153" s="25">
        <v>0.64968152866242035</v>
      </c>
      <c r="AJ153" s="33">
        <v>0</v>
      </c>
      <c r="AK153" s="12">
        <v>2073</v>
      </c>
      <c r="AL153" s="12">
        <v>1789</v>
      </c>
      <c r="AM153" s="12">
        <v>331</v>
      </c>
      <c r="AN153" s="25">
        <v>0.86300048239266758</v>
      </c>
    </row>
    <row r="154" spans="2:40" x14ac:dyDescent="0.25">
      <c r="B154" s="10">
        <v>44060</v>
      </c>
      <c r="C154" s="12">
        <v>290</v>
      </c>
      <c r="D154" s="12">
        <v>243</v>
      </c>
      <c r="E154" s="12">
        <v>43</v>
      </c>
      <c r="F154" s="25">
        <v>0.83793103448275863</v>
      </c>
      <c r="G154" s="12">
        <v>1439</v>
      </c>
      <c r="H154" s="12">
        <v>734</v>
      </c>
      <c r="I154" s="12">
        <v>591</v>
      </c>
      <c r="J154" s="25">
        <v>0.51007644197359281</v>
      </c>
      <c r="K154" s="32">
        <v>0</v>
      </c>
      <c r="L154" s="12">
        <v>7002</v>
      </c>
      <c r="M154" s="12">
        <v>5283</v>
      </c>
      <c r="N154" s="12">
        <v>1443</v>
      </c>
      <c r="O154" s="25">
        <v>0.75449871465295626</v>
      </c>
      <c r="P154" s="12">
        <v>371</v>
      </c>
      <c r="Q154" s="12">
        <v>263</v>
      </c>
      <c r="R154" s="12">
        <v>64</v>
      </c>
      <c r="S154" s="25">
        <v>0.70889487870619949</v>
      </c>
      <c r="T154" s="12">
        <v>77</v>
      </c>
      <c r="U154" s="12">
        <v>54</v>
      </c>
      <c r="V154" s="12">
        <v>33</v>
      </c>
      <c r="W154" s="25">
        <v>0.70129870129870131</v>
      </c>
      <c r="X154" s="12">
        <v>414</v>
      </c>
      <c r="Y154" s="12">
        <v>224</v>
      </c>
      <c r="Z154" s="12">
        <v>119</v>
      </c>
      <c r="AA154" s="25">
        <v>0.54106280193236711</v>
      </c>
      <c r="AB154" s="12">
        <v>258</v>
      </c>
      <c r="AC154" s="12">
        <v>202</v>
      </c>
      <c r="AD154" s="12">
        <v>67</v>
      </c>
      <c r="AE154" s="25">
        <v>0.78294573643410847</v>
      </c>
      <c r="AF154" s="12">
        <v>157</v>
      </c>
      <c r="AG154" s="12">
        <v>87</v>
      </c>
      <c r="AH154" s="12">
        <v>72</v>
      </c>
      <c r="AI154" s="25">
        <v>0.55414012738853502</v>
      </c>
      <c r="AJ154" s="33">
        <v>0</v>
      </c>
      <c r="AK154" s="12">
        <v>2073</v>
      </c>
      <c r="AL154" s="12">
        <v>1782</v>
      </c>
      <c r="AM154" s="12">
        <v>332</v>
      </c>
      <c r="AN154" s="25">
        <v>0.8596237337192475</v>
      </c>
    </row>
    <row r="155" spans="2:40" x14ac:dyDescent="0.25">
      <c r="B155" s="10">
        <v>44061</v>
      </c>
      <c r="C155" s="12">
        <v>290</v>
      </c>
      <c r="D155" s="12">
        <v>234</v>
      </c>
      <c r="E155" s="12">
        <v>48</v>
      </c>
      <c r="F155" s="25">
        <v>0.80689655172413788</v>
      </c>
      <c r="G155" s="12">
        <v>1439</v>
      </c>
      <c r="H155" s="12">
        <v>758</v>
      </c>
      <c r="I155" s="12">
        <v>584</v>
      </c>
      <c r="J155" s="25">
        <v>0.5267546907574705</v>
      </c>
      <c r="K155" s="32">
        <v>0</v>
      </c>
      <c r="L155" s="12">
        <v>7002</v>
      </c>
      <c r="M155" s="12">
        <v>5508</v>
      </c>
      <c r="N155" s="12">
        <v>1222</v>
      </c>
      <c r="O155" s="25">
        <v>0.78663239074550129</v>
      </c>
      <c r="P155" s="12">
        <v>371</v>
      </c>
      <c r="Q155" s="12">
        <v>238</v>
      </c>
      <c r="R155" s="12">
        <v>109</v>
      </c>
      <c r="S155" s="25">
        <v>0.64150943396226412</v>
      </c>
      <c r="T155" s="12">
        <v>77</v>
      </c>
      <c r="U155" s="12">
        <v>51</v>
      </c>
      <c r="V155" s="12">
        <v>37</v>
      </c>
      <c r="W155" s="25">
        <v>0.66233766233766234</v>
      </c>
      <c r="X155" s="12">
        <v>414</v>
      </c>
      <c r="Y155" s="12">
        <v>223</v>
      </c>
      <c r="Z155" s="12">
        <v>114</v>
      </c>
      <c r="AA155" s="25">
        <v>0.53864734299516903</v>
      </c>
      <c r="AB155" s="12">
        <v>258</v>
      </c>
      <c r="AC155" s="12">
        <v>200</v>
      </c>
      <c r="AD155" s="12">
        <v>69</v>
      </c>
      <c r="AE155" s="25">
        <v>0.77519379844961245</v>
      </c>
      <c r="AF155" s="12">
        <v>157</v>
      </c>
      <c r="AG155" s="12">
        <v>96</v>
      </c>
      <c r="AH155" s="12">
        <v>63</v>
      </c>
      <c r="AI155" s="25">
        <v>0.61146496815286622</v>
      </c>
      <c r="AJ155" s="33">
        <v>0</v>
      </c>
      <c r="AK155" s="12">
        <v>2073</v>
      </c>
      <c r="AL155" s="12">
        <v>1776</v>
      </c>
      <c r="AM155" s="12">
        <v>350</v>
      </c>
      <c r="AN155" s="25">
        <v>0.85672937771345881</v>
      </c>
    </row>
    <row r="156" spans="2:40" x14ac:dyDescent="0.25">
      <c r="B156" s="10">
        <v>44062</v>
      </c>
      <c r="C156" s="12">
        <v>290</v>
      </c>
      <c r="D156" s="12">
        <v>239</v>
      </c>
      <c r="E156" s="12">
        <v>46</v>
      </c>
      <c r="F156" s="25">
        <v>0.82413793103448274</v>
      </c>
      <c r="G156" s="12">
        <v>1439</v>
      </c>
      <c r="H156" s="12">
        <v>794</v>
      </c>
      <c r="I156" s="12">
        <v>553</v>
      </c>
      <c r="J156" s="25">
        <v>0.55177206393328704</v>
      </c>
      <c r="K156" s="32">
        <v>0</v>
      </c>
      <c r="L156" s="12">
        <v>7002</v>
      </c>
      <c r="M156" s="12">
        <v>5580</v>
      </c>
      <c r="N156" s="12">
        <v>1147</v>
      </c>
      <c r="O156" s="25">
        <v>0.79691516709511567</v>
      </c>
      <c r="P156" s="12">
        <v>371</v>
      </c>
      <c r="Q156" s="12">
        <v>233</v>
      </c>
      <c r="R156" s="12">
        <v>101</v>
      </c>
      <c r="S156" s="25">
        <v>0.62803234501347704</v>
      </c>
      <c r="T156" s="12">
        <v>77</v>
      </c>
      <c r="U156" s="12">
        <v>49</v>
      </c>
      <c r="V156" s="12">
        <v>37</v>
      </c>
      <c r="W156" s="25">
        <v>0.63636363636363635</v>
      </c>
      <c r="X156" s="12">
        <v>414</v>
      </c>
      <c r="Y156" s="12">
        <v>215</v>
      </c>
      <c r="Z156" s="12">
        <v>118</v>
      </c>
      <c r="AA156" s="25">
        <v>0.51932367149758452</v>
      </c>
      <c r="AB156" s="12">
        <v>258</v>
      </c>
      <c r="AC156" s="12">
        <v>195</v>
      </c>
      <c r="AD156" s="12">
        <v>83</v>
      </c>
      <c r="AE156" s="25">
        <v>0.7558139534883721</v>
      </c>
      <c r="AF156" s="12">
        <v>157</v>
      </c>
      <c r="AG156" s="12">
        <v>95</v>
      </c>
      <c r="AH156" s="12">
        <v>63</v>
      </c>
      <c r="AI156" s="25">
        <v>0.60509554140127386</v>
      </c>
      <c r="AJ156" s="33">
        <v>0</v>
      </c>
      <c r="AK156" s="12">
        <v>2092</v>
      </c>
      <c r="AL156" s="12">
        <v>1784</v>
      </c>
      <c r="AM156" s="12">
        <v>353</v>
      </c>
      <c r="AN156" s="25">
        <v>0.85277246653919692</v>
      </c>
    </row>
    <row r="157" spans="2:40" x14ac:dyDescent="0.25">
      <c r="B157" s="10">
        <v>44063</v>
      </c>
      <c r="C157" s="12">
        <v>290</v>
      </c>
      <c r="D157" s="12">
        <v>231</v>
      </c>
      <c r="E157" s="12">
        <v>51</v>
      </c>
      <c r="F157" s="25">
        <v>0.79655172413793107</v>
      </c>
      <c r="G157" s="12">
        <v>1439</v>
      </c>
      <c r="H157" s="12">
        <v>783</v>
      </c>
      <c r="I157" s="12">
        <v>561</v>
      </c>
      <c r="J157" s="25">
        <v>0.54412786657400969</v>
      </c>
      <c r="K157" s="32">
        <v>0</v>
      </c>
      <c r="L157" s="12">
        <v>6981</v>
      </c>
      <c r="M157" s="12">
        <v>5466</v>
      </c>
      <c r="N157" s="12">
        <v>1277</v>
      </c>
      <c r="O157" s="25">
        <v>0.78298238074774384</v>
      </c>
      <c r="P157" s="12">
        <v>371</v>
      </c>
      <c r="Q157" s="12">
        <v>267</v>
      </c>
      <c r="R157" s="12">
        <v>89</v>
      </c>
      <c r="S157" s="25">
        <v>0.71967654986522911</v>
      </c>
      <c r="T157" s="12">
        <v>77</v>
      </c>
      <c r="U157" s="12">
        <v>49</v>
      </c>
      <c r="V157" s="12">
        <v>39</v>
      </c>
      <c r="W157" s="25">
        <v>0.63636363636363635</v>
      </c>
      <c r="X157" s="12">
        <v>426</v>
      </c>
      <c r="Y157" s="12">
        <v>241</v>
      </c>
      <c r="Z157" s="12">
        <v>106</v>
      </c>
      <c r="AA157" s="25">
        <v>0.56572769953051638</v>
      </c>
      <c r="AB157" s="12">
        <v>258</v>
      </c>
      <c r="AC157" s="12">
        <v>206</v>
      </c>
      <c r="AD157" s="12">
        <v>67</v>
      </c>
      <c r="AE157" s="25">
        <v>0.79844961240310075</v>
      </c>
      <c r="AF157" s="12">
        <v>157</v>
      </c>
      <c r="AG157" s="12">
        <v>90</v>
      </c>
      <c r="AH157" s="12">
        <v>67</v>
      </c>
      <c r="AI157" s="25">
        <v>0.57324840764331209</v>
      </c>
      <c r="AJ157" s="33">
        <v>0</v>
      </c>
      <c r="AK157" s="12">
        <v>2094</v>
      </c>
      <c r="AL157" s="12">
        <v>1768</v>
      </c>
      <c r="AM157" s="12">
        <v>369</v>
      </c>
      <c r="AN157" s="25">
        <v>0.84431709646609365</v>
      </c>
    </row>
    <row r="158" spans="2:40" x14ac:dyDescent="0.25">
      <c r="B158" s="10">
        <v>44064</v>
      </c>
      <c r="C158" s="12">
        <v>290</v>
      </c>
      <c r="D158" s="12">
        <v>220</v>
      </c>
      <c r="E158" s="12">
        <v>62</v>
      </c>
      <c r="F158" s="25">
        <v>0.75862068965517238</v>
      </c>
      <c r="G158" s="12">
        <v>1439</v>
      </c>
      <c r="H158" s="12">
        <v>774</v>
      </c>
      <c r="I158" s="12">
        <v>574</v>
      </c>
      <c r="J158" s="25">
        <v>0.53787352328005555</v>
      </c>
      <c r="K158" s="32">
        <v>0</v>
      </c>
      <c r="L158" s="12">
        <v>6981</v>
      </c>
      <c r="M158" s="12">
        <v>5426</v>
      </c>
      <c r="N158" s="12">
        <v>1308</v>
      </c>
      <c r="O158" s="25">
        <v>0.77725254261567112</v>
      </c>
      <c r="P158" s="12">
        <v>371</v>
      </c>
      <c r="Q158" s="12">
        <v>252</v>
      </c>
      <c r="R158" s="12">
        <v>95</v>
      </c>
      <c r="S158" s="25">
        <v>0.67924528301886788</v>
      </c>
      <c r="T158" s="12">
        <v>77</v>
      </c>
      <c r="U158" s="12">
        <v>51</v>
      </c>
      <c r="V158" s="12">
        <v>36</v>
      </c>
      <c r="W158" s="25">
        <v>0.66233766233766234</v>
      </c>
      <c r="X158" s="12">
        <v>426</v>
      </c>
      <c r="Y158" s="12">
        <v>234</v>
      </c>
      <c r="Z158" s="12">
        <v>122</v>
      </c>
      <c r="AA158" s="25">
        <v>0.54929577464788737</v>
      </c>
      <c r="AB158" s="12">
        <v>258</v>
      </c>
      <c r="AC158" s="12">
        <v>179</v>
      </c>
      <c r="AD158" s="12">
        <v>89</v>
      </c>
      <c r="AE158" s="25">
        <v>0.69379844961240311</v>
      </c>
      <c r="AF158" s="12">
        <v>157</v>
      </c>
      <c r="AG158" s="12">
        <v>94</v>
      </c>
      <c r="AH158" s="12">
        <v>63</v>
      </c>
      <c r="AI158" s="25">
        <v>0.59872611464968151</v>
      </c>
      <c r="AJ158" s="33">
        <v>0</v>
      </c>
      <c r="AK158" s="12">
        <v>2139</v>
      </c>
      <c r="AL158" s="12">
        <v>1742</v>
      </c>
      <c r="AM158" s="12">
        <v>410</v>
      </c>
      <c r="AN158" s="25">
        <v>0.81439925198690977</v>
      </c>
    </row>
    <row r="159" spans="2:40" x14ac:dyDescent="0.25">
      <c r="B159" s="10">
        <v>44065</v>
      </c>
      <c r="C159" s="12">
        <v>290</v>
      </c>
      <c r="D159" s="12">
        <v>221</v>
      </c>
      <c r="E159" s="12">
        <v>79</v>
      </c>
      <c r="F159" s="25">
        <v>0.76206896551724135</v>
      </c>
      <c r="G159" s="12">
        <v>1439</v>
      </c>
      <c r="H159" s="12">
        <v>741</v>
      </c>
      <c r="I159" s="12">
        <v>619</v>
      </c>
      <c r="J159" s="25">
        <v>0.51494093120222373</v>
      </c>
      <c r="K159" s="32">
        <v>0</v>
      </c>
      <c r="L159" s="12">
        <v>6981</v>
      </c>
      <c r="M159" s="12">
        <v>5257</v>
      </c>
      <c r="N159" s="12">
        <v>1481</v>
      </c>
      <c r="O159" s="25">
        <v>0.75304397650766364</v>
      </c>
      <c r="P159" s="12">
        <v>371</v>
      </c>
      <c r="Q159" s="12">
        <v>245</v>
      </c>
      <c r="R159" s="12">
        <v>96</v>
      </c>
      <c r="S159" s="25">
        <v>0.660377358490566</v>
      </c>
      <c r="T159" s="12">
        <v>77</v>
      </c>
      <c r="U159" s="12">
        <v>51</v>
      </c>
      <c r="V159" s="12">
        <v>37</v>
      </c>
      <c r="W159" s="25">
        <v>0.66233766233766234</v>
      </c>
      <c r="X159" s="12">
        <v>426</v>
      </c>
      <c r="Y159" s="12">
        <v>253</v>
      </c>
      <c r="Z159" s="12">
        <v>103</v>
      </c>
      <c r="AA159" s="25">
        <v>0.5938967136150235</v>
      </c>
      <c r="AB159" s="12">
        <v>258</v>
      </c>
      <c r="AC159" s="12">
        <v>201</v>
      </c>
      <c r="AD159" s="12">
        <v>73</v>
      </c>
      <c r="AE159" s="25">
        <v>0.77906976744186052</v>
      </c>
      <c r="AF159" s="12">
        <v>157</v>
      </c>
      <c r="AG159" s="12">
        <v>99</v>
      </c>
      <c r="AH159" s="12">
        <v>61</v>
      </c>
      <c r="AI159" s="25">
        <v>0.63057324840764328</v>
      </c>
      <c r="AJ159" s="33">
        <v>0</v>
      </c>
      <c r="AK159" s="12">
        <v>2139</v>
      </c>
      <c r="AL159" s="12">
        <v>1734</v>
      </c>
      <c r="AM159" s="12">
        <v>424</v>
      </c>
      <c r="AN159" s="25">
        <v>0.81065918653576441</v>
      </c>
    </row>
    <row r="160" spans="2:40" x14ac:dyDescent="0.25">
      <c r="B160" s="10">
        <v>44066</v>
      </c>
      <c r="C160" s="12">
        <v>290</v>
      </c>
      <c r="D160" s="12">
        <v>221</v>
      </c>
      <c r="E160" s="12">
        <v>76</v>
      </c>
      <c r="F160" s="25">
        <v>0.76206896551724135</v>
      </c>
      <c r="G160" s="12">
        <v>1439</v>
      </c>
      <c r="H160" s="12">
        <v>789</v>
      </c>
      <c r="I160" s="12">
        <v>561</v>
      </c>
      <c r="J160" s="25">
        <v>0.54829742876997911</v>
      </c>
      <c r="K160" s="32">
        <v>0</v>
      </c>
      <c r="L160" s="12">
        <v>6981</v>
      </c>
      <c r="M160" s="12">
        <v>5330</v>
      </c>
      <c r="N160" s="12">
        <v>1409</v>
      </c>
      <c r="O160" s="25">
        <v>0.76350093109869643</v>
      </c>
      <c r="P160" s="12">
        <v>371</v>
      </c>
      <c r="Q160" s="12">
        <v>234</v>
      </c>
      <c r="R160" s="12">
        <v>110</v>
      </c>
      <c r="S160" s="25">
        <v>0.6307277628032345</v>
      </c>
      <c r="T160" s="12">
        <v>77</v>
      </c>
      <c r="U160" s="12">
        <v>51</v>
      </c>
      <c r="V160" s="12">
        <v>38</v>
      </c>
      <c r="W160" s="25">
        <v>0.66233766233766234</v>
      </c>
      <c r="X160" s="12">
        <v>426</v>
      </c>
      <c r="Y160" s="12">
        <v>243</v>
      </c>
      <c r="Z160" s="12">
        <v>121</v>
      </c>
      <c r="AA160" s="25">
        <v>0.57042253521126762</v>
      </c>
      <c r="AB160" s="12">
        <v>258</v>
      </c>
      <c r="AC160" s="12">
        <v>178</v>
      </c>
      <c r="AD160" s="12">
        <v>94</v>
      </c>
      <c r="AE160" s="25">
        <v>0.68992248062015504</v>
      </c>
      <c r="AF160" s="12">
        <v>157</v>
      </c>
      <c r="AG160" s="12">
        <v>101</v>
      </c>
      <c r="AH160" s="12">
        <v>53</v>
      </c>
      <c r="AI160" s="25">
        <v>0.64331210191082799</v>
      </c>
      <c r="AJ160" s="33">
        <v>0</v>
      </c>
      <c r="AK160" s="12">
        <v>2139</v>
      </c>
      <c r="AL160" s="12">
        <v>1720</v>
      </c>
      <c r="AM160" s="12">
        <v>433</v>
      </c>
      <c r="AN160" s="25">
        <v>0.80411407199625995</v>
      </c>
    </row>
    <row r="161" spans="2:40" x14ac:dyDescent="0.25">
      <c r="B161" s="10">
        <v>44067</v>
      </c>
      <c r="C161" s="12">
        <v>288</v>
      </c>
      <c r="D161" s="12">
        <v>232</v>
      </c>
      <c r="E161" s="12">
        <v>56</v>
      </c>
      <c r="F161" s="25">
        <v>0.80555555555555558</v>
      </c>
      <c r="G161" s="12">
        <v>1431</v>
      </c>
      <c r="H161" s="12">
        <v>778</v>
      </c>
      <c r="I161" s="12">
        <v>556</v>
      </c>
      <c r="J161" s="25">
        <v>0.543675751222921</v>
      </c>
      <c r="K161" s="32">
        <v>-8</v>
      </c>
      <c r="L161" s="12">
        <v>6968</v>
      </c>
      <c r="M161" s="12">
        <v>5284</v>
      </c>
      <c r="N161" s="12">
        <v>1456</v>
      </c>
      <c r="O161" s="25">
        <v>0.75832376578645233</v>
      </c>
      <c r="P161" s="12">
        <v>368</v>
      </c>
      <c r="Q161" s="12">
        <v>240</v>
      </c>
      <c r="R161" s="12">
        <v>105</v>
      </c>
      <c r="S161" s="25">
        <v>0.65217391304347827</v>
      </c>
      <c r="T161" s="12">
        <v>77</v>
      </c>
      <c r="U161" s="12">
        <v>45</v>
      </c>
      <c r="V161" s="12">
        <v>42</v>
      </c>
      <c r="W161" s="25">
        <v>0.58441558441558439</v>
      </c>
      <c r="X161" s="12">
        <v>421</v>
      </c>
      <c r="Y161" s="12">
        <v>247</v>
      </c>
      <c r="Z161" s="12">
        <v>102</v>
      </c>
      <c r="AA161" s="25">
        <v>0.58669833729216148</v>
      </c>
      <c r="AB161" s="12">
        <v>253</v>
      </c>
      <c r="AC161" s="12">
        <v>188</v>
      </c>
      <c r="AD161" s="12">
        <v>85</v>
      </c>
      <c r="AE161" s="25">
        <v>0.74308300395256921</v>
      </c>
      <c r="AF161" s="12">
        <v>153</v>
      </c>
      <c r="AG161" s="12">
        <v>97</v>
      </c>
      <c r="AH161" s="12">
        <v>60</v>
      </c>
      <c r="AI161" s="25">
        <v>0.63398692810457513</v>
      </c>
      <c r="AJ161" s="33">
        <v>-4</v>
      </c>
      <c r="AK161" s="12">
        <v>2125</v>
      </c>
      <c r="AL161" s="12">
        <v>1721</v>
      </c>
      <c r="AM161" s="12">
        <v>437</v>
      </c>
      <c r="AN161" s="25">
        <v>0.8098823529411765</v>
      </c>
    </row>
    <row r="162" spans="2:40" x14ac:dyDescent="0.25">
      <c r="B162" s="10">
        <v>44068</v>
      </c>
      <c r="C162" s="12">
        <v>288</v>
      </c>
      <c r="D162" s="12">
        <v>221</v>
      </c>
      <c r="E162" s="12">
        <v>69</v>
      </c>
      <c r="F162" s="25">
        <v>0.76736111111111116</v>
      </c>
      <c r="G162" s="12">
        <v>1431</v>
      </c>
      <c r="H162" s="12">
        <v>836</v>
      </c>
      <c r="I162" s="12">
        <v>577</v>
      </c>
      <c r="J162" s="25">
        <v>0.5842068483577918</v>
      </c>
      <c r="K162" s="32">
        <v>0</v>
      </c>
      <c r="L162" s="12">
        <v>6968</v>
      </c>
      <c r="M162" s="12">
        <v>5452</v>
      </c>
      <c r="N162" s="12">
        <v>1299</v>
      </c>
      <c r="O162" s="25">
        <v>0.78243398392652119</v>
      </c>
      <c r="P162" s="12">
        <v>368</v>
      </c>
      <c r="Q162" s="12">
        <v>257</v>
      </c>
      <c r="R162" s="12">
        <v>82</v>
      </c>
      <c r="S162" s="25">
        <v>0.69836956521739135</v>
      </c>
      <c r="T162" s="12">
        <v>77</v>
      </c>
      <c r="U162" s="12">
        <v>51</v>
      </c>
      <c r="V162" s="12">
        <v>37</v>
      </c>
      <c r="W162" s="25">
        <v>0.66233766233766234</v>
      </c>
      <c r="X162" s="12">
        <v>421</v>
      </c>
      <c r="Y162" s="12">
        <v>240</v>
      </c>
      <c r="Z162" s="12">
        <v>109</v>
      </c>
      <c r="AA162" s="25">
        <v>0.57007125890736343</v>
      </c>
      <c r="AB162" s="12">
        <v>253</v>
      </c>
      <c r="AC162" s="12">
        <v>196</v>
      </c>
      <c r="AD162" s="12">
        <v>74</v>
      </c>
      <c r="AE162" s="25">
        <v>0.77470355731225293</v>
      </c>
      <c r="AF162" s="12">
        <v>153</v>
      </c>
      <c r="AG162" s="12">
        <v>109</v>
      </c>
      <c r="AH162" s="12">
        <v>50</v>
      </c>
      <c r="AI162" s="25">
        <v>0.71241830065359479</v>
      </c>
      <c r="AJ162" s="33">
        <v>0</v>
      </c>
      <c r="AK162" s="12">
        <v>2129</v>
      </c>
      <c r="AL162" s="12">
        <v>1709</v>
      </c>
      <c r="AM162" s="12">
        <v>446</v>
      </c>
      <c r="AN162" s="25">
        <v>0.80272428370126825</v>
      </c>
    </row>
    <row r="163" spans="2:40" x14ac:dyDescent="0.25">
      <c r="B163" s="10">
        <v>44069</v>
      </c>
      <c r="C163" s="12">
        <v>288</v>
      </c>
      <c r="D163" s="12">
        <v>210</v>
      </c>
      <c r="E163" s="12">
        <v>73</v>
      </c>
      <c r="F163" s="25">
        <v>0.72916666666666663</v>
      </c>
      <c r="G163" s="12">
        <v>1431</v>
      </c>
      <c r="H163" s="12">
        <v>835</v>
      </c>
      <c r="I163" s="12">
        <v>509</v>
      </c>
      <c r="J163" s="25">
        <v>0.58350803633822501</v>
      </c>
      <c r="K163" s="32">
        <v>0</v>
      </c>
      <c r="L163" s="12">
        <v>6968</v>
      </c>
      <c r="M163" s="12">
        <v>5421</v>
      </c>
      <c r="N163" s="12">
        <v>1317</v>
      </c>
      <c r="O163" s="25">
        <v>0.77798507462686572</v>
      </c>
      <c r="P163" s="12">
        <v>368</v>
      </c>
      <c r="Q163" s="12">
        <v>266</v>
      </c>
      <c r="R163" s="12">
        <v>79</v>
      </c>
      <c r="S163" s="25">
        <v>0.72282608695652173</v>
      </c>
      <c r="T163" s="12">
        <v>77</v>
      </c>
      <c r="U163" s="12">
        <v>50</v>
      </c>
      <c r="V163" s="12">
        <v>38</v>
      </c>
      <c r="W163" s="25">
        <v>0.64935064935064934</v>
      </c>
      <c r="X163" s="12">
        <v>421</v>
      </c>
      <c r="Y163" s="12">
        <v>221</v>
      </c>
      <c r="Z163" s="12">
        <v>113</v>
      </c>
      <c r="AA163" s="25">
        <v>0.52494061757719712</v>
      </c>
      <c r="AB163" s="12">
        <v>253</v>
      </c>
      <c r="AC163" s="12">
        <v>198</v>
      </c>
      <c r="AD163" s="12">
        <v>68</v>
      </c>
      <c r="AE163" s="25">
        <v>0.78260869565217395</v>
      </c>
      <c r="AF163" s="12">
        <v>153</v>
      </c>
      <c r="AG163" s="12">
        <v>108</v>
      </c>
      <c r="AH163" s="12">
        <v>52</v>
      </c>
      <c r="AI163" s="25">
        <v>0.70588235294117652</v>
      </c>
      <c r="AJ163" s="33">
        <v>0</v>
      </c>
      <c r="AK163" s="12">
        <v>2148</v>
      </c>
      <c r="AL163" s="12">
        <v>1710</v>
      </c>
      <c r="AM163" s="12">
        <v>467</v>
      </c>
      <c r="AN163" s="25">
        <v>0.7960893854748603</v>
      </c>
    </row>
    <row r="164" spans="2:40" x14ac:dyDescent="0.25">
      <c r="B164" s="10">
        <v>44070</v>
      </c>
      <c r="C164" s="12">
        <v>288</v>
      </c>
      <c r="D164" s="12">
        <v>207</v>
      </c>
      <c r="E164" s="12">
        <v>74</v>
      </c>
      <c r="F164" s="25">
        <v>0.71875</v>
      </c>
      <c r="G164" s="12">
        <v>1431</v>
      </c>
      <c r="H164" s="12">
        <v>785</v>
      </c>
      <c r="I164" s="12">
        <v>550</v>
      </c>
      <c r="J164" s="25">
        <v>0.54856743535988817</v>
      </c>
      <c r="K164" s="32">
        <v>0</v>
      </c>
      <c r="L164" s="12">
        <v>6968</v>
      </c>
      <c r="M164" s="12">
        <v>5427</v>
      </c>
      <c r="N164" s="12">
        <v>1430</v>
      </c>
      <c r="O164" s="25">
        <v>0.77884615384615385</v>
      </c>
      <c r="P164" s="12">
        <v>368</v>
      </c>
      <c r="Q164" s="12">
        <v>240</v>
      </c>
      <c r="R164" s="12">
        <v>99</v>
      </c>
      <c r="S164" s="25">
        <v>0.65217391304347827</v>
      </c>
      <c r="T164" s="12">
        <v>77</v>
      </c>
      <c r="U164" s="12">
        <v>50</v>
      </c>
      <c r="V164" s="12">
        <v>37</v>
      </c>
      <c r="W164" s="25">
        <v>0.64935064935064934</v>
      </c>
      <c r="X164" s="12">
        <v>421</v>
      </c>
      <c r="Y164" s="12">
        <v>211</v>
      </c>
      <c r="Z164" s="12">
        <v>138</v>
      </c>
      <c r="AA164" s="25">
        <v>0.50118764845605701</v>
      </c>
      <c r="AB164" s="12">
        <v>253</v>
      </c>
      <c r="AC164" s="12">
        <v>179</v>
      </c>
      <c r="AD164" s="12">
        <v>89</v>
      </c>
      <c r="AE164" s="25">
        <v>0.70750988142292492</v>
      </c>
      <c r="AF164" s="12">
        <v>153</v>
      </c>
      <c r="AG164" s="12">
        <v>99</v>
      </c>
      <c r="AH164" s="12">
        <v>53</v>
      </c>
      <c r="AI164" s="25">
        <v>0.6470588235294118</v>
      </c>
      <c r="AJ164" s="33">
        <v>0</v>
      </c>
      <c r="AK164" s="12">
        <v>2154</v>
      </c>
      <c r="AL164" s="12">
        <v>1717</v>
      </c>
      <c r="AM164" s="12">
        <v>459</v>
      </c>
      <c r="AN164" s="25">
        <v>0.79712163416898796</v>
      </c>
    </row>
    <row r="165" spans="2:40" x14ac:dyDescent="0.25">
      <c r="B165" s="10">
        <v>44071</v>
      </c>
      <c r="C165" s="12">
        <v>288</v>
      </c>
      <c r="D165" s="12">
        <v>203</v>
      </c>
      <c r="E165" s="12">
        <v>61</v>
      </c>
      <c r="F165" s="25">
        <v>0.70486111111111116</v>
      </c>
      <c r="G165" s="12">
        <v>1431</v>
      </c>
      <c r="H165" s="12">
        <v>747</v>
      </c>
      <c r="I165" s="12">
        <v>570</v>
      </c>
      <c r="J165" s="25">
        <v>0.5220125786163522</v>
      </c>
      <c r="K165" s="32">
        <v>0</v>
      </c>
      <c r="L165" s="12">
        <v>6968</v>
      </c>
      <c r="M165" s="12">
        <v>5419</v>
      </c>
      <c r="N165" s="12">
        <v>1327</v>
      </c>
      <c r="O165" s="25">
        <v>0.77769804822043631</v>
      </c>
      <c r="P165" s="12">
        <v>368</v>
      </c>
      <c r="Q165" s="12">
        <v>255</v>
      </c>
      <c r="R165" s="12">
        <v>85</v>
      </c>
      <c r="S165" s="25">
        <v>0.69293478260869568</v>
      </c>
      <c r="T165" s="12">
        <v>77</v>
      </c>
      <c r="U165" s="12">
        <v>50</v>
      </c>
      <c r="V165" s="12">
        <v>41</v>
      </c>
      <c r="W165" s="25">
        <v>0.64935064935064934</v>
      </c>
      <c r="X165" s="12">
        <v>421</v>
      </c>
      <c r="Y165" s="12">
        <v>233</v>
      </c>
      <c r="Z165" s="12">
        <v>126</v>
      </c>
      <c r="AA165" s="25">
        <v>0.55344418052256528</v>
      </c>
      <c r="AB165" s="12">
        <v>253</v>
      </c>
      <c r="AC165" s="12">
        <v>206</v>
      </c>
      <c r="AD165" s="12">
        <v>62</v>
      </c>
      <c r="AE165" s="25">
        <v>0.81422924901185767</v>
      </c>
      <c r="AF165" s="12">
        <v>153</v>
      </c>
      <c r="AG165" s="12">
        <v>106</v>
      </c>
      <c r="AH165" s="12">
        <v>53</v>
      </c>
      <c r="AI165" s="25">
        <v>0.69281045751633985</v>
      </c>
      <c r="AJ165" s="33">
        <v>0</v>
      </c>
      <c r="AK165" s="12">
        <v>2164</v>
      </c>
      <c r="AL165" s="12">
        <v>1700</v>
      </c>
      <c r="AM165" s="12">
        <v>472</v>
      </c>
      <c r="AN165" s="25">
        <v>0.78558225508317925</v>
      </c>
    </row>
    <row r="166" spans="2:40" x14ac:dyDescent="0.25">
      <c r="B166" s="10">
        <v>44072</v>
      </c>
      <c r="C166" s="12">
        <v>288</v>
      </c>
      <c r="D166" s="12">
        <v>199</v>
      </c>
      <c r="E166" s="12">
        <v>75</v>
      </c>
      <c r="F166" s="25">
        <v>0.69097222222222221</v>
      </c>
      <c r="G166" s="12">
        <v>1431</v>
      </c>
      <c r="H166" s="12">
        <v>758</v>
      </c>
      <c r="I166" s="12">
        <v>575</v>
      </c>
      <c r="J166" s="25">
        <v>0.52969951083158628</v>
      </c>
      <c r="K166" s="32">
        <v>0</v>
      </c>
      <c r="L166" s="12">
        <v>6968</v>
      </c>
      <c r="M166" s="12">
        <v>5414</v>
      </c>
      <c r="N166" s="12">
        <v>1344</v>
      </c>
      <c r="O166" s="25">
        <v>0.77698048220436278</v>
      </c>
      <c r="P166" s="12">
        <v>368</v>
      </c>
      <c r="Q166" s="12">
        <v>226</v>
      </c>
      <c r="R166" s="12">
        <v>127</v>
      </c>
      <c r="S166" s="25">
        <v>0.61413043478260865</v>
      </c>
      <c r="T166" s="12">
        <v>77</v>
      </c>
      <c r="U166" s="12">
        <v>49</v>
      </c>
      <c r="V166" s="12">
        <v>35</v>
      </c>
      <c r="W166" s="25">
        <v>0.63636363636363635</v>
      </c>
      <c r="X166" s="12">
        <v>421</v>
      </c>
      <c r="Y166" s="12">
        <v>210</v>
      </c>
      <c r="Z166" s="12">
        <v>148</v>
      </c>
      <c r="AA166" s="25">
        <v>0.49881235154394299</v>
      </c>
      <c r="AB166" s="12">
        <v>253</v>
      </c>
      <c r="AC166" s="12">
        <v>178</v>
      </c>
      <c r="AD166" s="12">
        <v>88</v>
      </c>
      <c r="AE166" s="25">
        <v>0.70355731225296447</v>
      </c>
      <c r="AF166" s="12">
        <v>153</v>
      </c>
      <c r="AG166" s="12">
        <v>103</v>
      </c>
      <c r="AH166" s="12">
        <v>50</v>
      </c>
      <c r="AI166" s="25">
        <v>0.67320261437908502</v>
      </c>
      <c r="AJ166" s="33">
        <v>0</v>
      </c>
      <c r="AK166" s="12">
        <v>2164</v>
      </c>
      <c r="AL166" s="12">
        <v>1697</v>
      </c>
      <c r="AM166" s="12">
        <v>471</v>
      </c>
      <c r="AN166" s="25">
        <v>0.78419593345656191</v>
      </c>
    </row>
    <row r="167" spans="2:40" x14ac:dyDescent="0.25">
      <c r="B167" s="10">
        <v>44073</v>
      </c>
      <c r="C167" s="12">
        <v>288</v>
      </c>
      <c r="D167" s="12">
        <v>215</v>
      </c>
      <c r="E167" s="12">
        <v>69</v>
      </c>
      <c r="F167" s="25">
        <v>0.74652777777777779</v>
      </c>
      <c r="G167" s="12">
        <v>1431</v>
      </c>
      <c r="H167" s="12">
        <v>738</v>
      </c>
      <c r="I167" s="12">
        <v>586</v>
      </c>
      <c r="J167" s="25">
        <v>0.51572327044025157</v>
      </c>
      <c r="K167" s="32">
        <v>0</v>
      </c>
      <c r="L167" s="12">
        <v>6968</v>
      </c>
      <c r="M167" s="12">
        <v>5329</v>
      </c>
      <c r="N167" s="12">
        <v>1424</v>
      </c>
      <c r="O167" s="25">
        <v>0.76478185993111369</v>
      </c>
      <c r="P167" s="12">
        <v>368</v>
      </c>
      <c r="Q167" s="12">
        <v>254</v>
      </c>
      <c r="R167" s="12">
        <v>82</v>
      </c>
      <c r="S167" s="25">
        <v>0.69021739130434778</v>
      </c>
      <c r="T167" s="12">
        <v>77</v>
      </c>
      <c r="U167" s="12">
        <v>51</v>
      </c>
      <c r="V167" s="12">
        <v>37</v>
      </c>
      <c r="W167" s="25">
        <v>0.66233766233766234</v>
      </c>
      <c r="X167" s="12">
        <v>421</v>
      </c>
      <c r="Y167" s="12">
        <v>241</v>
      </c>
      <c r="Z167" s="12">
        <v>117</v>
      </c>
      <c r="AA167" s="25">
        <v>0.57244655581947745</v>
      </c>
      <c r="AB167" s="12">
        <v>253</v>
      </c>
      <c r="AC167" s="12">
        <v>209</v>
      </c>
      <c r="AD167" s="12">
        <v>67</v>
      </c>
      <c r="AE167" s="25">
        <v>0.82608695652173914</v>
      </c>
      <c r="AF167" s="12">
        <v>153</v>
      </c>
      <c r="AG167" s="12">
        <v>100</v>
      </c>
      <c r="AH167" s="12">
        <v>59</v>
      </c>
      <c r="AI167" s="25">
        <v>0.65359477124183007</v>
      </c>
      <c r="AJ167" s="33">
        <v>0</v>
      </c>
      <c r="AK167" s="12">
        <v>2164</v>
      </c>
      <c r="AL167" s="12">
        <v>1696</v>
      </c>
      <c r="AM167" s="12">
        <v>476</v>
      </c>
      <c r="AN167" s="25">
        <v>0.7837338262476895</v>
      </c>
    </row>
    <row r="168" spans="2:40" x14ac:dyDescent="0.25">
      <c r="B168" s="10">
        <v>44074</v>
      </c>
      <c r="C168" s="12">
        <v>288</v>
      </c>
      <c r="D168" s="12">
        <v>220</v>
      </c>
      <c r="E168" s="12">
        <v>63</v>
      </c>
      <c r="F168" s="25">
        <v>0.76388888888888884</v>
      </c>
      <c r="G168" s="12">
        <v>1399</v>
      </c>
      <c r="H168" s="12">
        <v>793</v>
      </c>
      <c r="I168" s="12">
        <v>561</v>
      </c>
      <c r="J168" s="25">
        <v>0.56683345246604722</v>
      </c>
      <c r="K168" s="32">
        <v>-32</v>
      </c>
      <c r="L168" s="12">
        <v>7049</v>
      </c>
      <c r="M168" s="12">
        <v>5357</v>
      </c>
      <c r="N168" s="12">
        <v>1461</v>
      </c>
      <c r="O168" s="25">
        <v>0.75996595261739253</v>
      </c>
      <c r="P168" s="12">
        <v>368</v>
      </c>
      <c r="Q168" s="12">
        <v>281</v>
      </c>
      <c r="R168" s="12">
        <v>65</v>
      </c>
      <c r="S168" s="25">
        <v>0.76358695652173914</v>
      </c>
      <c r="T168" s="12">
        <v>77</v>
      </c>
      <c r="U168" s="12">
        <v>52</v>
      </c>
      <c r="V168" s="12">
        <v>37</v>
      </c>
      <c r="W168" s="25">
        <v>0.67532467532467533</v>
      </c>
      <c r="X168" s="12">
        <v>419</v>
      </c>
      <c r="Y168" s="12">
        <v>232</v>
      </c>
      <c r="Z168" s="12">
        <v>116</v>
      </c>
      <c r="AA168" s="25">
        <v>0.55369928400954649</v>
      </c>
      <c r="AB168" s="12">
        <v>253</v>
      </c>
      <c r="AC168" s="12">
        <v>182</v>
      </c>
      <c r="AD168" s="12">
        <v>79</v>
      </c>
      <c r="AE168" s="25">
        <v>0.71936758893280628</v>
      </c>
      <c r="AF168" s="12">
        <v>153</v>
      </c>
      <c r="AG168" s="12">
        <v>102</v>
      </c>
      <c r="AH168" s="12">
        <v>59</v>
      </c>
      <c r="AI168" s="25">
        <v>0.66666666666666663</v>
      </c>
      <c r="AJ168" s="33">
        <v>0</v>
      </c>
      <c r="AK168" s="12">
        <v>2141</v>
      </c>
      <c r="AL168" s="12">
        <v>1689</v>
      </c>
      <c r="AM168" s="12">
        <v>500</v>
      </c>
      <c r="AN168" s="25">
        <v>0.78888369920597856</v>
      </c>
    </row>
    <row r="169" spans="2:40" x14ac:dyDescent="0.25">
      <c r="B169" s="10">
        <v>44075</v>
      </c>
      <c r="C169" s="12">
        <v>288</v>
      </c>
      <c r="D169" s="12">
        <v>246</v>
      </c>
      <c r="E169" s="12">
        <v>44</v>
      </c>
      <c r="F169" s="25">
        <v>0.85416666666666663</v>
      </c>
      <c r="G169" s="12">
        <v>1399</v>
      </c>
      <c r="H169" s="12">
        <v>785</v>
      </c>
      <c r="I169" s="12">
        <v>544</v>
      </c>
      <c r="J169" s="25">
        <v>0.56111508220157258</v>
      </c>
      <c r="K169" s="32">
        <v>0</v>
      </c>
      <c r="L169" s="12">
        <v>7049</v>
      </c>
      <c r="M169" s="12">
        <v>5308</v>
      </c>
      <c r="N169" s="12">
        <v>1492</v>
      </c>
      <c r="O169" s="25">
        <v>0.75301461200170239</v>
      </c>
      <c r="P169" s="12">
        <v>368</v>
      </c>
      <c r="Q169" s="12">
        <v>275</v>
      </c>
      <c r="R169" s="12">
        <v>73</v>
      </c>
      <c r="S169" s="25">
        <v>0.74728260869565222</v>
      </c>
      <c r="T169" s="12">
        <v>77</v>
      </c>
      <c r="U169" s="12">
        <v>43</v>
      </c>
      <c r="V169" s="12">
        <v>39</v>
      </c>
      <c r="W169" s="25">
        <v>0.55844155844155841</v>
      </c>
      <c r="X169" s="12">
        <v>419</v>
      </c>
      <c r="Y169" s="12">
        <v>231</v>
      </c>
      <c r="Z169" s="12">
        <v>125</v>
      </c>
      <c r="AA169" s="25">
        <v>0.55131264916467781</v>
      </c>
      <c r="AB169" s="12">
        <v>253</v>
      </c>
      <c r="AC169" s="12">
        <v>188</v>
      </c>
      <c r="AD169" s="12">
        <v>55</v>
      </c>
      <c r="AE169" s="25">
        <v>0.74308300395256921</v>
      </c>
      <c r="AF169" s="12">
        <v>153</v>
      </c>
      <c r="AG169" s="12">
        <v>106</v>
      </c>
      <c r="AH169" s="12">
        <v>55</v>
      </c>
      <c r="AI169" s="25">
        <v>0.69281045751633985</v>
      </c>
      <c r="AJ169" s="33">
        <v>0</v>
      </c>
      <c r="AK169" s="12">
        <v>2151</v>
      </c>
      <c r="AL169" s="12">
        <v>1614</v>
      </c>
      <c r="AM169" s="12">
        <v>580</v>
      </c>
      <c r="AN169" s="25">
        <v>0.75034867503486746</v>
      </c>
    </row>
    <row r="170" spans="2:40" x14ac:dyDescent="0.25">
      <c r="B170" s="10">
        <v>44076</v>
      </c>
      <c r="C170" s="12">
        <v>288</v>
      </c>
      <c r="D170" s="12">
        <v>255</v>
      </c>
      <c r="E170" s="12">
        <v>36</v>
      </c>
      <c r="F170" s="25">
        <v>0.88541666666666663</v>
      </c>
      <c r="G170" s="12">
        <v>1399</v>
      </c>
      <c r="H170" s="12">
        <v>835</v>
      </c>
      <c r="I170" s="12">
        <v>522</v>
      </c>
      <c r="J170" s="25">
        <v>0.59685489635453892</v>
      </c>
      <c r="K170" s="32">
        <v>0</v>
      </c>
      <c r="L170" s="12">
        <v>7063</v>
      </c>
      <c r="M170" s="12">
        <v>5467</v>
      </c>
      <c r="N170" s="12">
        <v>1346</v>
      </c>
      <c r="O170" s="25">
        <v>0.77403369672943512</v>
      </c>
      <c r="P170" s="12">
        <v>368</v>
      </c>
      <c r="Q170" s="12">
        <v>272</v>
      </c>
      <c r="R170" s="12">
        <v>72</v>
      </c>
      <c r="S170" s="25">
        <v>0.73913043478260865</v>
      </c>
      <c r="T170" s="12">
        <v>77</v>
      </c>
      <c r="U170" s="12">
        <v>53</v>
      </c>
      <c r="V170" s="12">
        <v>37</v>
      </c>
      <c r="W170" s="25">
        <v>0.68831168831168832</v>
      </c>
      <c r="X170" s="12">
        <v>414</v>
      </c>
      <c r="Y170" s="12">
        <v>226</v>
      </c>
      <c r="Z170" s="12">
        <v>116</v>
      </c>
      <c r="AA170" s="25">
        <v>0.54589371980676327</v>
      </c>
      <c r="AB170" s="12">
        <v>253</v>
      </c>
      <c r="AC170" s="12">
        <v>207</v>
      </c>
      <c r="AD170" s="12">
        <v>55</v>
      </c>
      <c r="AE170" s="25">
        <v>0.81818181818181823</v>
      </c>
      <c r="AF170" s="12">
        <v>153</v>
      </c>
      <c r="AG170" s="12">
        <v>102</v>
      </c>
      <c r="AH170" s="12">
        <v>48</v>
      </c>
      <c r="AI170" s="25">
        <v>0.66666666666666663</v>
      </c>
      <c r="AJ170" s="33">
        <v>0</v>
      </c>
      <c r="AK170" s="12">
        <v>2158</v>
      </c>
      <c r="AL170" s="12">
        <v>1615</v>
      </c>
      <c r="AM170" s="12">
        <v>586</v>
      </c>
      <c r="AN170" s="25">
        <v>0.74837812789620017</v>
      </c>
    </row>
    <row r="171" spans="2:40" x14ac:dyDescent="0.25">
      <c r="B171" s="10">
        <v>44077</v>
      </c>
      <c r="C171" s="12">
        <v>288</v>
      </c>
      <c r="D171" s="12">
        <v>248</v>
      </c>
      <c r="E171" s="12">
        <v>30</v>
      </c>
      <c r="F171" s="25">
        <v>0.86111111111111116</v>
      </c>
      <c r="G171" s="12">
        <v>1399</v>
      </c>
      <c r="H171" s="12">
        <v>846</v>
      </c>
      <c r="I171" s="12">
        <v>491</v>
      </c>
      <c r="J171" s="25">
        <v>0.60471765546819156</v>
      </c>
      <c r="K171" s="32">
        <v>0</v>
      </c>
      <c r="L171" s="12">
        <v>7063</v>
      </c>
      <c r="M171" s="12">
        <v>5476</v>
      </c>
      <c r="N171" s="12">
        <v>1334</v>
      </c>
      <c r="O171" s="25">
        <v>0.77530794280050974</v>
      </c>
      <c r="P171" s="12">
        <v>368</v>
      </c>
      <c r="Q171" s="12">
        <v>282</v>
      </c>
      <c r="R171" s="12">
        <v>74</v>
      </c>
      <c r="S171" s="25">
        <v>0.76630434782608692</v>
      </c>
      <c r="T171" s="12">
        <v>77</v>
      </c>
      <c r="U171" s="12">
        <v>55</v>
      </c>
      <c r="V171" s="12">
        <v>34</v>
      </c>
      <c r="W171" s="25">
        <v>0.7142857142857143</v>
      </c>
      <c r="X171" s="12">
        <v>414</v>
      </c>
      <c r="Y171" s="12">
        <v>231</v>
      </c>
      <c r="Z171" s="12">
        <v>102</v>
      </c>
      <c r="AA171" s="25">
        <v>0.55797101449275366</v>
      </c>
      <c r="AB171" s="12">
        <v>253</v>
      </c>
      <c r="AC171" s="12">
        <v>213</v>
      </c>
      <c r="AD171" s="12">
        <v>42</v>
      </c>
      <c r="AE171" s="25">
        <v>0.84189723320158105</v>
      </c>
      <c r="AF171" s="12">
        <v>153</v>
      </c>
      <c r="AG171" s="12">
        <v>103</v>
      </c>
      <c r="AH171" s="12">
        <v>56</v>
      </c>
      <c r="AI171" s="25">
        <v>0.67320261437908502</v>
      </c>
      <c r="AJ171" s="33">
        <v>0</v>
      </c>
      <c r="AK171" s="12">
        <v>2158</v>
      </c>
      <c r="AL171" s="12">
        <v>1596</v>
      </c>
      <c r="AM171" s="12">
        <v>604</v>
      </c>
      <c r="AN171" s="25">
        <v>0.73957367933271545</v>
      </c>
    </row>
    <row r="172" spans="2:40" x14ac:dyDescent="0.25">
      <c r="B172" s="10">
        <v>44078</v>
      </c>
      <c r="C172" s="12">
        <v>288</v>
      </c>
      <c r="D172" s="12">
        <v>220</v>
      </c>
      <c r="E172" s="12">
        <v>54</v>
      </c>
      <c r="F172" s="25">
        <v>0.76388888888888884</v>
      </c>
      <c r="G172" s="12">
        <v>1399</v>
      </c>
      <c r="H172" s="12">
        <v>827</v>
      </c>
      <c r="I172" s="12">
        <v>518</v>
      </c>
      <c r="J172" s="25">
        <v>0.59113652609006428</v>
      </c>
      <c r="K172" s="32">
        <v>0</v>
      </c>
      <c r="L172" s="12">
        <v>7063</v>
      </c>
      <c r="M172" s="12">
        <v>5367</v>
      </c>
      <c r="N172" s="12">
        <v>1457</v>
      </c>
      <c r="O172" s="25">
        <v>0.75987540705082823</v>
      </c>
      <c r="P172" s="12">
        <v>368</v>
      </c>
      <c r="Q172" s="12">
        <v>286</v>
      </c>
      <c r="R172" s="12">
        <v>69</v>
      </c>
      <c r="S172" s="25">
        <v>0.77717391304347827</v>
      </c>
      <c r="T172" s="12">
        <v>77</v>
      </c>
      <c r="U172" s="12">
        <v>50</v>
      </c>
      <c r="V172" s="12">
        <v>39</v>
      </c>
      <c r="W172" s="25">
        <v>0.64935064935064934</v>
      </c>
      <c r="X172" s="12">
        <v>418</v>
      </c>
      <c r="Y172" s="12">
        <v>224</v>
      </c>
      <c r="Z172" s="12">
        <v>132</v>
      </c>
      <c r="AA172" s="25">
        <v>0.53588516746411485</v>
      </c>
      <c r="AB172" s="12">
        <v>253</v>
      </c>
      <c r="AC172" s="12">
        <v>192</v>
      </c>
      <c r="AD172" s="12">
        <v>65</v>
      </c>
      <c r="AE172" s="25">
        <v>0.75889328063241102</v>
      </c>
      <c r="AF172" s="12">
        <v>153</v>
      </c>
      <c r="AG172" s="12">
        <v>98</v>
      </c>
      <c r="AH172" s="12">
        <v>63</v>
      </c>
      <c r="AI172" s="25">
        <v>0.64052287581699341</v>
      </c>
      <c r="AJ172" s="33">
        <v>0</v>
      </c>
      <c r="AK172" s="12">
        <v>2186</v>
      </c>
      <c r="AL172" s="12">
        <v>1577</v>
      </c>
      <c r="AM172" s="12">
        <v>632</v>
      </c>
      <c r="AN172" s="25">
        <v>0.72140896614821592</v>
      </c>
    </row>
    <row r="173" spans="2:40" x14ac:dyDescent="0.25">
      <c r="B173" s="10">
        <v>44079</v>
      </c>
      <c r="C173" s="12">
        <v>288</v>
      </c>
      <c r="D173" s="12">
        <v>234</v>
      </c>
      <c r="E173" s="12">
        <v>53</v>
      </c>
      <c r="F173" s="25">
        <v>0.8125</v>
      </c>
      <c r="G173" s="12">
        <v>1399</v>
      </c>
      <c r="H173" s="12">
        <v>803</v>
      </c>
      <c r="I173" s="12">
        <v>503</v>
      </c>
      <c r="J173" s="25">
        <v>0.57398141529664048</v>
      </c>
      <c r="K173" s="32">
        <v>0</v>
      </c>
      <c r="L173" s="12">
        <v>7063</v>
      </c>
      <c r="M173" s="12">
        <v>5314</v>
      </c>
      <c r="N173" s="12">
        <v>1511</v>
      </c>
      <c r="O173" s="25">
        <v>0.7523715135211666</v>
      </c>
      <c r="P173" s="12">
        <v>368</v>
      </c>
      <c r="Q173" s="12">
        <v>267</v>
      </c>
      <c r="R173" s="12">
        <v>72</v>
      </c>
      <c r="S173" s="25">
        <v>0.72554347826086951</v>
      </c>
      <c r="T173" s="12">
        <v>77</v>
      </c>
      <c r="U173" s="12">
        <v>55</v>
      </c>
      <c r="V173" s="12">
        <v>34</v>
      </c>
      <c r="W173" s="25">
        <v>0.7142857142857143</v>
      </c>
      <c r="X173" s="12">
        <v>418</v>
      </c>
      <c r="Y173" s="12">
        <v>239</v>
      </c>
      <c r="Z173" s="12">
        <v>115</v>
      </c>
      <c r="AA173" s="25">
        <v>0.57177033492822971</v>
      </c>
      <c r="AB173" s="12">
        <v>253</v>
      </c>
      <c r="AC173" s="12">
        <v>213</v>
      </c>
      <c r="AD173" s="12">
        <v>51</v>
      </c>
      <c r="AE173" s="25">
        <v>0.84189723320158105</v>
      </c>
      <c r="AF173" s="12">
        <v>153</v>
      </c>
      <c r="AG173" s="12">
        <v>103</v>
      </c>
      <c r="AH173" s="12">
        <v>58</v>
      </c>
      <c r="AI173" s="25">
        <v>0.67320261437908502</v>
      </c>
      <c r="AJ173" s="33">
        <v>0</v>
      </c>
      <c r="AK173" s="12">
        <v>2198</v>
      </c>
      <c r="AL173" s="12">
        <v>1584</v>
      </c>
      <c r="AM173" s="12">
        <v>626</v>
      </c>
      <c r="AN173" s="25">
        <v>0.72065514103730666</v>
      </c>
    </row>
    <row r="174" spans="2:40" x14ac:dyDescent="0.25">
      <c r="B174" s="10">
        <v>44080</v>
      </c>
      <c r="C174" s="12">
        <v>288</v>
      </c>
      <c r="D174" s="12">
        <v>208</v>
      </c>
      <c r="E174" s="12">
        <v>116</v>
      </c>
      <c r="F174" s="25">
        <v>0.72222222222222221</v>
      </c>
      <c r="G174" s="12">
        <v>1399</v>
      </c>
      <c r="H174" s="12">
        <v>803</v>
      </c>
      <c r="I174" s="12">
        <v>543</v>
      </c>
      <c r="J174" s="25">
        <v>0.57398141529664048</v>
      </c>
      <c r="K174" s="32">
        <v>0</v>
      </c>
      <c r="L174" s="12">
        <v>7063</v>
      </c>
      <c r="M174" s="12">
        <v>5230</v>
      </c>
      <c r="N174" s="12">
        <v>1579</v>
      </c>
      <c r="O174" s="25">
        <v>0.74047855019113695</v>
      </c>
      <c r="P174" s="12">
        <v>368</v>
      </c>
      <c r="Q174" s="12">
        <v>276</v>
      </c>
      <c r="R174" s="12">
        <v>51</v>
      </c>
      <c r="S174" s="25">
        <v>0.75</v>
      </c>
      <c r="T174" s="12">
        <v>77</v>
      </c>
      <c r="U174" s="12">
        <v>58</v>
      </c>
      <c r="V174" s="12">
        <v>31</v>
      </c>
      <c r="W174" s="25">
        <v>0.75324675324675328</v>
      </c>
      <c r="X174" s="12">
        <v>418</v>
      </c>
      <c r="Y174" s="12">
        <v>218</v>
      </c>
      <c r="Z174" s="12">
        <v>134</v>
      </c>
      <c r="AA174" s="25">
        <v>0.52153110047846885</v>
      </c>
      <c r="AB174" s="12">
        <v>253</v>
      </c>
      <c r="AC174" s="12">
        <v>207</v>
      </c>
      <c r="AD174" s="12">
        <v>51</v>
      </c>
      <c r="AE174" s="25">
        <v>0.81818181818181823</v>
      </c>
      <c r="AF174" s="12">
        <v>153</v>
      </c>
      <c r="AG174" s="12">
        <v>97</v>
      </c>
      <c r="AH174" s="12">
        <v>64</v>
      </c>
      <c r="AI174" s="25">
        <v>0.63398692810457513</v>
      </c>
      <c r="AJ174" s="33">
        <v>0</v>
      </c>
      <c r="AK174" s="12">
        <v>2198</v>
      </c>
      <c r="AL174" s="12">
        <v>1606</v>
      </c>
      <c r="AM174" s="12">
        <v>603</v>
      </c>
      <c r="AN174" s="25">
        <v>0.73066424021838039</v>
      </c>
    </row>
    <row r="175" spans="2:40" x14ac:dyDescent="0.25">
      <c r="B175" s="10">
        <v>44081</v>
      </c>
      <c r="C175" s="12">
        <v>288</v>
      </c>
      <c r="D175" s="12">
        <v>252</v>
      </c>
      <c r="E175" s="12">
        <v>35</v>
      </c>
      <c r="F175" s="25">
        <v>0.875</v>
      </c>
      <c r="G175" s="12">
        <v>1393</v>
      </c>
      <c r="H175" s="12">
        <v>798</v>
      </c>
      <c r="I175" s="12">
        <v>520</v>
      </c>
      <c r="J175" s="25">
        <v>0.57286432160804024</v>
      </c>
      <c r="K175" s="32">
        <v>-6</v>
      </c>
      <c r="L175" s="12">
        <v>7050</v>
      </c>
      <c r="M175" s="12">
        <v>5288</v>
      </c>
      <c r="N175" s="12">
        <v>1522</v>
      </c>
      <c r="O175" s="25">
        <v>0.7500709219858156</v>
      </c>
      <c r="P175" s="12">
        <v>368</v>
      </c>
      <c r="Q175" s="12">
        <v>246</v>
      </c>
      <c r="R175" s="12">
        <v>86</v>
      </c>
      <c r="S175" s="25">
        <v>0.66847826086956519</v>
      </c>
      <c r="T175" s="12">
        <v>77</v>
      </c>
      <c r="U175" s="12">
        <v>53</v>
      </c>
      <c r="V175" s="12">
        <v>34</v>
      </c>
      <c r="W175" s="25">
        <v>0.68831168831168832</v>
      </c>
      <c r="X175" s="12">
        <v>418</v>
      </c>
      <c r="Y175" s="12">
        <v>226</v>
      </c>
      <c r="Z175" s="12">
        <v>119</v>
      </c>
      <c r="AA175" s="25">
        <v>0.54066985645933019</v>
      </c>
      <c r="AB175" s="12">
        <v>253</v>
      </c>
      <c r="AC175" s="12">
        <v>203</v>
      </c>
      <c r="AD175" s="12">
        <v>51</v>
      </c>
      <c r="AE175" s="25">
        <v>0.80237154150197632</v>
      </c>
      <c r="AF175" s="12">
        <v>153</v>
      </c>
      <c r="AG175" s="12">
        <v>105</v>
      </c>
      <c r="AH175" s="12">
        <v>56</v>
      </c>
      <c r="AI175" s="25">
        <v>0.68627450980392157</v>
      </c>
      <c r="AJ175" s="33">
        <v>0</v>
      </c>
      <c r="AK175" s="12">
        <v>2198</v>
      </c>
      <c r="AL175" s="12">
        <v>1581</v>
      </c>
      <c r="AM175" s="12">
        <v>636</v>
      </c>
      <c r="AN175" s="25">
        <v>0.71929026387625117</v>
      </c>
    </row>
    <row r="176" spans="2:40" x14ac:dyDescent="0.25">
      <c r="B176" s="10">
        <v>44082</v>
      </c>
      <c r="C176" s="12">
        <v>288</v>
      </c>
      <c r="D176" s="12">
        <v>246</v>
      </c>
      <c r="E176" s="12">
        <v>42</v>
      </c>
      <c r="F176" s="25">
        <v>0.85416666666666663</v>
      </c>
      <c r="G176" s="12">
        <v>1393</v>
      </c>
      <c r="H176" s="12">
        <v>848</v>
      </c>
      <c r="I176" s="12">
        <v>492</v>
      </c>
      <c r="J176" s="25">
        <v>0.60875807609475951</v>
      </c>
      <c r="K176" s="32">
        <v>0</v>
      </c>
      <c r="L176" s="12">
        <v>7050</v>
      </c>
      <c r="M176" s="12">
        <v>5382</v>
      </c>
      <c r="N176" s="12">
        <v>1434</v>
      </c>
      <c r="O176" s="25">
        <v>0.76340425531914891</v>
      </c>
      <c r="P176" s="12">
        <v>368</v>
      </c>
      <c r="Q176" s="12">
        <v>261</v>
      </c>
      <c r="R176" s="12">
        <v>79</v>
      </c>
      <c r="S176" s="25">
        <v>0.70923913043478259</v>
      </c>
      <c r="T176" s="12">
        <v>77</v>
      </c>
      <c r="U176" s="12">
        <v>47</v>
      </c>
      <c r="V176" s="12">
        <v>35</v>
      </c>
      <c r="W176" s="25">
        <v>0.61038961038961037</v>
      </c>
      <c r="X176" s="12">
        <v>418</v>
      </c>
      <c r="Y176" s="12">
        <v>221</v>
      </c>
      <c r="Z176" s="12">
        <v>123</v>
      </c>
      <c r="AA176" s="25">
        <v>0.5287081339712919</v>
      </c>
      <c r="AB176" s="12">
        <v>253</v>
      </c>
      <c r="AC176" s="12">
        <v>207</v>
      </c>
      <c r="AD176" s="12">
        <v>46</v>
      </c>
      <c r="AE176" s="25">
        <v>0.81818181818181823</v>
      </c>
      <c r="AF176" s="12">
        <v>153</v>
      </c>
      <c r="AG176" s="12">
        <v>102</v>
      </c>
      <c r="AH176" s="12">
        <v>59</v>
      </c>
      <c r="AI176" s="25">
        <v>0.66666666666666663</v>
      </c>
      <c r="AJ176" s="33">
        <v>0</v>
      </c>
      <c r="AK176" s="12">
        <v>2198</v>
      </c>
      <c r="AL176" s="12">
        <v>1554</v>
      </c>
      <c r="AM176" s="12">
        <v>658</v>
      </c>
      <c r="AN176" s="25">
        <v>0.70700636942675155</v>
      </c>
    </row>
    <row r="177" spans="2:40" x14ac:dyDescent="0.25">
      <c r="B177" s="10">
        <v>44083</v>
      </c>
      <c r="C177" s="12">
        <v>288</v>
      </c>
      <c r="D177" s="12">
        <v>250</v>
      </c>
      <c r="E177" s="12">
        <v>45</v>
      </c>
      <c r="F177" s="25">
        <v>0.86805555555555558</v>
      </c>
      <c r="G177" s="12">
        <v>1393</v>
      </c>
      <c r="H177" s="12">
        <v>824</v>
      </c>
      <c r="I177" s="12">
        <v>488</v>
      </c>
      <c r="J177" s="25">
        <v>0.5915290739411343</v>
      </c>
      <c r="K177" s="32">
        <v>0</v>
      </c>
      <c r="L177" s="12">
        <v>7050</v>
      </c>
      <c r="M177" s="12">
        <v>5372</v>
      </c>
      <c r="N177" s="12">
        <v>1421</v>
      </c>
      <c r="O177" s="25">
        <v>0.76198581560283685</v>
      </c>
      <c r="P177" s="12">
        <v>368</v>
      </c>
      <c r="Q177" s="12">
        <v>251</v>
      </c>
      <c r="R177" s="12">
        <v>83</v>
      </c>
      <c r="S177" s="25">
        <v>0.68206521739130432</v>
      </c>
      <c r="T177" s="12">
        <v>77</v>
      </c>
      <c r="U177" s="12">
        <v>53</v>
      </c>
      <c r="V177" s="12">
        <v>36</v>
      </c>
      <c r="W177" s="25">
        <v>0.68831168831168832</v>
      </c>
      <c r="X177" s="12">
        <v>419</v>
      </c>
      <c r="Y177" s="12">
        <v>220</v>
      </c>
      <c r="Z177" s="12">
        <v>132</v>
      </c>
      <c r="AA177" s="25">
        <v>0.52505966587112174</v>
      </c>
      <c r="AB177" s="12">
        <v>253</v>
      </c>
      <c r="AC177" s="12">
        <v>222</v>
      </c>
      <c r="AD177" s="12">
        <v>41</v>
      </c>
      <c r="AE177" s="25">
        <v>0.87747035573122534</v>
      </c>
      <c r="AF177" s="12">
        <v>153</v>
      </c>
      <c r="AG177" s="12">
        <v>105</v>
      </c>
      <c r="AH177" s="12">
        <v>56</v>
      </c>
      <c r="AI177" s="25">
        <v>0.68627450980392157</v>
      </c>
      <c r="AJ177" s="33">
        <v>0</v>
      </c>
      <c r="AK177" s="12">
        <v>2216</v>
      </c>
      <c r="AL177" s="12">
        <v>1528</v>
      </c>
      <c r="AM177" s="12">
        <v>686</v>
      </c>
      <c r="AN177" s="25">
        <v>0.68953068592057765</v>
      </c>
    </row>
    <row r="178" spans="2:40" x14ac:dyDescent="0.25">
      <c r="B178" s="10">
        <v>44084</v>
      </c>
      <c r="C178" s="12">
        <v>288</v>
      </c>
      <c r="D178" s="12">
        <v>230</v>
      </c>
      <c r="E178" s="12">
        <v>49</v>
      </c>
      <c r="F178" s="25">
        <v>0.79861111111111116</v>
      </c>
      <c r="G178" s="12">
        <v>1393</v>
      </c>
      <c r="H178" s="12">
        <v>842</v>
      </c>
      <c r="I178" s="12">
        <v>501</v>
      </c>
      <c r="J178" s="25">
        <v>0.60445082555635321</v>
      </c>
      <c r="K178" s="32">
        <v>0</v>
      </c>
      <c r="L178" s="12">
        <v>7050</v>
      </c>
      <c r="M178" s="12">
        <v>5418</v>
      </c>
      <c r="N178" s="12">
        <v>1415</v>
      </c>
      <c r="O178" s="25">
        <v>0.76851063829787236</v>
      </c>
      <c r="P178" s="12">
        <v>368</v>
      </c>
      <c r="Q178" s="12">
        <v>251</v>
      </c>
      <c r="R178" s="12">
        <v>88</v>
      </c>
      <c r="S178" s="25">
        <v>0.68206521739130432</v>
      </c>
      <c r="T178" s="12">
        <v>77</v>
      </c>
      <c r="U178" s="12">
        <v>52</v>
      </c>
      <c r="V178" s="12">
        <v>37</v>
      </c>
      <c r="W178" s="25">
        <v>0.67532467532467533</v>
      </c>
      <c r="X178" s="12">
        <v>419</v>
      </c>
      <c r="Y178" s="12">
        <v>228</v>
      </c>
      <c r="Z178" s="12">
        <v>114</v>
      </c>
      <c r="AA178" s="25">
        <v>0.54415274463007157</v>
      </c>
      <c r="AB178" s="12">
        <v>253</v>
      </c>
      <c r="AC178" s="12">
        <v>198</v>
      </c>
      <c r="AD178" s="12">
        <v>55</v>
      </c>
      <c r="AE178" s="25">
        <v>0.78260869565217395</v>
      </c>
      <c r="AF178" s="12">
        <v>153</v>
      </c>
      <c r="AG178" s="12">
        <v>108</v>
      </c>
      <c r="AH178" s="12">
        <v>53</v>
      </c>
      <c r="AI178" s="25">
        <v>0.70588235294117652</v>
      </c>
      <c r="AJ178" s="33">
        <v>0</v>
      </c>
      <c r="AK178" s="12">
        <v>2216</v>
      </c>
      <c r="AL178" s="12">
        <v>1550</v>
      </c>
      <c r="AM178" s="12">
        <v>633</v>
      </c>
      <c r="AN178" s="25">
        <v>0.69945848375451258</v>
      </c>
    </row>
    <row r="179" spans="2:40" x14ac:dyDescent="0.25">
      <c r="B179" s="10">
        <v>44085</v>
      </c>
      <c r="C179" s="12">
        <v>288</v>
      </c>
      <c r="D179" s="12">
        <v>241</v>
      </c>
      <c r="E179" s="12">
        <v>38</v>
      </c>
      <c r="F179" s="25">
        <v>0.83680555555555558</v>
      </c>
      <c r="G179" s="12">
        <v>1393</v>
      </c>
      <c r="H179" s="12">
        <v>816</v>
      </c>
      <c r="I179" s="12">
        <v>498</v>
      </c>
      <c r="J179" s="25">
        <v>0.58578607322325915</v>
      </c>
      <c r="K179" s="32">
        <v>0</v>
      </c>
      <c r="L179" s="12">
        <v>7050</v>
      </c>
      <c r="M179" s="12">
        <v>5426</v>
      </c>
      <c r="N179" s="12">
        <v>1404</v>
      </c>
      <c r="O179" s="25">
        <v>0.76964539007092203</v>
      </c>
      <c r="P179" s="12">
        <v>368</v>
      </c>
      <c r="Q179" s="12">
        <v>269</v>
      </c>
      <c r="R179" s="12">
        <v>71</v>
      </c>
      <c r="S179" s="25">
        <v>0.73097826086956519</v>
      </c>
      <c r="T179" s="12">
        <v>77</v>
      </c>
      <c r="U179" s="12">
        <v>52</v>
      </c>
      <c r="V179" s="12">
        <v>37</v>
      </c>
      <c r="W179" s="25">
        <v>0.67532467532467533</v>
      </c>
      <c r="X179" s="12">
        <v>419</v>
      </c>
      <c r="Y179" s="12">
        <v>231</v>
      </c>
      <c r="Z179" s="12">
        <v>128</v>
      </c>
      <c r="AA179" s="25">
        <v>0.55131264916467781</v>
      </c>
      <c r="AB179" s="12">
        <v>253</v>
      </c>
      <c r="AC179" s="12">
        <v>220</v>
      </c>
      <c r="AD179" s="12">
        <v>42</v>
      </c>
      <c r="AE179" s="25">
        <v>0.86956521739130432</v>
      </c>
      <c r="AF179" s="12">
        <v>153</v>
      </c>
      <c r="AG179" s="12">
        <v>113</v>
      </c>
      <c r="AH179" s="12">
        <v>46</v>
      </c>
      <c r="AI179" s="25">
        <v>0.73856209150326801</v>
      </c>
      <c r="AJ179" s="33">
        <v>0</v>
      </c>
      <c r="AK179" s="12">
        <v>2216</v>
      </c>
      <c r="AL179" s="12">
        <v>1491</v>
      </c>
      <c r="AM179" s="12">
        <v>675</v>
      </c>
      <c r="AN179" s="25">
        <v>0.67283393501805056</v>
      </c>
    </row>
    <row r="180" spans="2:40" x14ac:dyDescent="0.25">
      <c r="B180" s="10">
        <v>44086</v>
      </c>
      <c r="C180" s="12">
        <v>288</v>
      </c>
      <c r="D180" s="12">
        <v>222</v>
      </c>
      <c r="E180" s="12">
        <v>62</v>
      </c>
      <c r="F180" s="25">
        <v>0.77083333333333337</v>
      </c>
      <c r="G180" s="12">
        <v>1393</v>
      </c>
      <c r="H180" s="12">
        <v>839</v>
      </c>
      <c r="I180" s="12">
        <v>504</v>
      </c>
      <c r="J180" s="25">
        <v>0.60229720028715006</v>
      </c>
      <c r="K180" s="32">
        <v>0</v>
      </c>
      <c r="L180" s="12">
        <v>7050</v>
      </c>
      <c r="M180" s="12">
        <v>5283</v>
      </c>
      <c r="N180" s="12">
        <v>1563</v>
      </c>
      <c r="O180" s="25">
        <v>0.74936170212765962</v>
      </c>
      <c r="P180" s="12">
        <v>368</v>
      </c>
      <c r="Q180" s="12">
        <v>266</v>
      </c>
      <c r="R180" s="12">
        <v>67</v>
      </c>
      <c r="S180" s="25">
        <v>0.72282608695652173</v>
      </c>
      <c r="T180" s="12">
        <v>77</v>
      </c>
      <c r="U180" s="12">
        <v>51</v>
      </c>
      <c r="V180" s="12">
        <v>38</v>
      </c>
      <c r="W180" s="25">
        <v>0.66233766233766234</v>
      </c>
      <c r="X180" s="12">
        <v>419</v>
      </c>
      <c r="Y180" s="12">
        <v>214</v>
      </c>
      <c r="Z180" s="12">
        <v>147</v>
      </c>
      <c r="AA180" s="25">
        <v>0.51073985680190925</v>
      </c>
      <c r="AB180" s="12">
        <v>253</v>
      </c>
      <c r="AC180" s="12">
        <v>206</v>
      </c>
      <c r="AD180" s="12">
        <v>56</v>
      </c>
      <c r="AE180" s="25">
        <v>0.81422924901185767</v>
      </c>
      <c r="AF180" s="12">
        <v>153</v>
      </c>
      <c r="AG180" s="12">
        <v>113</v>
      </c>
      <c r="AH180" s="12">
        <v>48</v>
      </c>
      <c r="AI180" s="25">
        <v>0.73856209150326801</v>
      </c>
      <c r="AJ180" s="33">
        <v>0</v>
      </c>
      <c r="AK180" s="12">
        <v>2216</v>
      </c>
      <c r="AL180" s="12">
        <v>1470</v>
      </c>
      <c r="AM180" s="12">
        <v>695</v>
      </c>
      <c r="AN180" s="25">
        <v>0.66335740072202165</v>
      </c>
    </row>
    <row r="181" spans="2:40" x14ac:dyDescent="0.25">
      <c r="B181" s="10">
        <v>44087</v>
      </c>
      <c r="C181" s="12">
        <v>288</v>
      </c>
      <c r="D181" s="12">
        <v>226</v>
      </c>
      <c r="E181" s="12">
        <v>49</v>
      </c>
      <c r="F181" s="25">
        <v>0.78472222222222221</v>
      </c>
      <c r="G181" s="12">
        <v>1393</v>
      </c>
      <c r="H181" s="12">
        <v>795</v>
      </c>
      <c r="I181" s="12">
        <v>525</v>
      </c>
      <c r="J181" s="25">
        <v>0.57071069633883709</v>
      </c>
      <c r="K181" s="32">
        <v>0</v>
      </c>
      <c r="L181" s="12">
        <v>7050</v>
      </c>
      <c r="M181" s="12">
        <v>5258</v>
      </c>
      <c r="N181" s="12">
        <v>1596</v>
      </c>
      <c r="O181" s="25">
        <v>0.74581560283687942</v>
      </c>
      <c r="P181" s="12">
        <v>368</v>
      </c>
      <c r="Q181" s="12">
        <v>274</v>
      </c>
      <c r="R181" s="12">
        <v>72</v>
      </c>
      <c r="S181" s="25">
        <v>0.74456521739130432</v>
      </c>
      <c r="T181" s="12">
        <v>77</v>
      </c>
      <c r="U181" s="12">
        <v>55</v>
      </c>
      <c r="V181" s="12">
        <v>34</v>
      </c>
      <c r="W181" s="25">
        <v>0.7142857142857143</v>
      </c>
      <c r="X181" s="12">
        <v>419</v>
      </c>
      <c r="Y181" s="12">
        <v>228</v>
      </c>
      <c r="Z181" s="12">
        <v>144</v>
      </c>
      <c r="AA181" s="25">
        <v>0.54415274463007157</v>
      </c>
      <c r="AB181" s="12">
        <v>253</v>
      </c>
      <c r="AC181" s="12">
        <v>220</v>
      </c>
      <c r="AD181" s="12">
        <v>43</v>
      </c>
      <c r="AE181" s="25">
        <v>0.86956521739130432</v>
      </c>
      <c r="AF181" s="12">
        <v>153</v>
      </c>
      <c r="AG181" s="12">
        <v>106</v>
      </c>
      <c r="AH181" s="12">
        <v>55</v>
      </c>
      <c r="AI181" s="25">
        <v>0.69281045751633985</v>
      </c>
      <c r="AJ181" s="33">
        <v>0</v>
      </c>
      <c r="AK181" s="12">
        <v>2216</v>
      </c>
      <c r="AL181" s="12">
        <v>1490</v>
      </c>
      <c r="AM181" s="12">
        <v>677</v>
      </c>
      <c r="AN181" s="25">
        <v>0.67238267148014441</v>
      </c>
    </row>
    <row r="182" spans="2:40" x14ac:dyDescent="0.25">
      <c r="B182" s="10">
        <v>44088</v>
      </c>
      <c r="C182" s="12">
        <v>288</v>
      </c>
      <c r="D182" s="12">
        <v>226</v>
      </c>
      <c r="E182" s="12">
        <v>57</v>
      </c>
      <c r="F182" s="25">
        <v>0.78472222222222221</v>
      </c>
      <c r="G182" s="12">
        <v>1393</v>
      </c>
      <c r="H182" s="12">
        <v>813</v>
      </c>
      <c r="I182" s="12">
        <v>503</v>
      </c>
      <c r="J182" s="25">
        <v>0.583632447954056</v>
      </c>
      <c r="K182" s="32">
        <v>0</v>
      </c>
      <c r="L182" s="12">
        <v>7050</v>
      </c>
      <c r="M182" s="12">
        <v>5201</v>
      </c>
      <c r="N182" s="12">
        <v>1627</v>
      </c>
      <c r="O182" s="25">
        <v>0.73773049645390076</v>
      </c>
      <c r="P182" s="12">
        <v>368</v>
      </c>
      <c r="Q182" s="12">
        <v>261</v>
      </c>
      <c r="R182" s="12">
        <v>90</v>
      </c>
      <c r="S182" s="25">
        <v>0.70923913043478259</v>
      </c>
      <c r="T182" s="12">
        <v>77</v>
      </c>
      <c r="U182" s="12">
        <v>56</v>
      </c>
      <c r="V182" s="12">
        <v>33</v>
      </c>
      <c r="W182" s="25">
        <v>0.72727272727272729</v>
      </c>
      <c r="X182" s="12">
        <v>419</v>
      </c>
      <c r="Y182" s="12">
        <v>252</v>
      </c>
      <c r="Z182" s="12">
        <v>104</v>
      </c>
      <c r="AA182" s="25">
        <v>0.60143198090692129</v>
      </c>
      <c r="AB182" s="12">
        <v>253</v>
      </c>
      <c r="AC182" s="12">
        <v>203</v>
      </c>
      <c r="AD182" s="12">
        <v>58</v>
      </c>
      <c r="AE182" s="25">
        <v>0.80237154150197632</v>
      </c>
      <c r="AF182" s="12">
        <v>153</v>
      </c>
      <c r="AG182" s="12">
        <v>102</v>
      </c>
      <c r="AH182" s="12">
        <v>59</v>
      </c>
      <c r="AI182" s="25">
        <v>0.66666666666666663</v>
      </c>
      <c r="AJ182" s="33">
        <v>0</v>
      </c>
      <c r="AK182" s="12">
        <v>2216</v>
      </c>
      <c r="AL182" s="12">
        <v>1488</v>
      </c>
      <c r="AM182" s="12">
        <v>689</v>
      </c>
      <c r="AN182" s="25">
        <v>0.67148014440433212</v>
      </c>
    </row>
    <row r="183" spans="2:40" x14ac:dyDescent="0.25">
      <c r="B183" s="10">
        <v>44089</v>
      </c>
      <c r="C183" s="12">
        <v>288</v>
      </c>
      <c r="D183" s="12">
        <v>222</v>
      </c>
      <c r="E183" s="12">
        <v>44</v>
      </c>
      <c r="F183" s="25">
        <v>0.77083333333333337</v>
      </c>
      <c r="G183" s="12">
        <v>1393</v>
      </c>
      <c r="H183" s="12">
        <v>833</v>
      </c>
      <c r="I183" s="12">
        <v>481</v>
      </c>
      <c r="J183" s="25">
        <v>0.59798994974874375</v>
      </c>
      <c r="K183" s="32">
        <v>0</v>
      </c>
      <c r="L183" s="12">
        <v>7094</v>
      </c>
      <c r="M183" s="12">
        <v>5328</v>
      </c>
      <c r="N183" s="12">
        <v>1585</v>
      </c>
      <c r="O183" s="25">
        <v>0.75105723146320835</v>
      </c>
      <c r="P183" s="12">
        <v>368</v>
      </c>
      <c r="Q183" s="12">
        <v>254</v>
      </c>
      <c r="R183" s="12">
        <v>92</v>
      </c>
      <c r="S183" s="25">
        <v>0.69021739130434778</v>
      </c>
      <c r="T183" s="12">
        <v>77</v>
      </c>
      <c r="U183" s="12">
        <v>55</v>
      </c>
      <c r="V183" s="12">
        <v>34</v>
      </c>
      <c r="W183" s="25">
        <v>0.7142857142857143</v>
      </c>
      <c r="X183" s="12">
        <v>443</v>
      </c>
      <c r="Y183" s="12">
        <v>254</v>
      </c>
      <c r="Z183" s="12">
        <v>128</v>
      </c>
      <c r="AA183" s="25">
        <v>0.57336343115124155</v>
      </c>
      <c r="AB183" s="12">
        <v>253</v>
      </c>
      <c r="AC183" s="12">
        <v>216</v>
      </c>
      <c r="AD183" s="12">
        <v>38</v>
      </c>
      <c r="AE183" s="25">
        <v>0.85375494071146241</v>
      </c>
      <c r="AF183" s="12">
        <v>153</v>
      </c>
      <c r="AG183" s="12">
        <v>99</v>
      </c>
      <c r="AH183" s="12">
        <v>62</v>
      </c>
      <c r="AI183" s="25">
        <v>0.6470588235294118</v>
      </c>
      <c r="AJ183" s="33">
        <v>0</v>
      </c>
      <c r="AK183" s="12">
        <v>2216</v>
      </c>
      <c r="AL183" s="12">
        <v>1481</v>
      </c>
      <c r="AM183" s="12">
        <v>692</v>
      </c>
      <c r="AN183" s="25">
        <v>0.66832129963898912</v>
      </c>
    </row>
    <row r="184" spans="2:40" x14ac:dyDescent="0.25">
      <c r="B184" s="10">
        <v>44090</v>
      </c>
      <c r="C184" s="12">
        <v>288</v>
      </c>
      <c r="D184" s="12">
        <v>245</v>
      </c>
      <c r="E184" s="12">
        <v>44</v>
      </c>
      <c r="F184" s="25">
        <v>0.85069444444444442</v>
      </c>
      <c r="G184" s="12">
        <v>1393</v>
      </c>
      <c r="H184" s="12">
        <v>853</v>
      </c>
      <c r="I184" s="12">
        <v>460</v>
      </c>
      <c r="J184" s="25">
        <v>0.6123474515434314</v>
      </c>
      <c r="K184" s="32">
        <v>0</v>
      </c>
      <c r="L184" s="12">
        <v>7057</v>
      </c>
      <c r="M184" s="12">
        <v>5305</v>
      </c>
      <c r="N184" s="12">
        <v>1560</v>
      </c>
      <c r="O184" s="25">
        <v>0.75173586509848378</v>
      </c>
      <c r="P184" s="12">
        <v>368</v>
      </c>
      <c r="Q184" s="12">
        <v>255</v>
      </c>
      <c r="R184" s="12">
        <v>92</v>
      </c>
      <c r="S184" s="25">
        <v>0.69293478260869568</v>
      </c>
      <c r="T184" s="12">
        <v>77</v>
      </c>
      <c r="U184" s="12">
        <v>50</v>
      </c>
      <c r="V184" s="12">
        <v>39</v>
      </c>
      <c r="W184" s="25">
        <v>0.64935064935064934</v>
      </c>
      <c r="X184" s="12">
        <v>440</v>
      </c>
      <c r="Y184" s="12">
        <v>248</v>
      </c>
      <c r="Z184" s="12">
        <v>125</v>
      </c>
      <c r="AA184" s="25">
        <v>0.5636363636363636</v>
      </c>
      <c r="AB184" s="12">
        <v>253</v>
      </c>
      <c r="AC184" s="12">
        <v>199</v>
      </c>
      <c r="AD184" s="12">
        <v>61</v>
      </c>
      <c r="AE184" s="25">
        <v>0.7865612648221344</v>
      </c>
      <c r="AF184" s="12">
        <v>153</v>
      </c>
      <c r="AG184" s="12">
        <v>111</v>
      </c>
      <c r="AH184" s="12">
        <v>50</v>
      </c>
      <c r="AI184" s="25">
        <v>0.72549019607843135</v>
      </c>
      <c r="AJ184" s="33">
        <v>0</v>
      </c>
      <c r="AK184" s="12">
        <v>2216</v>
      </c>
      <c r="AL184" s="12">
        <v>1450</v>
      </c>
      <c r="AM184" s="12">
        <v>726</v>
      </c>
      <c r="AN184" s="25">
        <v>0.65433212996389889</v>
      </c>
    </row>
    <row r="185" spans="2:40" x14ac:dyDescent="0.25">
      <c r="B185" s="10">
        <v>44091</v>
      </c>
      <c r="C185" s="12">
        <v>288</v>
      </c>
      <c r="D185" s="12">
        <v>236</v>
      </c>
      <c r="E185" s="12">
        <v>50</v>
      </c>
      <c r="F185" s="25">
        <v>0.81944444444444442</v>
      </c>
      <c r="G185" s="12">
        <v>1393</v>
      </c>
      <c r="H185" s="12">
        <v>848</v>
      </c>
      <c r="I185" s="12">
        <v>455</v>
      </c>
      <c r="J185" s="25">
        <v>0.60875807609475951</v>
      </c>
      <c r="K185" s="32">
        <v>0</v>
      </c>
      <c r="L185" s="12">
        <v>7041</v>
      </c>
      <c r="M185" s="12">
        <v>5356</v>
      </c>
      <c r="N185" s="12">
        <v>1482</v>
      </c>
      <c r="O185" s="25">
        <v>0.76068740235761967</v>
      </c>
      <c r="P185" s="12">
        <v>368</v>
      </c>
      <c r="Q185" s="12">
        <v>275</v>
      </c>
      <c r="R185" s="12">
        <v>76</v>
      </c>
      <c r="S185" s="25">
        <v>0.74728260869565222</v>
      </c>
      <c r="T185" s="12">
        <v>77</v>
      </c>
      <c r="U185" s="12">
        <v>52</v>
      </c>
      <c r="V185" s="12">
        <v>37</v>
      </c>
      <c r="W185" s="25">
        <v>0.67532467532467533</v>
      </c>
      <c r="X185" s="12">
        <v>440</v>
      </c>
      <c r="Y185" s="12">
        <v>242</v>
      </c>
      <c r="Z185" s="12">
        <v>131</v>
      </c>
      <c r="AA185" s="25">
        <v>0.55000000000000004</v>
      </c>
      <c r="AB185" s="12">
        <v>253</v>
      </c>
      <c r="AC185" s="12">
        <v>218</v>
      </c>
      <c r="AD185" s="12">
        <v>39</v>
      </c>
      <c r="AE185" s="25">
        <v>0.86166007905138342</v>
      </c>
      <c r="AF185" s="12">
        <v>153</v>
      </c>
      <c r="AG185" s="12">
        <v>114</v>
      </c>
      <c r="AH185" s="12">
        <v>47</v>
      </c>
      <c r="AI185" s="25">
        <v>0.74509803921568629</v>
      </c>
      <c r="AJ185" s="33">
        <v>0</v>
      </c>
      <c r="AK185" s="12">
        <v>2196</v>
      </c>
      <c r="AL185" s="12">
        <v>1434</v>
      </c>
      <c r="AM185" s="12">
        <v>738</v>
      </c>
      <c r="AN185" s="25">
        <v>0.65300546448087426</v>
      </c>
    </row>
    <row r="186" spans="2:40" x14ac:dyDescent="0.25">
      <c r="B186" s="10">
        <v>44092</v>
      </c>
      <c r="C186" s="12">
        <v>288</v>
      </c>
      <c r="D186" s="12">
        <v>218</v>
      </c>
      <c r="E186" s="12">
        <v>60</v>
      </c>
      <c r="F186" s="25">
        <v>0.75694444444444442</v>
      </c>
      <c r="G186" s="12">
        <v>1393</v>
      </c>
      <c r="H186" s="12">
        <v>876</v>
      </c>
      <c r="I186" s="12">
        <v>440</v>
      </c>
      <c r="J186" s="25">
        <v>0.6288585786073223</v>
      </c>
      <c r="K186" s="32">
        <v>0</v>
      </c>
      <c r="L186" s="12">
        <v>7041</v>
      </c>
      <c r="M186" s="12">
        <v>5380</v>
      </c>
      <c r="N186" s="12">
        <v>1484</v>
      </c>
      <c r="O186" s="25">
        <v>0.76409600908961794</v>
      </c>
      <c r="P186" s="12">
        <v>368</v>
      </c>
      <c r="Q186" s="12">
        <v>241</v>
      </c>
      <c r="R186" s="12">
        <v>107</v>
      </c>
      <c r="S186" s="25">
        <v>0.65489130434782605</v>
      </c>
      <c r="T186" s="12">
        <v>77</v>
      </c>
      <c r="U186" s="12">
        <v>64</v>
      </c>
      <c r="V186" s="12">
        <v>25</v>
      </c>
      <c r="W186" s="25">
        <v>0.83116883116883122</v>
      </c>
      <c r="X186" s="12">
        <v>440</v>
      </c>
      <c r="Y186" s="12">
        <v>242</v>
      </c>
      <c r="Z186" s="12">
        <v>133</v>
      </c>
      <c r="AA186" s="25">
        <v>0.55000000000000004</v>
      </c>
      <c r="AB186" s="12">
        <v>253</v>
      </c>
      <c r="AC186" s="12">
        <v>176</v>
      </c>
      <c r="AD186" s="12">
        <v>85</v>
      </c>
      <c r="AE186" s="25">
        <v>0.69565217391304346</v>
      </c>
      <c r="AF186" s="12">
        <v>153</v>
      </c>
      <c r="AG186" s="12">
        <v>109</v>
      </c>
      <c r="AH186" s="12">
        <v>52</v>
      </c>
      <c r="AI186" s="25">
        <v>0.71241830065359479</v>
      </c>
      <c r="AJ186" s="33">
        <v>0</v>
      </c>
      <c r="AK186" s="12">
        <v>2196</v>
      </c>
      <c r="AL186" s="12">
        <v>1444</v>
      </c>
      <c r="AM186" s="12">
        <v>733</v>
      </c>
      <c r="AN186" s="25">
        <v>0.65755919854280509</v>
      </c>
    </row>
    <row r="187" spans="2:40" x14ac:dyDescent="0.25">
      <c r="B187" s="10">
        <v>44093</v>
      </c>
      <c r="C187" s="12">
        <v>288</v>
      </c>
      <c r="D187" s="12">
        <v>231</v>
      </c>
      <c r="E187" s="12">
        <v>55</v>
      </c>
      <c r="F187" s="25">
        <v>0.80208333333333337</v>
      </c>
      <c r="G187" s="12">
        <v>1393</v>
      </c>
      <c r="H187" s="12">
        <v>829</v>
      </c>
      <c r="I187" s="12">
        <v>511</v>
      </c>
      <c r="J187" s="25">
        <v>0.59511844938980618</v>
      </c>
      <c r="K187" s="32">
        <v>0</v>
      </c>
      <c r="L187" s="12">
        <v>7030</v>
      </c>
      <c r="M187" s="12">
        <v>5372</v>
      </c>
      <c r="N187" s="12">
        <v>1475</v>
      </c>
      <c r="O187" s="25">
        <v>0.76415362731152203</v>
      </c>
      <c r="P187" s="12">
        <v>368</v>
      </c>
      <c r="Q187" s="12">
        <v>241</v>
      </c>
      <c r="R187" s="12">
        <v>88</v>
      </c>
      <c r="S187" s="25">
        <v>0.65489130434782605</v>
      </c>
      <c r="T187" s="12">
        <v>77</v>
      </c>
      <c r="U187" s="12">
        <v>62</v>
      </c>
      <c r="V187" s="12">
        <v>29</v>
      </c>
      <c r="W187" s="25">
        <v>0.80519480519480524</v>
      </c>
      <c r="X187" s="12">
        <v>433</v>
      </c>
      <c r="Y187" s="12">
        <v>242</v>
      </c>
      <c r="Z187" s="12">
        <v>144</v>
      </c>
      <c r="AA187" s="25">
        <v>0.55889145496535797</v>
      </c>
      <c r="AB187" s="12">
        <v>253</v>
      </c>
      <c r="AC187" s="12">
        <v>217</v>
      </c>
      <c r="AD187" s="12">
        <v>46</v>
      </c>
      <c r="AE187" s="25">
        <v>0.85770750988142297</v>
      </c>
      <c r="AF187" s="12">
        <v>153</v>
      </c>
      <c r="AG187" s="12">
        <v>105</v>
      </c>
      <c r="AH187" s="12">
        <v>54</v>
      </c>
      <c r="AI187" s="25">
        <v>0.68627450980392157</v>
      </c>
      <c r="AJ187" s="33">
        <v>0</v>
      </c>
      <c r="AK187" s="12">
        <v>2196</v>
      </c>
      <c r="AL187" s="12">
        <v>1412</v>
      </c>
      <c r="AM187" s="12">
        <v>777</v>
      </c>
      <c r="AN187" s="25">
        <v>0.6429872495446266</v>
      </c>
    </row>
    <row r="188" spans="2:40" x14ac:dyDescent="0.25">
      <c r="B188" s="10">
        <v>44094</v>
      </c>
      <c r="C188" s="12">
        <v>288</v>
      </c>
      <c r="D188" s="12">
        <v>231</v>
      </c>
      <c r="E188" s="12">
        <v>50</v>
      </c>
      <c r="F188" s="25">
        <v>0.80208333333333337</v>
      </c>
      <c r="G188" s="12">
        <v>1393</v>
      </c>
      <c r="H188" s="12">
        <v>811</v>
      </c>
      <c r="I188" s="12">
        <v>501</v>
      </c>
      <c r="J188" s="25">
        <v>0.58219669777458727</v>
      </c>
      <c r="K188" s="32">
        <v>0</v>
      </c>
      <c r="L188" s="12">
        <v>7030</v>
      </c>
      <c r="M188" s="12">
        <v>5283</v>
      </c>
      <c r="N188" s="12">
        <v>1560</v>
      </c>
      <c r="O188" s="25">
        <v>0.75149359886201994</v>
      </c>
      <c r="P188" s="12">
        <v>368</v>
      </c>
      <c r="Q188" s="12">
        <v>286</v>
      </c>
      <c r="R188" s="12">
        <v>47</v>
      </c>
      <c r="S188" s="25">
        <v>0.77717391304347827</v>
      </c>
      <c r="T188" s="12">
        <v>77</v>
      </c>
      <c r="U188" s="12">
        <v>57</v>
      </c>
      <c r="V188" s="12">
        <v>32</v>
      </c>
      <c r="W188" s="25">
        <v>0.74025974025974028</v>
      </c>
      <c r="X188" s="12">
        <v>433</v>
      </c>
      <c r="Y188" s="12">
        <v>243</v>
      </c>
      <c r="Z188" s="12">
        <v>144</v>
      </c>
      <c r="AA188" s="25">
        <v>0.56120092378752884</v>
      </c>
      <c r="AB188" s="12">
        <v>253</v>
      </c>
      <c r="AC188" s="12">
        <v>208</v>
      </c>
      <c r="AD188" s="12">
        <v>54</v>
      </c>
      <c r="AE188" s="25">
        <v>0.82213438735177868</v>
      </c>
      <c r="AF188" s="12">
        <v>153</v>
      </c>
      <c r="AG188" s="12">
        <v>112</v>
      </c>
      <c r="AH188" s="12">
        <v>49</v>
      </c>
      <c r="AI188" s="25">
        <v>0.73202614379084963</v>
      </c>
      <c r="AJ188" s="33">
        <v>0</v>
      </c>
      <c r="AK188" s="12">
        <v>2196</v>
      </c>
      <c r="AL188" s="12">
        <v>1439</v>
      </c>
      <c r="AM188" s="12">
        <v>750</v>
      </c>
      <c r="AN188" s="25">
        <v>0.65528233151183968</v>
      </c>
    </row>
    <row r="189" spans="2:40" x14ac:dyDescent="0.25">
      <c r="B189" s="10">
        <v>44095</v>
      </c>
      <c r="C189" s="12">
        <v>288</v>
      </c>
      <c r="D189" s="12">
        <v>258</v>
      </c>
      <c r="E189" s="12">
        <v>31</v>
      </c>
      <c r="F189" s="25">
        <v>0.89583333333333337</v>
      </c>
      <c r="G189" s="12">
        <v>1393</v>
      </c>
      <c r="H189" s="12">
        <v>840</v>
      </c>
      <c r="I189" s="12">
        <v>475</v>
      </c>
      <c r="J189" s="25">
        <v>0.60301507537688437</v>
      </c>
      <c r="K189" s="32">
        <v>0</v>
      </c>
      <c r="L189" s="12">
        <v>7030</v>
      </c>
      <c r="M189" s="12">
        <v>5246</v>
      </c>
      <c r="N189" s="12">
        <v>1586</v>
      </c>
      <c r="O189" s="25">
        <v>0.74623044096728308</v>
      </c>
      <c r="P189" s="12">
        <v>368</v>
      </c>
      <c r="Q189" s="12">
        <v>260</v>
      </c>
      <c r="R189" s="12">
        <v>83</v>
      </c>
      <c r="S189" s="25">
        <v>0.70652173913043481</v>
      </c>
      <c r="T189" s="12">
        <v>77</v>
      </c>
      <c r="U189" s="12">
        <v>53</v>
      </c>
      <c r="V189" s="12">
        <v>36</v>
      </c>
      <c r="W189" s="25">
        <v>0.68831168831168832</v>
      </c>
      <c r="X189" s="12">
        <v>424</v>
      </c>
      <c r="Y189" s="12">
        <v>244</v>
      </c>
      <c r="Z189" s="12">
        <v>143</v>
      </c>
      <c r="AA189" s="25">
        <v>0.57547169811320753</v>
      </c>
      <c r="AB189" s="12">
        <v>253</v>
      </c>
      <c r="AC189" s="12">
        <v>217</v>
      </c>
      <c r="AD189" s="12">
        <v>40</v>
      </c>
      <c r="AE189" s="25">
        <v>0.85770750988142297</v>
      </c>
      <c r="AF189" s="12">
        <v>153</v>
      </c>
      <c r="AG189" s="12">
        <v>104</v>
      </c>
      <c r="AH189" s="12">
        <v>55</v>
      </c>
      <c r="AI189" s="25">
        <v>0.6797385620915033</v>
      </c>
      <c r="AJ189" s="33">
        <v>0</v>
      </c>
      <c r="AK189" s="12">
        <v>2196</v>
      </c>
      <c r="AL189" s="12">
        <v>1417</v>
      </c>
      <c r="AM189" s="12">
        <v>767</v>
      </c>
      <c r="AN189" s="25">
        <v>0.64526411657559202</v>
      </c>
    </row>
    <row r="190" spans="2:40" x14ac:dyDescent="0.25">
      <c r="B190" s="10">
        <v>44096</v>
      </c>
      <c r="C190" s="12">
        <v>288</v>
      </c>
      <c r="D190" s="12">
        <v>231</v>
      </c>
      <c r="E190" s="12">
        <v>44</v>
      </c>
      <c r="F190" s="25">
        <v>0.80208333333333337</v>
      </c>
      <c r="G190" s="12">
        <v>1393</v>
      </c>
      <c r="H190" s="12">
        <v>831</v>
      </c>
      <c r="I190" s="12">
        <v>479</v>
      </c>
      <c r="J190" s="25">
        <v>0.59655419956927491</v>
      </c>
      <c r="K190" s="32">
        <v>0</v>
      </c>
      <c r="L190" s="12">
        <v>7030</v>
      </c>
      <c r="M190" s="12">
        <v>5389</v>
      </c>
      <c r="N190" s="12">
        <v>1178</v>
      </c>
      <c r="O190" s="25">
        <v>0.76657183499288761</v>
      </c>
      <c r="P190" s="12">
        <v>368</v>
      </c>
      <c r="Q190" s="12">
        <v>249</v>
      </c>
      <c r="R190" s="12">
        <v>103</v>
      </c>
      <c r="S190" s="25">
        <v>0.67663043478260865</v>
      </c>
      <c r="T190" s="12">
        <v>77</v>
      </c>
      <c r="U190" s="12">
        <v>52</v>
      </c>
      <c r="V190" s="12">
        <v>35</v>
      </c>
      <c r="W190" s="25">
        <v>0.67532467532467533</v>
      </c>
      <c r="X190" s="12">
        <v>424</v>
      </c>
      <c r="Y190" s="12">
        <v>239</v>
      </c>
      <c r="Z190" s="12">
        <v>144</v>
      </c>
      <c r="AA190" s="25">
        <v>0.56367924528301883</v>
      </c>
      <c r="AB190" s="12">
        <v>253</v>
      </c>
      <c r="AC190" s="12">
        <v>192</v>
      </c>
      <c r="AD190" s="12">
        <v>67</v>
      </c>
      <c r="AE190" s="25">
        <v>0.75889328063241102</v>
      </c>
      <c r="AF190" s="12">
        <v>153</v>
      </c>
      <c r="AG190" s="12">
        <v>109</v>
      </c>
      <c r="AH190" s="12">
        <v>52</v>
      </c>
      <c r="AI190" s="25">
        <v>0.71241830065359479</v>
      </c>
      <c r="AJ190" s="33">
        <v>0</v>
      </c>
      <c r="AK190" s="12">
        <v>2196</v>
      </c>
      <c r="AL190" s="12">
        <v>1390</v>
      </c>
      <c r="AM190" s="12">
        <v>799</v>
      </c>
      <c r="AN190" s="25">
        <v>0.63296903460837883</v>
      </c>
    </row>
    <row r="191" spans="2:40" x14ac:dyDescent="0.25">
      <c r="B191" s="10">
        <v>44097</v>
      </c>
      <c r="C191" s="12">
        <v>288</v>
      </c>
      <c r="D191" s="12">
        <v>240</v>
      </c>
      <c r="E191" s="12">
        <v>43</v>
      </c>
      <c r="F191" s="25">
        <v>0.83333333333333337</v>
      </c>
      <c r="G191" s="12">
        <v>1393</v>
      </c>
      <c r="H191" s="12">
        <v>833</v>
      </c>
      <c r="I191" s="12">
        <v>477</v>
      </c>
      <c r="J191" s="25">
        <v>0.59798994974874375</v>
      </c>
      <c r="K191" s="32">
        <v>0</v>
      </c>
      <c r="L191" s="12">
        <v>7030</v>
      </c>
      <c r="M191" s="12">
        <v>5330</v>
      </c>
      <c r="N191" s="12">
        <v>1240</v>
      </c>
      <c r="O191" s="25">
        <v>0.75817923186344238</v>
      </c>
      <c r="P191" s="12">
        <v>368</v>
      </c>
      <c r="Q191" s="12">
        <v>275</v>
      </c>
      <c r="R191" s="12">
        <v>80</v>
      </c>
      <c r="S191" s="25">
        <v>0.74728260869565222</v>
      </c>
      <c r="T191" s="12">
        <v>77</v>
      </c>
      <c r="U191" s="12">
        <v>44</v>
      </c>
      <c r="V191" s="12">
        <v>45</v>
      </c>
      <c r="W191" s="25">
        <v>0.5714285714285714</v>
      </c>
      <c r="X191" s="12">
        <v>424</v>
      </c>
      <c r="Y191" s="12">
        <v>231</v>
      </c>
      <c r="Z191" s="12">
        <v>150</v>
      </c>
      <c r="AA191" s="25">
        <v>0.54481132075471694</v>
      </c>
      <c r="AB191" s="12">
        <v>253</v>
      </c>
      <c r="AC191" s="12">
        <v>199</v>
      </c>
      <c r="AD191" s="12">
        <v>53</v>
      </c>
      <c r="AE191" s="25">
        <v>0.7865612648221344</v>
      </c>
      <c r="AF191" s="12">
        <v>153</v>
      </c>
      <c r="AG191" s="12">
        <v>104</v>
      </c>
      <c r="AH191" s="12">
        <v>57</v>
      </c>
      <c r="AI191" s="25">
        <v>0.6797385620915033</v>
      </c>
      <c r="AJ191" s="33">
        <v>0</v>
      </c>
      <c r="AK191" s="12">
        <v>2196</v>
      </c>
      <c r="AL191" s="12">
        <v>1410</v>
      </c>
      <c r="AM191" s="12">
        <v>783</v>
      </c>
      <c r="AN191" s="25">
        <v>0.64207650273224048</v>
      </c>
    </row>
    <row r="192" spans="2:40" x14ac:dyDescent="0.25">
      <c r="B192" s="10">
        <v>44098</v>
      </c>
      <c r="C192" s="12">
        <v>288</v>
      </c>
      <c r="D192" s="12">
        <v>236</v>
      </c>
      <c r="E192" s="12">
        <v>45</v>
      </c>
      <c r="F192" s="25">
        <v>0.81944444444444442</v>
      </c>
      <c r="G192" s="12">
        <v>1381</v>
      </c>
      <c r="H192" s="12">
        <v>843</v>
      </c>
      <c r="I192" s="12">
        <v>478</v>
      </c>
      <c r="J192" s="25">
        <v>0.61042722664735694</v>
      </c>
      <c r="K192" s="32">
        <v>-12</v>
      </c>
      <c r="L192" s="12">
        <v>7057</v>
      </c>
      <c r="M192" s="12">
        <v>5312</v>
      </c>
      <c r="N192" s="12">
        <v>1275</v>
      </c>
      <c r="O192" s="25">
        <v>0.7527277880119031</v>
      </c>
      <c r="P192" s="12">
        <v>368</v>
      </c>
      <c r="Q192" s="12">
        <v>265</v>
      </c>
      <c r="R192" s="12">
        <v>90</v>
      </c>
      <c r="S192" s="25">
        <v>0.72010869565217395</v>
      </c>
      <c r="T192" s="12">
        <v>77</v>
      </c>
      <c r="U192" s="12">
        <v>52</v>
      </c>
      <c r="V192" s="12">
        <v>37</v>
      </c>
      <c r="W192" s="25">
        <v>0.67532467532467533</v>
      </c>
      <c r="X192" s="12">
        <v>416</v>
      </c>
      <c r="Y192" s="12">
        <v>223</v>
      </c>
      <c r="Z192" s="12">
        <v>149</v>
      </c>
      <c r="AA192" s="25">
        <v>0.53605769230769229</v>
      </c>
      <c r="AB192" s="12">
        <v>253</v>
      </c>
      <c r="AC192" s="12">
        <v>176</v>
      </c>
      <c r="AD192" s="12">
        <v>66</v>
      </c>
      <c r="AE192" s="25">
        <v>0.69565217391304346</v>
      </c>
      <c r="AF192" s="12">
        <v>153</v>
      </c>
      <c r="AG192" s="12">
        <v>102</v>
      </c>
      <c r="AH192" s="12">
        <v>59</v>
      </c>
      <c r="AI192" s="25">
        <v>0.66666666666666663</v>
      </c>
      <c r="AJ192" s="33">
        <v>0</v>
      </c>
      <c r="AK192" s="12">
        <v>2189</v>
      </c>
      <c r="AL192" s="12">
        <v>1404</v>
      </c>
      <c r="AM192" s="12">
        <v>805</v>
      </c>
      <c r="AN192" s="25">
        <v>0.64138876199177708</v>
      </c>
    </row>
    <row r="193" spans="2:40" x14ac:dyDescent="0.25">
      <c r="B193" s="10">
        <v>44099</v>
      </c>
      <c r="C193" s="12">
        <v>288</v>
      </c>
      <c r="D193" s="12">
        <v>217</v>
      </c>
      <c r="E193" s="12">
        <v>58</v>
      </c>
      <c r="F193" s="25">
        <v>0.75347222222222221</v>
      </c>
      <c r="G193" s="12">
        <v>1381</v>
      </c>
      <c r="H193" s="12">
        <v>867</v>
      </c>
      <c r="I193" s="12">
        <v>431</v>
      </c>
      <c r="J193" s="25">
        <v>0.62780593772628535</v>
      </c>
      <c r="K193" s="32">
        <v>0</v>
      </c>
      <c r="L193" s="12">
        <v>6756</v>
      </c>
      <c r="M193" s="12">
        <v>5374</v>
      </c>
      <c r="N193" s="12">
        <v>1194</v>
      </c>
      <c r="O193" s="25">
        <v>0.79544108940201308</v>
      </c>
      <c r="P193" s="12">
        <v>368</v>
      </c>
      <c r="Q193" s="12">
        <v>276</v>
      </c>
      <c r="R193" s="12">
        <v>82</v>
      </c>
      <c r="S193" s="25">
        <v>0.75</v>
      </c>
      <c r="T193" s="12">
        <v>77</v>
      </c>
      <c r="U193" s="12">
        <v>50</v>
      </c>
      <c r="V193" s="12">
        <v>39</v>
      </c>
      <c r="W193" s="25">
        <v>0.64935064935064934</v>
      </c>
      <c r="X193" s="12">
        <v>424</v>
      </c>
      <c r="Y193" s="12">
        <v>233</v>
      </c>
      <c r="Z193" s="12">
        <v>146</v>
      </c>
      <c r="AA193" s="25">
        <v>0.54952830188679247</v>
      </c>
      <c r="AB193" s="12">
        <v>253</v>
      </c>
      <c r="AC193" s="12">
        <v>208</v>
      </c>
      <c r="AD193" s="12">
        <v>50</v>
      </c>
      <c r="AE193" s="25">
        <v>0.82213438735177868</v>
      </c>
      <c r="AF193" s="12">
        <v>153</v>
      </c>
      <c r="AG193" s="12">
        <v>107</v>
      </c>
      <c r="AH193" s="12">
        <v>54</v>
      </c>
      <c r="AI193" s="25">
        <v>0.69934640522875813</v>
      </c>
      <c r="AJ193" s="33">
        <v>0</v>
      </c>
      <c r="AK193" s="12">
        <v>2200</v>
      </c>
      <c r="AL193" s="12">
        <v>1384</v>
      </c>
      <c r="AM193" s="12">
        <v>814</v>
      </c>
      <c r="AN193" s="25">
        <v>0.62909090909090915</v>
      </c>
    </row>
    <row r="194" spans="2:40" x14ac:dyDescent="0.25">
      <c r="B194" s="10">
        <v>44100</v>
      </c>
      <c r="C194" s="12">
        <v>288</v>
      </c>
      <c r="D194" s="12">
        <v>210</v>
      </c>
      <c r="E194" s="12">
        <v>68</v>
      </c>
      <c r="F194" s="25">
        <v>0.72916666666666663</v>
      </c>
      <c r="G194" s="12">
        <v>1381</v>
      </c>
      <c r="H194" s="12">
        <v>864</v>
      </c>
      <c r="I194" s="12">
        <v>445</v>
      </c>
      <c r="J194" s="25">
        <v>0.62563359884141923</v>
      </c>
      <c r="K194" s="32">
        <v>0</v>
      </c>
      <c r="L194" s="12">
        <v>6756</v>
      </c>
      <c r="M194" s="12">
        <v>5259</v>
      </c>
      <c r="N194" s="12">
        <v>1295</v>
      </c>
      <c r="O194" s="25">
        <v>0.77841918294849022</v>
      </c>
      <c r="P194" s="12">
        <v>368</v>
      </c>
      <c r="Q194" s="12">
        <v>269</v>
      </c>
      <c r="R194" s="12">
        <v>88</v>
      </c>
      <c r="S194" s="25">
        <v>0.73097826086956519</v>
      </c>
      <c r="T194" s="12">
        <v>77</v>
      </c>
      <c r="U194" s="12">
        <v>46</v>
      </c>
      <c r="V194" s="12">
        <v>42</v>
      </c>
      <c r="W194" s="25">
        <v>0.59740259740259738</v>
      </c>
      <c r="X194" s="12">
        <v>424</v>
      </c>
      <c r="Y194" s="12">
        <v>235</v>
      </c>
      <c r="Z194" s="12">
        <v>146</v>
      </c>
      <c r="AA194" s="25">
        <v>0.55424528301886788</v>
      </c>
      <c r="AB194" s="12">
        <v>253</v>
      </c>
      <c r="AC194" s="12">
        <v>197</v>
      </c>
      <c r="AD194" s="12">
        <v>60</v>
      </c>
      <c r="AE194" s="25">
        <v>0.77865612648221338</v>
      </c>
      <c r="AF194" s="12">
        <v>153</v>
      </c>
      <c r="AG194" s="12">
        <v>104</v>
      </c>
      <c r="AH194" s="12">
        <v>57</v>
      </c>
      <c r="AI194" s="25">
        <v>0.6797385620915033</v>
      </c>
      <c r="AJ194" s="33">
        <v>0</v>
      </c>
      <c r="AK194" s="12">
        <v>2200</v>
      </c>
      <c r="AL194" s="12">
        <v>1392</v>
      </c>
      <c r="AM194" s="12">
        <v>806</v>
      </c>
      <c r="AN194" s="25">
        <v>0.63272727272727269</v>
      </c>
    </row>
    <row r="195" spans="2:40" x14ac:dyDescent="0.25">
      <c r="B195" s="10">
        <v>44101</v>
      </c>
      <c r="C195" s="12">
        <v>288</v>
      </c>
      <c r="D195" s="12">
        <v>227</v>
      </c>
      <c r="E195" s="12">
        <v>57</v>
      </c>
      <c r="F195" s="25">
        <v>0.78819444444444442</v>
      </c>
      <c r="G195" s="12">
        <v>1381</v>
      </c>
      <c r="H195" s="12">
        <v>853</v>
      </c>
      <c r="I195" s="12">
        <v>475</v>
      </c>
      <c r="J195" s="25">
        <v>0.61766835626357708</v>
      </c>
      <c r="K195" s="32">
        <v>0</v>
      </c>
      <c r="L195" s="12">
        <v>6756</v>
      </c>
      <c r="M195" s="12">
        <v>5292</v>
      </c>
      <c r="N195" s="12">
        <v>1265</v>
      </c>
      <c r="O195" s="25">
        <v>0.78330373001776199</v>
      </c>
      <c r="P195" s="12">
        <v>368</v>
      </c>
      <c r="Q195" s="12">
        <v>261</v>
      </c>
      <c r="R195" s="12">
        <v>81</v>
      </c>
      <c r="S195" s="25">
        <v>0.70923913043478259</v>
      </c>
      <c r="T195" s="12">
        <v>77</v>
      </c>
      <c r="U195" s="12">
        <v>51</v>
      </c>
      <c r="V195" s="12">
        <v>37</v>
      </c>
      <c r="W195" s="25">
        <v>0.66233766233766234</v>
      </c>
      <c r="X195" s="12">
        <v>424</v>
      </c>
      <c r="Y195" s="12">
        <v>244</v>
      </c>
      <c r="Z195" s="12">
        <v>131</v>
      </c>
      <c r="AA195" s="25">
        <v>0.57547169811320753</v>
      </c>
      <c r="AB195" s="12">
        <v>253</v>
      </c>
      <c r="AC195" s="12">
        <v>215</v>
      </c>
      <c r="AD195" s="12">
        <v>34</v>
      </c>
      <c r="AE195" s="25">
        <v>0.84980237154150196</v>
      </c>
      <c r="AF195" s="12">
        <v>153</v>
      </c>
      <c r="AG195" s="12">
        <v>103</v>
      </c>
      <c r="AH195" s="12">
        <v>58</v>
      </c>
      <c r="AI195" s="25">
        <v>0.67320261437908502</v>
      </c>
      <c r="AJ195" s="33">
        <v>0</v>
      </c>
      <c r="AK195" s="12">
        <v>2200</v>
      </c>
      <c r="AL195" s="12">
        <v>1368</v>
      </c>
      <c r="AM195" s="12">
        <v>834</v>
      </c>
      <c r="AN195" s="25">
        <v>0.62181818181818183</v>
      </c>
    </row>
    <row r="196" spans="2:40" x14ac:dyDescent="0.25">
      <c r="B196" s="10">
        <v>44102</v>
      </c>
      <c r="C196" s="12">
        <v>288</v>
      </c>
      <c r="D196" s="12">
        <v>224</v>
      </c>
      <c r="E196" s="12">
        <v>62</v>
      </c>
      <c r="F196" s="25">
        <v>0.77777777777777779</v>
      </c>
      <c r="G196" s="12">
        <v>1381</v>
      </c>
      <c r="H196" s="12">
        <v>859</v>
      </c>
      <c r="I196" s="12">
        <v>456</v>
      </c>
      <c r="J196" s="25">
        <v>0.62201303403330921</v>
      </c>
      <c r="K196" s="32">
        <v>0</v>
      </c>
      <c r="L196" s="12">
        <v>6756</v>
      </c>
      <c r="M196" s="12">
        <v>5304</v>
      </c>
      <c r="N196" s="12">
        <v>1248</v>
      </c>
      <c r="O196" s="25">
        <v>0.78507992895204259</v>
      </c>
      <c r="P196" s="12">
        <v>368</v>
      </c>
      <c r="Q196" s="12">
        <v>272</v>
      </c>
      <c r="R196" s="12">
        <v>70</v>
      </c>
      <c r="S196" s="25">
        <v>0.73913043478260865</v>
      </c>
      <c r="T196" s="12">
        <v>77</v>
      </c>
      <c r="U196" s="12">
        <v>43</v>
      </c>
      <c r="V196" s="12">
        <v>46</v>
      </c>
      <c r="W196" s="25">
        <v>0.55844155844155841</v>
      </c>
      <c r="X196" s="12">
        <v>424</v>
      </c>
      <c r="Y196" s="12">
        <v>223</v>
      </c>
      <c r="Z196" s="12">
        <v>140</v>
      </c>
      <c r="AA196" s="25">
        <v>0.52594339622641506</v>
      </c>
      <c r="AB196" s="12">
        <v>253</v>
      </c>
      <c r="AC196" s="12">
        <v>190</v>
      </c>
      <c r="AD196" s="12">
        <v>57</v>
      </c>
      <c r="AE196" s="25">
        <v>0.75098814229249011</v>
      </c>
      <c r="AF196" s="12">
        <v>153</v>
      </c>
      <c r="AG196" s="12">
        <v>99</v>
      </c>
      <c r="AH196" s="12">
        <v>62</v>
      </c>
      <c r="AI196" s="25">
        <v>0.6470588235294118</v>
      </c>
      <c r="AJ196" s="33">
        <v>0</v>
      </c>
      <c r="AK196" s="12">
        <v>2200</v>
      </c>
      <c r="AL196" s="12">
        <v>1374</v>
      </c>
      <c r="AM196" s="12">
        <v>820</v>
      </c>
      <c r="AN196" s="25">
        <v>0.62454545454545451</v>
      </c>
    </row>
    <row r="197" spans="2:40" x14ac:dyDescent="0.25">
      <c r="B197" s="10">
        <v>44103</v>
      </c>
      <c r="C197" s="12">
        <v>288</v>
      </c>
      <c r="D197" s="12">
        <v>238</v>
      </c>
      <c r="E197" s="12">
        <v>45</v>
      </c>
      <c r="F197" s="25">
        <v>0.82638888888888884</v>
      </c>
      <c r="G197" s="12">
        <v>1381</v>
      </c>
      <c r="H197" s="12">
        <v>875</v>
      </c>
      <c r="I197" s="12">
        <v>431</v>
      </c>
      <c r="J197" s="25">
        <v>0.63359884141926137</v>
      </c>
      <c r="K197" s="32">
        <v>0</v>
      </c>
      <c r="L197" s="12">
        <v>6756</v>
      </c>
      <c r="M197" s="12">
        <v>5382</v>
      </c>
      <c r="N197" s="12">
        <v>1084</v>
      </c>
      <c r="O197" s="25">
        <v>0.79662522202486674</v>
      </c>
      <c r="P197" s="12">
        <v>368</v>
      </c>
      <c r="Q197" s="12">
        <v>269</v>
      </c>
      <c r="R197" s="12">
        <v>86</v>
      </c>
      <c r="S197" s="25">
        <v>0.73097826086956519</v>
      </c>
      <c r="T197" s="12">
        <v>77</v>
      </c>
      <c r="U197" s="12">
        <v>43</v>
      </c>
      <c r="V197" s="12">
        <v>46</v>
      </c>
      <c r="W197" s="25">
        <v>0.55844155844155841</v>
      </c>
      <c r="X197" s="12">
        <v>424</v>
      </c>
      <c r="Y197" s="12">
        <v>225</v>
      </c>
      <c r="Z197" s="12">
        <v>131</v>
      </c>
      <c r="AA197" s="25">
        <v>0.53066037735849059</v>
      </c>
      <c r="AB197" s="12">
        <v>253</v>
      </c>
      <c r="AC197" s="12">
        <v>216</v>
      </c>
      <c r="AD197" s="12">
        <v>43</v>
      </c>
      <c r="AE197" s="25">
        <v>0.85375494071146241</v>
      </c>
      <c r="AF197" s="12">
        <v>153</v>
      </c>
      <c r="AG197" s="12">
        <v>108</v>
      </c>
      <c r="AH197" s="12">
        <v>51</v>
      </c>
      <c r="AI197" s="25">
        <v>0.70588235294117652</v>
      </c>
      <c r="AJ197" s="33">
        <v>0</v>
      </c>
      <c r="AK197" s="12">
        <v>2200</v>
      </c>
      <c r="AL197" s="12">
        <v>1363</v>
      </c>
      <c r="AM197" s="12">
        <v>817</v>
      </c>
      <c r="AN197" s="25">
        <v>0.61954545454545451</v>
      </c>
    </row>
    <row r="198" spans="2:40" x14ac:dyDescent="0.25">
      <c r="B198" s="10">
        <v>44104</v>
      </c>
      <c r="C198" s="12">
        <v>288</v>
      </c>
      <c r="D198" s="12">
        <v>227</v>
      </c>
      <c r="E198" s="12">
        <v>51</v>
      </c>
      <c r="F198" s="25">
        <v>0.78819444444444442</v>
      </c>
      <c r="G198" s="12">
        <v>1381</v>
      </c>
      <c r="H198" s="12">
        <v>861</v>
      </c>
      <c r="I198" s="12">
        <v>447</v>
      </c>
      <c r="J198" s="25">
        <v>0.62346125995655322</v>
      </c>
      <c r="K198" s="32">
        <v>0</v>
      </c>
      <c r="L198" s="12">
        <v>6756</v>
      </c>
      <c r="M198" s="12">
        <v>5413</v>
      </c>
      <c r="N198" s="12">
        <v>1052</v>
      </c>
      <c r="O198" s="25">
        <v>0.80121373593842515</v>
      </c>
      <c r="P198" s="12">
        <v>368</v>
      </c>
      <c r="Q198" s="12">
        <v>275</v>
      </c>
      <c r="R198" s="12">
        <v>71</v>
      </c>
      <c r="S198" s="25">
        <v>0.74728260869565222</v>
      </c>
      <c r="T198" s="12">
        <v>77</v>
      </c>
      <c r="U198" s="12">
        <v>48</v>
      </c>
      <c r="V198" s="12">
        <v>41</v>
      </c>
      <c r="W198" s="25">
        <v>0.62337662337662336</v>
      </c>
      <c r="X198" s="12">
        <v>424</v>
      </c>
      <c r="Y198" s="12">
        <v>237</v>
      </c>
      <c r="Z198" s="12">
        <v>130</v>
      </c>
      <c r="AA198" s="25">
        <v>0.55896226415094341</v>
      </c>
      <c r="AB198" s="12">
        <v>253</v>
      </c>
      <c r="AC198" s="12">
        <v>190</v>
      </c>
      <c r="AD198" s="12">
        <v>70</v>
      </c>
      <c r="AE198" s="25">
        <v>0.75098814229249011</v>
      </c>
      <c r="AF198" s="12">
        <v>153</v>
      </c>
      <c r="AG198" s="12">
        <v>110</v>
      </c>
      <c r="AH198" s="12">
        <v>51</v>
      </c>
      <c r="AI198" s="25">
        <v>0.71895424836601307</v>
      </c>
      <c r="AJ198" s="33">
        <v>0</v>
      </c>
      <c r="AK198" s="12">
        <v>2200</v>
      </c>
      <c r="AL198" s="12">
        <v>1369</v>
      </c>
      <c r="AM198" s="12">
        <v>835</v>
      </c>
      <c r="AN198" s="25">
        <v>0.62227272727272731</v>
      </c>
    </row>
    <row r="199" spans="2:40" x14ac:dyDescent="0.25">
      <c r="B199" s="10">
        <v>44105</v>
      </c>
      <c r="C199" s="12">
        <v>288</v>
      </c>
      <c r="D199" s="12">
        <v>223</v>
      </c>
      <c r="E199" s="12">
        <v>56</v>
      </c>
      <c r="F199" s="25">
        <v>0.77430555555555558</v>
      </c>
      <c r="G199" s="12">
        <v>1381</v>
      </c>
      <c r="H199" s="12">
        <v>886</v>
      </c>
      <c r="I199" s="12">
        <v>434</v>
      </c>
      <c r="J199" s="25">
        <v>0.64156408399710352</v>
      </c>
      <c r="K199" s="32">
        <v>0</v>
      </c>
      <c r="L199" s="12">
        <v>6753</v>
      </c>
      <c r="M199" s="12">
        <v>5419</v>
      </c>
      <c r="N199" s="12">
        <v>1071</v>
      </c>
      <c r="O199" s="25">
        <v>0.8024581667407078</v>
      </c>
      <c r="P199" s="12">
        <v>368</v>
      </c>
      <c r="Q199" s="12">
        <v>285</v>
      </c>
      <c r="R199" s="12">
        <v>63</v>
      </c>
      <c r="S199" s="25">
        <v>0.77445652173913049</v>
      </c>
      <c r="T199" s="12">
        <v>77</v>
      </c>
      <c r="U199" s="12">
        <v>53</v>
      </c>
      <c r="V199" s="12">
        <v>36</v>
      </c>
      <c r="W199" s="25">
        <v>0.68831168831168832</v>
      </c>
      <c r="X199" s="12">
        <v>420</v>
      </c>
      <c r="Y199" s="12">
        <v>213</v>
      </c>
      <c r="Z199" s="12">
        <v>122</v>
      </c>
      <c r="AA199" s="25">
        <v>0.50714285714285712</v>
      </c>
      <c r="AB199" s="12">
        <v>253</v>
      </c>
      <c r="AC199" s="12">
        <v>201</v>
      </c>
      <c r="AD199" s="12">
        <v>48</v>
      </c>
      <c r="AE199" s="25">
        <v>0.7944664031620553</v>
      </c>
      <c r="AF199" s="12">
        <v>167</v>
      </c>
      <c r="AG199" s="12">
        <v>110</v>
      </c>
      <c r="AH199" s="12">
        <v>62</v>
      </c>
      <c r="AI199" s="25">
        <v>0.6586826347305389</v>
      </c>
      <c r="AJ199" s="33">
        <v>14</v>
      </c>
      <c r="AK199" s="12">
        <v>2200</v>
      </c>
      <c r="AL199" s="12">
        <v>1379</v>
      </c>
      <c r="AM199" s="12">
        <v>807</v>
      </c>
      <c r="AN199" s="25">
        <v>0.62681818181818183</v>
      </c>
    </row>
    <row r="200" spans="2:40" x14ac:dyDescent="0.25">
      <c r="B200" s="10">
        <v>44106</v>
      </c>
      <c r="C200" s="12">
        <v>288</v>
      </c>
      <c r="D200" s="12">
        <v>221</v>
      </c>
      <c r="E200" s="12">
        <v>63</v>
      </c>
      <c r="F200" s="25">
        <v>0.76736111111111116</v>
      </c>
      <c r="G200" s="12">
        <v>1381</v>
      </c>
      <c r="H200" s="12">
        <v>894</v>
      </c>
      <c r="I200" s="12">
        <v>426</v>
      </c>
      <c r="J200" s="25">
        <v>0.64735698769007965</v>
      </c>
      <c r="K200" s="32">
        <v>0</v>
      </c>
      <c r="L200" s="12">
        <v>6753</v>
      </c>
      <c r="M200" s="12">
        <v>5326</v>
      </c>
      <c r="N200" s="12">
        <v>1130</v>
      </c>
      <c r="O200" s="25">
        <v>0.78868650969939291</v>
      </c>
      <c r="P200" s="12">
        <v>368</v>
      </c>
      <c r="Q200" s="12">
        <v>275</v>
      </c>
      <c r="R200" s="12">
        <v>67</v>
      </c>
      <c r="S200" s="25">
        <v>0.74728260869565222</v>
      </c>
      <c r="T200" s="12">
        <v>77</v>
      </c>
      <c r="U200" s="12">
        <v>56</v>
      </c>
      <c r="V200" s="12">
        <v>33</v>
      </c>
      <c r="W200" s="25">
        <v>0.72727272727272729</v>
      </c>
      <c r="X200" s="12">
        <v>420</v>
      </c>
      <c r="Y200" s="12">
        <v>226</v>
      </c>
      <c r="Z200" s="12">
        <v>129</v>
      </c>
      <c r="AA200" s="25">
        <v>0.53809523809523807</v>
      </c>
      <c r="AB200" s="12">
        <v>253</v>
      </c>
      <c r="AC200" s="12">
        <v>173</v>
      </c>
      <c r="AD200" s="12">
        <v>75</v>
      </c>
      <c r="AE200" s="25">
        <v>0.6837944664031621</v>
      </c>
      <c r="AF200" s="12">
        <v>167</v>
      </c>
      <c r="AG200" s="12">
        <v>103</v>
      </c>
      <c r="AH200" s="12">
        <v>67</v>
      </c>
      <c r="AI200" s="25">
        <v>0.61676646706586824</v>
      </c>
      <c r="AJ200" s="33">
        <v>0</v>
      </c>
      <c r="AK200" s="12">
        <v>2200</v>
      </c>
      <c r="AL200" s="12">
        <v>1368</v>
      </c>
      <c r="AM200" s="12">
        <v>823</v>
      </c>
      <c r="AN200" s="25">
        <v>0.62181818181818183</v>
      </c>
    </row>
    <row r="201" spans="2:40" x14ac:dyDescent="0.25">
      <c r="B201" s="10">
        <v>44107</v>
      </c>
      <c r="C201" s="12">
        <v>288</v>
      </c>
      <c r="D201" s="12">
        <v>218</v>
      </c>
      <c r="E201" s="12">
        <v>64</v>
      </c>
      <c r="F201" s="25">
        <v>0.75694444444444442</v>
      </c>
      <c r="G201" s="12">
        <v>1381</v>
      </c>
      <c r="H201" s="12">
        <v>864</v>
      </c>
      <c r="I201" s="12">
        <v>440</v>
      </c>
      <c r="J201" s="25">
        <v>0.62563359884141923</v>
      </c>
      <c r="K201" s="32">
        <v>0</v>
      </c>
      <c r="L201" s="12">
        <v>6753</v>
      </c>
      <c r="M201" s="12">
        <v>5300</v>
      </c>
      <c r="N201" s="12">
        <v>1164</v>
      </c>
      <c r="O201" s="25">
        <v>0.78483636902117582</v>
      </c>
      <c r="P201" s="12">
        <v>368</v>
      </c>
      <c r="Q201" s="12">
        <v>253</v>
      </c>
      <c r="R201" s="12">
        <v>82</v>
      </c>
      <c r="S201" s="25">
        <v>0.6875</v>
      </c>
      <c r="T201" s="12">
        <v>77</v>
      </c>
      <c r="U201" s="12">
        <v>53</v>
      </c>
      <c r="V201" s="12">
        <v>38</v>
      </c>
      <c r="W201" s="25">
        <v>0.68831168831168832</v>
      </c>
      <c r="X201" s="12">
        <v>420</v>
      </c>
      <c r="Y201" s="12">
        <v>221</v>
      </c>
      <c r="Z201" s="12">
        <v>134</v>
      </c>
      <c r="AA201" s="25">
        <v>0.52619047619047621</v>
      </c>
      <c r="AB201" s="12">
        <v>253</v>
      </c>
      <c r="AC201" s="12">
        <v>207</v>
      </c>
      <c r="AD201" s="12">
        <v>51</v>
      </c>
      <c r="AE201" s="25">
        <v>0.81818181818181823</v>
      </c>
      <c r="AF201" s="12">
        <v>167</v>
      </c>
      <c r="AG201" s="12">
        <v>116</v>
      </c>
      <c r="AH201" s="12">
        <v>54</v>
      </c>
      <c r="AI201" s="25">
        <v>0.69461077844311381</v>
      </c>
      <c r="AJ201" s="33">
        <v>0</v>
      </c>
      <c r="AK201" s="12">
        <v>2200</v>
      </c>
      <c r="AL201" s="12">
        <v>1382</v>
      </c>
      <c r="AM201" s="12">
        <v>808</v>
      </c>
      <c r="AN201" s="25">
        <v>0.62818181818181817</v>
      </c>
    </row>
    <row r="202" spans="2:40" x14ac:dyDescent="0.25">
      <c r="B202" s="10">
        <v>44108</v>
      </c>
      <c r="C202" s="12">
        <v>288</v>
      </c>
      <c r="D202" s="12">
        <v>219</v>
      </c>
      <c r="E202" s="12">
        <v>60</v>
      </c>
      <c r="F202" s="25">
        <v>0.76041666666666663</v>
      </c>
      <c r="G202" s="12">
        <v>1381</v>
      </c>
      <c r="H202" s="12">
        <v>836</v>
      </c>
      <c r="I202" s="12">
        <v>467</v>
      </c>
      <c r="J202" s="25">
        <v>0.60535843591600291</v>
      </c>
      <c r="K202" s="32">
        <v>0</v>
      </c>
      <c r="L202" s="12">
        <v>6753</v>
      </c>
      <c r="M202" s="12">
        <v>5253</v>
      </c>
      <c r="N202" s="12">
        <v>1232</v>
      </c>
      <c r="O202" s="25">
        <v>0.77787649933362946</v>
      </c>
      <c r="P202" s="12">
        <v>368</v>
      </c>
      <c r="Q202" s="12">
        <v>260</v>
      </c>
      <c r="R202" s="12">
        <v>87</v>
      </c>
      <c r="S202" s="25">
        <v>0.70652173913043481</v>
      </c>
      <c r="T202" s="12">
        <v>77</v>
      </c>
      <c r="U202" s="12">
        <v>53</v>
      </c>
      <c r="V202" s="12">
        <v>36</v>
      </c>
      <c r="W202" s="25">
        <v>0.68831168831168832</v>
      </c>
      <c r="X202" s="12">
        <v>420</v>
      </c>
      <c r="Y202" s="12">
        <v>210</v>
      </c>
      <c r="Z202" s="12">
        <v>142</v>
      </c>
      <c r="AA202" s="25">
        <v>0.5</v>
      </c>
      <c r="AB202" s="12">
        <v>253</v>
      </c>
      <c r="AC202" s="12">
        <v>213</v>
      </c>
      <c r="AD202" s="12">
        <v>52</v>
      </c>
      <c r="AE202" s="25">
        <v>0.84189723320158105</v>
      </c>
      <c r="AF202" s="12">
        <v>167</v>
      </c>
      <c r="AG202" s="12">
        <v>118</v>
      </c>
      <c r="AH202" s="12">
        <v>54</v>
      </c>
      <c r="AI202" s="25">
        <v>0.70658682634730541</v>
      </c>
      <c r="AJ202" s="33">
        <v>0</v>
      </c>
      <c r="AK202" s="12">
        <v>2200</v>
      </c>
      <c r="AL202" s="12">
        <v>1419</v>
      </c>
      <c r="AM202" s="12">
        <v>764</v>
      </c>
      <c r="AN202" s="25">
        <v>0.64500000000000002</v>
      </c>
    </row>
    <row r="203" spans="2:40" x14ac:dyDescent="0.25">
      <c r="B203" s="10">
        <v>44109</v>
      </c>
      <c r="C203" s="12">
        <v>288</v>
      </c>
      <c r="D203" s="12">
        <v>238</v>
      </c>
      <c r="E203" s="12">
        <v>44</v>
      </c>
      <c r="F203" s="25">
        <v>0.82638888888888884</v>
      </c>
      <c r="G203" s="12">
        <v>1381</v>
      </c>
      <c r="H203" s="12">
        <v>844</v>
      </c>
      <c r="I203" s="12">
        <v>464</v>
      </c>
      <c r="J203" s="25">
        <v>0.61115133960897905</v>
      </c>
      <c r="K203" s="32">
        <v>0</v>
      </c>
      <c r="L203" s="12">
        <v>6753</v>
      </c>
      <c r="M203" s="12">
        <v>5264</v>
      </c>
      <c r="N203" s="12">
        <v>1217</v>
      </c>
      <c r="O203" s="25">
        <v>0.77950540500518284</v>
      </c>
      <c r="P203" s="12">
        <v>368</v>
      </c>
      <c r="Q203" s="12">
        <v>246</v>
      </c>
      <c r="R203" s="12">
        <v>94</v>
      </c>
      <c r="S203" s="25">
        <v>0.66847826086956519</v>
      </c>
      <c r="T203" s="12">
        <v>77</v>
      </c>
      <c r="U203" s="12">
        <v>50</v>
      </c>
      <c r="V203" s="12">
        <v>39</v>
      </c>
      <c r="W203" s="25">
        <v>0.64935064935064934</v>
      </c>
      <c r="X203" s="12">
        <v>420</v>
      </c>
      <c r="Y203" s="12">
        <v>221</v>
      </c>
      <c r="Z203" s="12">
        <v>126</v>
      </c>
      <c r="AA203" s="25">
        <v>0.52619047619047621</v>
      </c>
      <c r="AB203" s="12">
        <v>253</v>
      </c>
      <c r="AC203" s="12">
        <v>203</v>
      </c>
      <c r="AD203" s="12">
        <v>58</v>
      </c>
      <c r="AE203" s="25">
        <v>0.80237154150197632</v>
      </c>
      <c r="AF203" s="12">
        <v>167</v>
      </c>
      <c r="AG203" s="12">
        <v>110</v>
      </c>
      <c r="AH203" s="12">
        <v>62</v>
      </c>
      <c r="AI203" s="25">
        <v>0.6586826347305389</v>
      </c>
      <c r="AJ203" s="33">
        <v>0</v>
      </c>
      <c r="AK203" s="12">
        <v>2188</v>
      </c>
      <c r="AL203" s="12">
        <v>1398</v>
      </c>
      <c r="AM203" s="12">
        <v>794</v>
      </c>
      <c r="AN203" s="25">
        <v>0.63893967093235837</v>
      </c>
    </row>
    <row r="204" spans="2:40" x14ac:dyDescent="0.25">
      <c r="B204" s="10">
        <v>44110</v>
      </c>
      <c r="C204" s="12">
        <v>288</v>
      </c>
      <c r="D204" s="12">
        <v>239</v>
      </c>
      <c r="E204" s="12">
        <v>48</v>
      </c>
      <c r="F204" s="25">
        <v>0.82986111111111116</v>
      </c>
      <c r="G204" s="12">
        <v>1389</v>
      </c>
      <c r="H204" s="12">
        <v>841</v>
      </c>
      <c r="I204" s="12">
        <v>460</v>
      </c>
      <c r="J204" s="25">
        <v>0.60547156227501797</v>
      </c>
      <c r="K204" s="32">
        <v>8</v>
      </c>
      <c r="L204" s="12">
        <v>6753</v>
      </c>
      <c r="M204" s="12">
        <v>5453</v>
      </c>
      <c r="N204" s="12">
        <v>1020</v>
      </c>
      <c r="O204" s="25">
        <v>0.80749296608914556</v>
      </c>
      <c r="P204" s="12">
        <v>368</v>
      </c>
      <c r="Q204" s="12">
        <v>248</v>
      </c>
      <c r="R204" s="12">
        <v>89</v>
      </c>
      <c r="S204" s="25">
        <v>0.67391304347826086</v>
      </c>
      <c r="T204" s="12">
        <v>77</v>
      </c>
      <c r="U204" s="12">
        <v>58</v>
      </c>
      <c r="V204" s="12">
        <v>31</v>
      </c>
      <c r="W204" s="25">
        <v>0.75324675324675328</v>
      </c>
      <c r="X204" s="12">
        <v>422</v>
      </c>
      <c r="Y204" s="12">
        <v>218</v>
      </c>
      <c r="Z204" s="12">
        <v>129</v>
      </c>
      <c r="AA204" s="25">
        <v>0.51658767772511849</v>
      </c>
      <c r="AB204" s="12">
        <v>253</v>
      </c>
      <c r="AC204" s="12">
        <v>182</v>
      </c>
      <c r="AD204" s="12">
        <v>81</v>
      </c>
      <c r="AE204" s="25">
        <v>0.71936758893280628</v>
      </c>
      <c r="AF204" s="12">
        <v>167</v>
      </c>
      <c r="AG204" s="12">
        <v>115</v>
      </c>
      <c r="AH204" s="12">
        <v>57</v>
      </c>
      <c r="AI204" s="25">
        <v>0.68862275449101795</v>
      </c>
      <c r="AJ204" s="33">
        <v>0</v>
      </c>
      <c r="AK204" s="12">
        <v>2188</v>
      </c>
      <c r="AL204" s="12">
        <v>1418</v>
      </c>
      <c r="AM204" s="12">
        <v>782</v>
      </c>
      <c r="AN204" s="25">
        <v>0.64808043875685561</v>
      </c>
    </row>
    <row r="205" spans="2:40" x14ac:dyDescent="0.25">
      <c r="B205" s="10">
        <v>44111</v>
      </c>
      <c r="C205" s="12">
        <v>288</v>
      </c>
      <c r="D205" s="12">
        <v>211</v>
      </c>
      <c r="E205" s="12">
        <v>48</v>
      </c>
      <c r="F205" s="25">
        <v>0.73263888888888884</v>
      </c>
      <c r="G205" s="12">
        <v>1381</v>
      </c>
      <c r="H205" s="12">
        <v>873</v>
      </c>
      <c r="I205" s="12">
        <v>442</v>
      </c>
      <c r="J205" s="25">
        <v>0.63215061549601737</v>
      </c>
      <c r="K205" s="32">
        <v>-8</v>
      </c>
      <c r="L205" s="12">
        <v>6753</v>
      </c>
      <c r="M205" s="12">
        <v>5419</v>
      </c>
      <c r="N205" s="12">
        <v>1067</v>
      </c>
      <c r="O205" s="25">
        <v>0.8024581667407078</v>
      </c>
      <c r="P205" s="12">
        <v>368</v>
      </c>
      <c r="Q205" s="12">
        <v>264</v>
      </c>
      <c r="R205" s="12">
        <v>81</v>
      </c>
      <c r="S205" s="25">
        <v>0.71739130434782605</v>
      </c>
      <c r="T205" s="12">
        <v>77</v>
      </c>
      <c r="U205" s="12">
        <v>56</v>
      </c>
      <c r="V205" s="12">
        <v>33</v>
      </c>
      <c r="W205" s="25">
        <v>0.72727272727272729</v>
      </c>
      <c r="X205" s="12">
        <v>420</v>
      </c>
      <c r="Y205" s="12">
        <v>224</v>
      </c>
      <c r="Z205" s="12">
        <v>113</v>
      </c>
      <c r="AA205" s="25">
        <v>0.53333333333333333</v>
      </c>
      <c r="AB205" s="12">
        <v>253</v>
      </c>
      <c r="AC205" s="12">
        <v>200</v>
      </c>
      <c r="AD205" s="12">
        <v>53</v>
      </c>
      <c r="AE205" s="25">
        <v>0.79051383399209485</v>
      </c>
      <c r="AF205" s="12">
        <v>167</v>
      </c>
      <c r="AG205" s="12">
        <v>115</v>
      </c>
      <c r="AH205" s="12">
        <v>57</v>
      </c>
      <c r="AI205" s="25">
        <v>0.68862275449101795</v>
      </c>
      <c r="AJ205" s="33">
        <v>0</v>
      </c>
      <c r="AK205" s="12">
        <v>2185</v>
      </c>
      <c r="AL205" s="12">
        <v>1410</v>
      </c>
      <c r="AM205" s="12">
        <v>785</v>
      </c>
      <c r="AN205" s="25">
        <v>0.64530892448512589</v>
      </c>
    </row>
    <row r="206" spans="2:40" x14ac:dyDescent="0.25">
      <c r="B206" s="10">
        <v>44112</v>
      </c>
      <c r="C206" s="12">
        <v>288</v>
      </c>
      <c r="D206" s="12">
        <v>218</v>
      </c>
      <c r="E206" s="12">
        <v>62</v>
      </c>
      <c r="F206" s="25">
        <v>0.75694444444444442</v>
      </c>
      <c r="G206" s="12">
        <v>1381</v>
      </c>
      <c r="H206" s="12">
        <v>865</v>
      </c>
      <c r="I206" s="12">
        <v>450</v>
      </c>
      <c r="J206" s="25">
        <v>0.62635771180304123</v>
      </c>
      <c r="K206" s="32">
        <v>0</v>
      </c>
      <c r="L206" s="12">
        <v>6753</v>
      </c>
      <c r="M206" s="12">
        <v>5413</v>
      </c>
      <c r="N206" s="12">
        <v>1073</v>
      </c>
      <c r="O206" s="25">
        <v>0.80156967273804236</v>
      </c>
      <c r="P206" s="12">
        <v>368</v>
      </c>
      <c r="Q206" s="12">
        <v>248</v>
      </c>
      <c r="R206" s="12">
        <v>102</v>
      </c>
      <c r="S206" s="25">
        <v>0.67391304347826086</v>
      </c>
      <c r="T206" s="12">
        <v>77</v>
      </c>
      <c r="U206" s="12">
        <v>57</v>
      </c>
      <c r="V206" s="12">
        <v>30</v>
      </c>
      <c r="W206" s="25">
        <v>0.74025974025974028</v>
      </c>
      <c r="X206" s="12">
        <v>420</v>
      </c>
      <c r="Y206" s="12">
        <v>218</v>
      </c>
      <c r="Z206" s="12">
        <v>133</v>
      </c>
      <c r="AA206" s="25">
        <v>0.51904761904761909</v>
      </c>
      <c r="AB206" s="12">
        <v>253</v>
      </c>
      <c r="AC206" s="12">
        <v>188</v>
      </c>
      <c r="AD206" s="12">
        <v>73</v>
      </c>
      <c r="AE206" s="25">
        <v>0.74308300395256921</v>
      </c>
      <c r="AF206" s="12">
        <v>167</v>
      </c>
      <c r="AG206" s="12">
        <v>120</v>
      </c>
      <c r="AH206" s="12">
        <v>52</v>
      </c>
      <c r="AI206" s="25">
        <v>0.71856287425149701</v>
      </c>
      <c r="AJ206" s="33">
        <v>0</v>
      </c>
      <c r="AK206" s="12">
        <v>2185</v>
      </c>
      <c r="AL206" s="12">
        <v>1381</v>
      </c>
      <c r="AM206" s="12">
        <v>813</v>
      </c>
      <c r="AN206" s="25">
        <v>0.6320366132723112</v>
      </c>
    </row>
    <row r="207" spans="2:40" x14ac:dyDescent="0.25">
      <c r="B207" s="10">
        <v>44113</v>
      </c>
      <c r="C207" s="12">
        <v>288</v>
      </c>
      <c r="D207" s="12">
        <v>227</v>
      </c>
      <c r="E207" s="12">
        <v>58</v>
      </c>
      <c r="F207" s="25">
        <v>0.78819444444444442</v>
      </c>
      <c r="G207" s="12">
        <v>1389</v>
      </c>
      <c r="H207" s="12">
        <v>849</v>
      </c>
      <c r="I207" s="12">
        <v>466</v>
      </c>
      <c r="J207" s="25">
        <v>0.61123110151187909</v>
      </c>
      <c r="K207" s="32">
        <v>8</v>
      </c>
      <c r="L207" s="12">
        <v>6794</v>
      </c>
      <c r="M207" s="12">
        <v>5280</v>
      </c>
      <c r="N207" s="12">
        <v>1227</v>
      </c>
      <c r="O207" s="25">
        <v>0.7771563143950545</v>
      </c>
      <c r="P207" s="12">
        <v>368</v>
      </c>
      <c r="Q207" s="12">
        <v>249</v>
      </c>
      <c r="R207" s="12">
        <v>92</v>
      </c>
      <c r="S207" s="25">
        <v>0.67663043478260865</v>
      </c>
      <c r="T207" s="12">
        <v>77</v>
      </c>
      <c r="U207" s="12">
        <v>59</v>
      </c>
      <c r="V207" s="12">
        <v>30</v>
      </c>
      <c r="W207" s="25">
        <v>0.76623376623376627</v>
      </c>
      <c r="X207" s="12">
        <v>421</v>
      </c>
      <c r="Y207" s="12">
        <v>219</v>
      </c>
      <c r="Z207" s="12">
        <v>126</v>
      </c>
      <c r="AA207" s="25">
        <v>0.52019002375296908</v>
      </c>
      <c r="AB207" s="12">
        <v>253</v>
      </c>
      <c r="AC207" s="12">
        <v>201</v>
      </c>
      <c r="AD207" s="12">
        <v>57</v>
      </c>
      <c r="AE207" s="25">
        <v>0.7944664031620553</v>
      </c>
      <c r="AF207" s="12">
        <v>167</v>
      </c>
      <c r="AG207" s="12">
        <v>129</v>
      </c>
      <c r="AH207" s="12">
        <v>45</v>
      </c>
      <c r="AI207" s="25">
        <v>0.77245508982035926</v>
      </c>
      <c r="AJ207" s="33">
        <v>0</v>
      </c>
      <c r="AK207" s="12">
        <v>2175</v>
      </c>
      <c r="AL207" s="12">
        <v>1388</v>
      </c>
      <c r="AM207" s="12">
        <v>787</v>
      </c>
      <c r="AN207" s="25">
        <v>0.63816091954022991</v>
      </c>
    </row>
    <row r="208" spans="2:40" x14ac:dyDescent="0.25">
      <c r="B208" s="10">
        <v>44114</v>
      </c>
      <c r="C208" s="12">
        <v>288</v>
      </c>
      <c r="D208" s="12">
        <v>225</v>
      </c>
      <c r="E208" s="12">
        <v>61</v>
      </c>
      <c r="F208" s="25">
        <v>0.78125</v>
      </c>
      <c r="G208" s="12">
        <v>1389</v>
      </c>
      <c r="H208" s="12">
        <v>859</v>
      </c>
      <c r="I208" s="12">
        <v>482</v>
      </c>
      <c r="J208" s="25">
        <v>0.61843052555795541</v>
      </c>
      <c r="K208" s="32">
        <v>0</v>
      </c>
      <c r="L208" s="12">
        <v>6794</v>
      </c>
      <c r="M208" s="12">
        <v>5370</v>
      </c>
      <c r="N208" s="12">
        <v>1122</v>
      </c>
      <c r="O208" s="25">
        <v>0.79040329702678835</v>
      </c>
      <c r="P208" s="12">
        <v>368</v>
      </c>
      <c r="Q208" s="12">
        <v>250</v>
      </c>
      <c r="R208" s="12">
        <v>92</v>
      </c>
      <c r="S208" s="25">
        <v>0.67934782608695654</v>
      </c>
      <c r="T208" s="12">
        <v>77</v>
      </c>
      <c r="U208" s="12">
        <v>64</v>
      </c>
      <c r="V208" s="12">
        <v>25</v>
      </c>
      <c r="W208" s="25">
        <v>0.83116883116883122</v>
      </c>
      <c r="X208" s="12">
        <v>421</v>
      </c>
      <c r="Y208" s="12">
        <v>216</v>
      </c>
      <c r="Z208" s="12">
        <v>134</v>
      </c>
      <c r="AA208" s="25">
        <v>0.51306413301662712</v>
      </c>
      <c r="AB208" s="12">
        <v>253</v>
      </c>
      <c r="AC208" s="12">
        <v>177</v>
      </c>
      <c r="AD208" s="12">
        <v>72</v>
      </c>
      <c r="AE208" s="25">
        <v>0.69960474308300391</v>
      </c>
      <c r="AF208" s="12">
        <v>167</v>
      </c>
      <c r="AG208" s="12">
        <v>119</v>
      </c>
      <c r="AH208" s="12">
        <v>56</v>
      </c>
      <c r="AI208" s="25">
        <v>0.71257485029940115</v>
      </c>
      <c r="AJ208" s="33">
        <v>0</v>
      </c>
      <c r="AK208" s="12">
        <v>2175</v>
      </c>
      <c r="AL208" s="12">
        <v>1368</v>
      </c>
      <c r="AM208" s="12">
        <v>803</v>
      </c>
      <c r="AN208" s="25">
        <v>0.62896551724137928</v>
      </c>
    </row>
    <row r="209" spans="2:40" x14ac:dyDescent="0.25">
      <c r="B209" s="10">
        <v>44115</v>
      </c>
      <c r="C209" s="12">
        <v>288</v>
      </c>
      <c r="D209" s="12">
        <v>227</v>
      </c>
      <c r="E209" s="12">
        <v>51</v>
      </c>
      <c r="F209" s="25">
        <v>0.78819444444444442</v>
      </c>
      <c r="G209" s="12">
        <v>1389</v>
      </c>
      <c r="H209" s="12">
        <v>774</v>
      </c>
      <c r="I209" s="12">
        <v>569</v>
      </c>
      <c r="J209" s="25">
        <v>0.55723542116630664</v>
      </c>
      <c r="K209" s="32">
        <v>0</v>
      </c>
      <c r="L209" s="12">
        <v>6794</v>
      </c>
      <c r="M209" s="12">
        <v>5005</v>
      </c>
      <c r="N209" s="12">
        <v>1506</v>
      </c>
      <c r="O209" s="25">
        <v>0.73667942302031209</v>
      </c>
      <c r="P209" s="12">
        <v>368</v>
      </c>
      <c r="Q209" s="12">
        <v>275</v>
      </c>
      <c r="R209" s="12">
        <v>71</v>
      </c>
      <c r="S209" s="25">
        <v>0.74728260869565222</v>
      </c>
      <c r="T209" s="12">
        <v>77</v>
      </c>
      <c r="U209" s="12">
        <v>62</v>
      </c>
      <c r="V209" s="12">
        <v>27</v>
      </c>
      <c r="W209" s="25">
        <v>0.80519480519480524</v>
      </c>
      <c r="X209" s="12">
        <v>421</v>
      </c>
      <c r="Y209" s="12">
        <v>222</v>
      </c>
      <c r="Z209" s="12">
        <v>116</v>
      </c>
      <c r="AA209" s="25">
        <v>0.52731591448931114</v>
      </c>
      <c r="AB209" s="12">
        <v>253</v>
      </c>
      <c r="AC209" s="12">
        <v>208</v>
      </c>
      <c r="AD209" s="12">
        <v>56</v>
      </c>
      <c r="AE209" s="25">
        <v>0.82213438735177868</v>
      </c>
      <c r="AF209" s="12">
        <v>167</v>
      </c>
      <c r="AG209" s="12">
        <v>117</v>
      </c>
      <c r="AH209" s="12">
        <v>58</v>
      </c>
      <c r="AI209" s="25">
        <v>0.70059880239520955</v>
      </c>
      <c r="AJ209" s="33">
        <v>0</v>
      </c>
      <c r="AK209" s="12">
        <v>2175</v>
      </c>
      <c r="AL209" s="12">
        <v>1363</v>
      </c>
      <c r="AM209" s="12">
        <v>812</v>
      </c>
      <c r="AN209" s="25">
        <v>0.62666666666666671</v>
      </c>
    </row>
    <row r="210" spans="2:40" x14ac:dyDescent="0.25">
      <c r="B210" s="10">
        <v>44116</v>
      </c>
      <c r="C210" s="12">
        <v>288</v>
      </c>
      <c r="D210" s="12">
        <v>231</v>
      </c>
      <c r="E210" s="12">
        <v>52</v>
      </c>
      <c r="F210" s="25">
        <v>0.80208333333333337</v>
      </c>
      <c r="G210" s="12">
        <v>1389</v>
      </c>
      <c r="H210" s="12">
        <v>805</v>
      </c>
      <c r="I210" s="12">
        <v>534</v>
      </c>
      <c r="J210" s="25">
        <v>0.57955363570914331</v>
      </c>
      <c r="K210" s="32">
        <v>0</v>
      </c>
      <c r="L210" s="12">
        <v>6794</v>
      </c>
      <c r="M210" s="12">
        <v>5293</v>
      </c>
      <c r="N210" s="12">
        <v>1212</v>
      </c>
      <c r="O210" s="25">
        <v>0.77906976744186052</v>
      </c>
      <c r="P210" s="12">
        <v>368</v>
      </c>
      <c r="Q210" s="12">
        <v>232</v>
      </c>
      <c r="R210" s="12">
        <v>113</v>
      </c>
      <c r="S210" s="25">
        <v>0.63043478260869568</v>
      </c>
      <c r="T210" s="12">
        <v>77</v>
      </c>
      <c r="U210" s="12">
        <v>61</v>
      </c>
      <c r="V210" s="12">
        <v>28</v>
      </c>
      <c r="W210" s="25">
        <v>0.79220779220779225</v>
      </c>
      <c r="X210" s="12">
        <v>421</v>
      </c>
      <c r="Y210" s="12">
        <v>241</v>
      </c>
      <c r="Z210" s="12">
        <v>110</v>
      </c>
      <c r="AA210" s="25">
        <v>0.57244655581947745</v>
      </c>
      <c r="AB210" s="12">
        <v>253</v>
      </c>
      <c r="AC210" s="12">
        <v>187</v>
      </c>
      <c r="AD210" s="12">
        <v>67</v>
      </c>
      <c r="AE210" s="25">
        <v>0.73913043478260865</v>
      </c>
      <c r="AF210" s="12">
        <v>167</v>
      </c>
      <c r="AG210" s="12">
        <v>123</v>
      </c>
      <c r="AH210" s="12">
        <v>52</v>
      </c>
      <c r="AI210" s="25">
        <v>0.73652694610778446</v>
      </c>
      <c r="AJ210" s="33">
        <v>0</v>
      </c>
      <c r="AK210" s="12">
        <v>2175</v>
      </c>
      <c r="AL210" s="12">
        <v>1368</v>
      </c>
      <c r="AM210" s="12">
        <v>807</v>
      </c>
      <c r="AN210" s="25">
        <v>0.62896551724137928</v>
      </c>
    </row>
    <row r="211" spans="2:40" x14ac:dyDescent="0.25">
      <c r="B211" s="10">
        <v>44117</v>
      </c>
      <c r="C211" s="12">
        <v>288</v>
      </c>
      <c r="D211" s="12">
        <v>235</v>
      </c>
      <c r="E211" s="12">
        <v>48</v>
      </c>
      <c r="F211" s="25">
        <v>0.81597222222222221</v>
      </c>
      <c r="G211" s="12">
        <v>1389</v>
      </c>
      <c r="H211" s="12">
        <v>825</v>
      </c>
      <c r="I211" s="12">
        <v>480</v>
      </c>
      <c r="J211" s="25">
        <v>0.59395248380129595</v>
      </c>
      <c r="K211" s="32">
        <v>0</v>
      </c>
      <c r="L211" s="12">
        <v>6794</v>
      </c>
      <c r="M211" s="12">
        <v>5383</v>
      </c>
      <c r="N211" s="12">
        <v>1112</v>
      </c>
      <c r="O211" s="25">
        <v>0.79231675007359437</v>
      </c>
      <c r="P211" s="12">
        <v>368</v>
      </c>
      <c r="Q211" s="12">
        <v>270</v>
      </c>
      <c r="R211" s="12">
        <v>72</v>
      </c>
      <c r="S211" s="25">
        <v>0.73369565217391308</v>
      </c>
      <c r="T211" s="12">
        <v>77</v>
      </c>
      <c r="U211" s="12">
        <v>54</v>
      </c>
      <c r="V211" s="12">
        <v>35</v>
      </c>
      <c r="W211" s="25">
        <v>0.70129870129870131</v>
      </c>
      <c r="X211" s="12">
        <v>421</v>
      </c>
      <c r="Y211" s="12">
        <v>229</v>
      </c>
      <c r="Z211" s="12">
        <v>108</v>
      </c>
      <c r="AA211" s="25">
        <v>0.5439429928741093</v>
      </c>
      <c r="AB211" s="12">
        <v>253</v>
      </c>
      <c r="AC211" s="12">
        <v>198</v>
      </c>
      <c r="AD211" s="12">
        <v>64</v>
      </c>
      <c r="AE211" s="25">
        <v>0.78260869565217395</v>
      </c>
      <c r="AF211" s="12">
        <v>167</v>
      </c>
      <c r="AG211" s="12">
        <v>117</v>
      </c>
      <c r="AH211" s="12">
        <v>56</v>
      </c>
      <c r="AI211" s="25">
        <v>0.70059880239520955</v>
      </c>
      <c r="AJ211" s="33">
        <v>0</v>
      </c>
      <c r="AK211" s="12">
        <v>2175</v>
      </c>
      <c r="AL211" s="12">
        <v>1385</v>
      </c>
      <c r="AM211" s="12">
        <v>790</v>
      </c>
      <c r="AN211" s="25">
        <v>0.63678160919540228</v>
      </c>
    </row>
    <row r="212" spans="2:40" x14ac:dyDescent="0.25">
      <c r="B212" s="10">
        <v>44118</v>
      </c>
      <c r="C212" s="12">
        <v>287</v>
      </c>
      <c r="D212" s="12">
        <v>232</v>
      </c>
      <c r="E212" s="12">
        <v>72</v>
      </c>
      <c r="F212" s="25">
        <v>0.80836236933797911</v>
      </c>
      <c r="G212" s="12">
        <v>1407</v>
      </c>
      <c r="H212" s="12">
        <v>903</v>
      </c>
      <c r="I212" s="12">
        <v>428</v>
      </c>
      <c r="J212" s="25">
        <v>0.64179104477611937</v>
      </c>
      <c r="K212" s="32">
        <v>18</v>
      </c>
      <c r="L212" s="12">
        <v>6775</v>
      </c>
      <c r="M212" s="12">
        <v>5489</v>
      </c>
      <c r="N212" s="12">
        <v>1002</v>
      </c>
      <c r="O212" s="25">
        <v>0.81018450184501845</v>
      </c>
      <c r="P212" s="12">
        <v>363</v>
      </c>
      <c r="Q212" s="12">
        <v>250</v>
      </c>
      <c r="R212" s="12">
        <v>90</v>
      </c>
      <c r="S212" s="25">
        <v>0.68870523415977958</v>
      </c>
      <c r="T212" s="12">
        <v>77</v>
      </c>
      <c r="U212" s="12">
        <v>52</v>
      </c>
      <c r="V212" s="12">
        <v>37</v>
      </c>
      <c r="W212" s="25">
        <v>0.67532467532467533</v>
      </c>
      <c r="X212" s="12">
        <v>422</v>
      </c>
      <c r="Y212" s="12">
        <v>208</v>
      </c>
      <c r="Z212" s="12">
        <v>126</v>
      </c>
      <c r="AA212" s="25">
        <v>0.49289099526066349</v>
      </c>
      <c r="AB212" s="12">
        <v>253</v>
      </c>
      <c r="AC212" s="12">
        <v>188</v>
      </c>
      <c r="AD212" s="12">
        <v>71</v>
      </c>
      <c r="AE212" s="25">
        <v>0.74308300395256921</v>
      </c>
      <c r="AF212" s="12">
        <v>167</v>
      </c>
      <c r="AG212" s="12">
        <v>127</v>
      </c>
      <c r="AH212" s="12">
        <v>48</v>
      </c>
      <c r="AI212" s="25">
        <v>0.76047904191616766</v>
      </c>
      <c r="AJ212" s="33">
        <v>0</v>
      </c>
      <c r="AK212" s="12">
        <v>2179</v>
      </c>
      <c r="AL212" s="12">
        <v>1399</v>
      </c>
      <c r="AM212" s="12">
        <v>774</v>
      </c>
      <c r="AN212" s="25">
        <v>0.6420376319412574</v>
      </c>
    </row>
    <row r="213" spans="2:40" x14ac:dyDescent="0.25">
      <c r="B213" s="10">
        <v>44119</v>
      </c>
      <c r="C213" s="12">
        <v>287</v>
      </c>
      <c r="D213" s="12">
        <v>252</v>
      </c>
      <c r="E213" s="12">
        <v>41</v>
      </c>
      <c r="F213" s="25">
        <v>0.87804878048780488</v>
      </c>
      <c r="G213" s="12">
        <v>1407</v>
      </c>
      <c r="H213" s="12">
        <v>942</v>
      </c>
      <c r="I213" s="12">
        <v>394</v>
      </c>
      <c r="J213" s="25">
        <v>0.66950959488272921</v>
      </c>
      <c r="K213" s="32">
        <v>0</v>
      </c>
      <c r="L213" s="12">
        <v>6775</v>
      </c>
      <c r="M213" s="12">
        <v>5537</v>
      </c>
      <c r="N213" s="12">
        <v>926</v>
      </c>
      <c r="O213" s="25">
        <v>0.8172693726937269</v>
      </c>
      <c r="P213" s="12">
        <v>363</v>
      </c>
      <c r="Q213" s="12">
        <v>239</v>
      </c>
      <c r="R213" s="12">
        <v>99</v>
      </c>
      <c r="S213" s="25">
        <v>0.6584022038567493</v>
      </c>
      <c r="T213" s="12">
        <v>77</v>
      </c>
      <c r="U213" s="12">
        <v>55</v>
      </c>
      <c r="V213" s="12">
        <v>34</v>
      </c>
      <c r="W213" s="25">
        <v>0.7142857142857143</v>
      </c>
      <c r="X213" s="12">
        <v>422</v>
      </c>
      <c r="Y213" s="12">
        <v>211</v>
      </c>
      <c r="Z213" s="12">
        <v>142</v>
      </c>
      <c r="AA213" s="25">
        <v>0.5</v>
      </c>
      <c r="AB213" s="12">
        <v>253</v>
      </c>
      <c r="AC213" s="12">
        <v>205</v>
      </c>
      <c r="AD213" s="12">
        <v>56</v>
      </c>
      <c r="AE213" s="25">
        <v>0.81027667984189722</v>
      </c>
      <c r="AF213" s="12">
        <v>167</v>
      </c>
      <c r="AG213" s="12">
        <v>123</v>
      </c>
      <c r="AH213" s="12">
        <v>52</v>
      </c>
      <c r="AI213" s="25">
        <v>0.73652694610778446</v>
      </c>
      <c r="AJ213" s="33">
        <v>0</v>
      </c>
      <c r="AK213" s="12">
        <v>2179</v>
      </c>
      <c r="AL213" s="12">
        <v>1388</v>
      </c>
      <c r="AM213" s="12">
        <v>787</v>
      </c>
      <c r="AN213" s="25">
        <v>0.63698944469940344</v>
      </c>
    </row>
    <row r="214" spans="2:40" x14ac:dyDescent="0.25">
      <c r="B214" s="10">
        <v>44120</v>
      </c>
      <c r="C214" s="12">
        <v>287</v>
      </c>
      <c r="D214" s="12">
        <v>222</v>
      </c>
      <c r="E214" s="12">
        <v>57</v>
      </c>
      <c r="F214" s="25">
        <v>0.77351916376306618</v>
      </c>
      <c r="G214" s="12">
        <v>1387</v>
      </c>
      <c r="H214" s="12">
        <v>949</v>
      </c>
      <c r="I214" s="12">
        <v>382</v>
      </c>
      <c r="J214" s="25">
        <v>0.68421052631578949</v>
      </c>
      <c r="K214" s="32">
        <v>-20</v>
      </c>
      <c r="L214" s="12">
        <v>6765</v>
      </c>
      <c r="M214" s="12">
        <v>5569</v>
      </c>
      <c r="N214" s="12">
        <v>912</v>
      </c>
      <c r="O214" s="25">
        <v>0.8232076866223208</v>
      </c>
      <c r="P214" s="12">
        <v>373</v>
      </c>
      <c r="Q214" s="12">
        <v>257</v>
      </c>
      <c r="R214" s="12">
        <v>86</v>
      </c>
      <c r="S214" s="25">
        <v>0.68900804289544237</v>
      </c>
      <c r="T214" s="12">
        <v>77</v>
      </c>
      <c r="U214" s="12">
        <v>51</v>
      </c>
      <c r="V214" s="12">
        <v>31</v>
      </c>
      <c r="W214" s="25">
        <v>0.66233766233766234</v>
      </c>
      <c r="X214" s="12">
        <v>431</v>
      </c>
      <c r="Y214" s="12">
        <v>224</v>
      </c>
      <c r="Z214" s="12">
        <v>119</v>
      </c>
      <c r="AA214" s="25">
        <v>0.51972157772621808</v>
      </c>
      <c r="AB214" s="12">
        <v>259</v>
      </c>
      <c r="AC214" s="12">
        <v>176</v>
      </c>
      <c r="AD214" s="12">
        <v>87</v>
      </c>
      <c r="AE214" s="25">
        <v>0.67953667953667951</v>
      </c>
      <c r="AF214" s="12">
        <v>167</v>
      </c>
      <c r="AG214" s="12">
        <v>128</v>
      </c>
      <c r="AH214" s="12">
        <v>47</v>
      </c>
      <c r="AI214" s="25">
        <v>0.76646706586826352</v>
      </c>
      <c r="AJ214" s="33">
        <v>0</v>
      </c>
      <c r="AK214" s="12">
        <v>2179</v>
      </c>
      <c r="AL214" s="12">
        <v>1414</v>
      </c>
      <c r="AM214" s="12">
        <v>749</v>
      </c>
      <c r="AN214" s="25">
        <v>0.6489215236346948</v>
      </c>
    </row>
    <row r="215" spans="2:40" x14ac:dyDescent="0.25">
      <c r="B215" s="10">
        <v>44121</v>
      </c>
      <c r="C215" s="12">
        <v>287</v>
      </c>
      <c r="D215" s="12">
        <v>216</v>
      </c>
      <c r="E215" s="12">
        <v>63</v>
      </c>
      <c r="F215" s="25">
        <v>0.7526132404181185</v>
      </c>
      <c r="G215" s="12">
        <v>1387</v>
      </c>
      <c r="H215" s="12">
        <v>948</v>
      </c>
      <c r="I215" s="12">
        <v>402</v>
      </c>
      <c r="J215" s="25">
        <v>0.68348954578226384</v>
      </c>
      <c r="K215" s="32">
        <v>0</v>
      </c>
      <c r="L215" s="12">
        <v>6765</v>
      </c>
      <c r="M215" s="12">
        <v>5506</v>
      </c>
      <c r="N215" s="12">
        <v>979</v>
      </c>
      <c r="O215" s="25">
        <v>0.81389504804138946</v>
      </c>
      <c r="P215" s="12">
        <v>373</v>
      </c>
      <c r="Q215" s="12">
        <v>245</v>
      </c>
      <c r="R215" s="12">
        <v>99</v>
      </c>
      <c r="S215" s="25">
        <v>0.65683646112600536</v>
      </c>
      <c r="T215" s="12">
        <v>77</v>
      </c>
      <c r="U215" s="12">
        <v>54</v>
      </c>
      <c r="V215" s="12">
        <v>35</v>
      </c>
      <c r="W215" s="25">
        <v>0.70129870129870131</v>
      </c>
      <c r="X215" s="12">
        <v>431</v>
      </c>
      <c r="Y215" s="12">
        <v>208</v>
      </c>
      <c r="Z215" s="12">
        <v>134</v>
      </c>
      <c r="AA215" s="25">
        <v>0.48259860788863107</v>
      </c>
      <c r="AB215" s="12">
        <v>259</v>
      </c>
      <c r="AC215" s="12">
        <v>213</v>
      </c>
      <c r="AD215" s="12">
        <v>56</v>
      </c>
      <c r="AE215" s="25">
        <v>0.82239382239382242</v>
      </c>
      <c r="AF215" s="12">
        <v>167</v>
      </c>
      <c r="AG215" s="12">
        <v>127</v>
      </c>
      <c r="AH215" s="12">
        <v>49</v>
      </c>
      <c r="AI215" s="25">
        <v>0.76047904191616766</v>
      </c>
      <c r="AJ215" s="33">
        <v>0</v>
      </c>
      <c r="AK215" s="12">
        <v>2179</v>
      </c>
      <c r="AL215" s="12">
        <v>1406</v>
      </c>
      <c r="AM215" s="12">
        <v>753</v>
      </c>
      <c r="AN215" s="25">
        <v>0.64525011473152827</v>
      </c>
    </row>
    <row r="216" spans="2:40" x14ac:dyDescent="0.25">
      <c r="B216" s="10">
        <v>44122</v>
      </c>
      <c r="C216" s="12">
        <v>287</v>
      </c>
      <c r="D216" s="12">
        <v>225</v>
      </c>
      <c r="E216" s="12">
        <v>57</v>
      </c>
      <c r="F216" s="25">
        <v>0.78397212543554007</v>
      </c>
      <c r="G216" s="12">
        <v>1387</v>
      </c>
      <c r="H216" s="12">
        <v>892</v>
      </c>
      <c r="I216" s="12">
        <v>560</v>
      </c>
      <c r="J216" s="25">
        <v>0.64311463590483053</v>
      </c>
      <c r="K216" s="32">
        <v>0</v>
      </c>
      <c r="L216" s="12">
        <v>6765</v>
      </c>
      <c r="M216" s="12">
        <v>5563</v>
      </c>
      <c r="N216" s="12">
        <v>907</v>
      </c>
      <c r="O216" s="25">
        <v>0.82232076866223203</v>
      </c>
      <c r="P216" s="12">
        <v>373</v>
      </c>
      <c r="Q216" s="12">
        <v>249</v>
      </c>
      <c r="R216" s="12">
        <v>95</v>
      </c>
      <c r="S216" s="25">
        <v>0.66756032171581769</v>
      </c>
      <c r="T216" s="12">
        <v>77</v>
      </c>
      <c r="U216" s="12">
        <v>54</v>
      </c>
      <c r="V216" s="12">
        <v>35</v>
      </c>
      <c r="W216" s="25">
        <v>0.70129870129870131</v>
      </c>
      <c r="X216" s="12">
        <v>431</v>
      </c>
      <c r="Y216" s="12">
        <v>214</v>
      </c>
      <c r="Z216" s="12">
        <v>129</v>
      </c>
      <c r="AA216" s="25">
        <v>0.49651972157772623</v>
      </c>
      <c r="AB216" s="12">
        <v>259</v>
      </c>
      <c r="AC216" s="12">
        <v>192</v>
      </c>
      <c r="AD216" s="12">
        <v>73</v>
      </c>
      <c r="AE216" s="25">
        <v>0.74131274131274127</v>
      </c>
      <c r="AF216" s="12">
        <v>167</v>
      </c>
      <c r="AG216" s="12">
        <v>140</v>
      </c>
      <c r="AH216" s="12">
        <v>35</v>
      </c>
      <c r="AI216" s="25">
        <v>0.83832335329341312</v>
      </c>
      <c r="AJ216" s="33">
        <v>0</v>
      </c>
      <c r="AK216" s="12">
        <v>2179</v>
      </c>
      <c r="AL216" s="12">
        <v>1427</v>
      </c>
      <c r="AM216" s="12">
        <v>732</v>
      </c>
      <c r="AN216" s="25">
        <v>0.65488756310234053</v>
      </c>
    </row>
    <row r="217" spans="2:40" x14ac:dyDescent="0.25">
      <c r="B217" s="10">
        <v>44123</v>
      </c>
      <c r="C217" s="12">
        <v>287</v>
      </c>
      <c r="D217" s="12">
        <v>223</v>
      </c>
      <c r="E217" s="12">
        <v>54</v>
      </c>
      <c r="F217" s="25">
        <v>0.77700348432055744</v>
      </c>
      <c r="G217" s="12">
        <v>1387</v>
      </c>
      <c r="H217" s="12">
        <v>910</v>
      </c>
      <c r="I217" s="12">
        <v>417</v>
      </c>
      <c r="J217" s="25">
        <v>0.65609228550829124</v>
      </c>
      <c r="K217" s="32">
        <v>0</v>
      </c>
      <c r="L217" s="12">
        <v>6765</v>
      </c>
      <c r="M217" s="12">
        <v>5478</v>
      </c>
      <c r="N217" s="12">
        <v>958</v>
      </c>
      <c r="O217" s="25">
        <v>0.80975609756097566</v>
      </c>
      <c r="P217" s="12">
        <v>373</v>
      </c>
      <c r="Q217" s="12">
        <v>249</v>
      </c>
      <c r="R217" s="12">
        <v>100</v>
      </c>
      <c r="S217" s="25">
        <v>0.66756032171581769</v>
      </c>
      <c r="T217" s="12">
        <v>77</v>
      </c>
      <c r="U217" s="12">
        <v>56</v>
      </c>
      <c r="V217" s="12">
        <v>33</v>
      </c>
      <c r="W217" s="25">
        <v>0.72727272727272729</v>
      </c>
      <c r="X217" s="12">
        <v>431</v>
      </c>
      <c r="Y217" s="12">
        <v>207</v>
      </c>
      <c r="Z217" s="12">
        <v>132</v>
      </c>
      <c r="AA217" s="25">
        <v>0.48027842227378192</v>
      </c>
      <c r="AB217" s="12">
        <v>259</v>
      </c>
      <c r="AC217" s="12">
        <v>210</v>
      </c>
      <c r="AD217" s="12">
        <v>56</v>
      </c>
      <c r="AE217" s="25">
        <v>0.81081081081081086</v>
      </c>
      <c r="AF217" s="12">
        <v>167</v>
      </c>
      <c r="AG217" s="12">
        <v>133</v>
      </c>
      <c r="AH217" s="12">
        <v>42</v>
      </c>
      <c r="AI217" s="25">
        <v>0.79640718562874246</v>
      </c>
      <c r="AJ217" s="33">
        <v>0</v>
      </c>
      <c r="AK217" s="12">
        <v>2174</v>
      </c>
      <c r="AL217" s="12">
        <v>1478</v>
      </c>
      <c r="AM217" s="12">
        <v>683</v>
      </c>
      <c r="AN217" s="25">
        <v>0.67985280588776453</v>
      </c>
    </row>
    <row r="218" spans="2:40" x14ac:dyDescent="0.25">
      <c r="B218" s="10">
        <v>44124</v>
      </c>
      <c r="C218" s="12">
        <v>287</v>
      </c>
      <c r="D218" s="12">
        <v>224</v>
      </c>
      <c r="E218" s="12">
        <v>60</v>
      </c>
      <c r="F218" s="25">
        <v>0.78048780487804881</v>
      </c>
      <c r="G218" s="12">
        <v>1387</v>
      </c>
      <c r="H218" s="12">
        <v>923</v>
      </c>
      <c r="I218" s="12">
        <v>416</v>
      </c>
      <c r="J218" s="25">
        <v>0.66546503244412403</v>
      </c>
      <c r="K218" s="32">
        <v>0</v>
      </c>
      <c r="L218" s="12">
        <v>6764</v>
      </c>
      <c r="M218" s="12">
        <v>5678</v>
      </c>
      <c r="N218" s="12">
        <v>828</v>
      </c>
      <c r="O218" s="25">
        <v>0.83944411590774692</v>
      </c>
      <c r="P218" s="12">
        <v>373</v>
      </c>
      <c r="Q218" s="12">
        <v>233</v>
      </c>
      <c r="R218" s="12">
        <v>112</v>
      </c>
      <c r="S218" s="25">
        <v>0.62466487935656834</v>
      </c>
      <c r="T218" s="12">
        <v>77</v>
      </c>
      <c r="U218" s="12">
        <v>56</v>
      </c>
      <c r="V218" s="12">
        <v>33</v>
      </c>
      <c r="W218" s="25">
        <v>0.72727272727272729</v>
      </c>
      <c r="X218" s="12">
        <v>433</v>
      </c>
      <c r="Y218" s="12">
        <v>213</v>
      </c>
      <c r="Z218" s="12">
        <v>132</v>
      </c>
      <c r="AA218" s="25">
        <v>0.49191685912240185</v>
      </c>
      <c r="AB218" s="12">
        <v>259</v>
      </c>
      <c r="AC218" s="12">
        <v>187</v>
      </c>
      <c r="AD218" s="12">
        <v>74</v>
      </c>
      <c r="AE218" s="25">
        <v>0.72200772200772201</v>
      </c>
      <c r="AF218" s="12">
        <v>167</v>
      </c>
      <c r="AG218" s="12">
        <v>124</v>
      </c>
      <c r="AH218" s="12">
        <v>51</v>
      </c>
      <c r="AI218" s="25">
        <v>0.74251497005988021</v>
      </c>
      <c r="AJ218" s="33">
        <v>0</v>
      </c>
      <c r="AK218" s="12">
        <v>2174</v>
      </c>
      <c r="AL218" s="12">
        <v>1444</v>
      </c>
      <c r="AM218" s="12">
        <v>718</v>
      </c>
      <c r="AN218" s="25">
        <v>0.66421343146274148</v>
      </c>
    </row>
    <row r="219" spans="2:40" x14ac:dyDescent="0.25">
      <c r="B219" s="10">
        <v>44125</v>
      </c>
      <c r="C219" s="12">
        <v>287</v>
      </c>
      <c r="D219" s="12">
        <v>218</v>
      </c>
      <c r="E219" s="12">
        <v>63</v>
      </c>
      <c r="F219" s="25">
        <v>0.75958188153310102</v>
      </c>
      <c r="G219" s="12">
        <v>1387</v>
      </c>
      <c r="H219" s="12">
        <v>910</v>
      </c>
      <c r="I219" s="12">
        <v>438</v>
      </c>
      <c r="J219" s="25">
        <v>0.65609228550829124</v>
      </c>
      <c r="K219" s="32">
        <v>0</v>
      </c>
      <c r="L219" s="12">
        <v>6764</v>
      </c>
      <c r="M219" s="12">
        <v>5610</v>
      </c>
      <c r="N219" s="12">
        <v>866</v>
      </c>
      <c r="O219" s="25">
        <v>0.82939089296274393</v>
      </c>
      <c r="P219" s="12">
        <v>373</v>
      </c>
      <c r="Q219" s="12">
        <v>251</v>
      </c>
      <c r="R219" s="12">
        <v>91</v>
      </c>
      <c r="S219" s="25">
        <v>0.67292225201072386</v>
      </c>
      <c r="T219" s="12">
        <v>77</v>
      </c>
      <c r="U219" s="12">
        <v>60</v>
      </c>
      <c r="V219" s="12">
        <v>29</v>
      </c>
      <c r="W219" s="25">
        <v>0.77922077922077926</v>
      </c>
      <c r="X219" s="12">
        <v>433</v>
      </c>
      <c r="Y219" s="12">
        <v>203</v>
      </c>
      <c r="Z219" s="12">
        <v>138</v>
      </c>
      <c r="AA219" s="25">
        <v>0.46882217090069284</v>
      </c>
      <c r="AB219" s="12">
        <v>259</v>
      </c>
      <c r="AC219" s="12">
        <v>209</v>
      </c>
      <c r="AD219" s="12">
        <v>56</v>
      </c>
      <c r="AE219" s="25">
        <v>0.806949806949807</v>
      </c>
      <c r="AF219" s="12">
        <v>167</v>
      </c>
      <c r="AG219" s="12">
        <v>133</v>
      </c>
      <c r="AH219" s="12">
        <v>42</v>
      </c>
      <c r="AI219" s="25">
        <v>0.79640718562874246</v>
      </c>
      <c r="AJ219" s="33">
        <v>0</v>
      </c>
      <c r="AK219" s="12">
        <v>2174</v>
      </c>
      <c r="AL219" s="12">
        <v>1464</v>
      </c>
      <c r="AM219" s="12">
        <v>696</v>
      </c>
      <c r="AN219" s="25">
        <v>0.67341306347746088</v>
      </c>
    </row>
    <row r="220" spans="2:40" x14ac:dyDescent="0.25">
      <c r="B220" s="10">
        <v>44126</v>
      </c>
      <c r="C220" s="12">
        <v>287</v>
      </c>
      <c r="D220" s="12">
        <v>210</v>
      </c>
      <c r="E220" s="12">
        <v>63</v>
      </c>
      <c r="F220" s="25">
        <v>0.73170731707317072</v>
      </c>
      <c r="G220" s="12">
        <v>1387</v>
      </c>
      <c r="H220" s="12">
        <v>907</v>
      </c>
      <c r="I220" s="12">
        <v>386</v>
      </c>
      <c r="J220" s="25">
        <v>0.65392934390771451</v>
      </c>
      <c r="K220" s="32">
        <v>0</v>
      </c>
      <c r="L220" s="12">
        <v>6764</v>
      </c>
      <c r="M220" s="12">
        <v>5668</v>
      </c>
      <c r="N220" s="12">
        <v>844</v>
      </c>
      <c r="O220" s="25">
        <v>0.83796570076877586</v>
      </c>
      <c r="P220" s="12">
        <v>373</v>
      </c>
      <c r="Q220" s="12">
        <v>228</v>
      </c>
      <c r="R220" s="12">
        <v>107</v>
      </c>
      <c r="S220" s="25">
        <v>0.61126005361930291</v>
      </c>
      <c r="T220" s="12">
        <v>77</v>
      </c>
      <c r="U220" s="12">
        <v>56</v>
      </c>
      <c r="V220" s="12">
        <v>33</v>
      </c>
      <c r="W220" s="25">
        <v>0.72727272727272729</v>
      </c>
      <c r="X220" s="12">
        <v>433</v>
      </c>
      <c r="Y220" s="12">
        <v>212</v>
      </c>
      <c r="Z220" s="12">
        <v>132</v>
      </c>
      <c r="AA220" s="25">
        <v>0.48960739030023093</v>
      </c>
      <c r="AB220" s="12">
        <v>259</v>
      </c>
      <c r="AC220" s="12">
        <v>184</v>
      </c>
      <c r="AD220" s="12">
        <v>75</v>
      </c>
      <c r="AE220" s="25">
        <v>0.71042471042471045</v>
      </c>
      <c r="AF220" s="12">
        <v>167</v>
      </c>
      <c r="AG220" s="12">
        <v>120</v>
      </c>
      <c r="AH220" s="12">
        <v>55</v>
      </c>
      <c r="AI220" s="25">
        <v>0.71856287425149701</v>
      </c>
      <c r="AJ220" s="33">
        <v>0</v>
      </c>
      <c r="AK220" s="12">
        <v>2174</v>
      </c>
      <c r="AL220" s="12">
        <v>1461</v>
      </c>
      <c r="AM220" s="12">
        <v>724</v>
      </c>
      <c r="AN220" s="25">
        <v>0.67203311867525295</v>
      </c>
    </row>
    <row r="221" spans="2:40" x14ac:dyDescent="0.25">
      <c r="B221" s="10">
        <v>44127</v>
      </c>
      <c r="C221" s="12">
        <v>287</v>
      </c>
      <c r="D221" s="12">
        <v>231</v>
      </c>
      <c r="E221" s="12">
        <v>44</v>
      </c>
      <c r="F221" s="25">
        <v>0.80487804878048785</v>
      </c>
      <c r="G221" s="12">
        <v>1387</v>
      </c>
      <c r="H221" s="12">
        <v>936</v>
      </c>
      <c r="I221" s="12">
        <v>397</v>
      </c>
      <c r="J221" s="25">
        <v>0.6748377793799567</v>
      </c>
      <c r="K221" s="32">
        <v>0</v>
      </c>
      <c r="L221" s="12">
        <v>6764</v>
      </c>
      <c r="M221" s="12">
        <v>5590</v>
      </c>
      <c r="N221" s="12">
        <v>908</v>
      </c>
      <c r="O221" s="25">
        <v>0.82643406268480191</v>
      </c>
      <c r="P221" s="12">
        <v>373</v>
      </c>
      <c r="Q221" s="12">
        <v>245</v>
      </c>
      <c r="R221" s="12">
        <v>99</v>
      </c>
      <c r="S221" s="25">
        <v>0.65683646112600536</v>
      </c>
      <c r="T221" s="12">
        <v>77</v>
      </c>
      <c r="U221" s="12">
        <v>51</v>
      </c>
      <c r="V221" s="12">
        <v>38</v>
      </c>
      <c r="W221" s="25">
        <v>0.66233766233766234</v>
      </c>
      <c r="X221" s="12">
        <v>429</v>
      </c>
      <c r="Y221" s="12">
        <v>205</v>
      </c>
      <c r="Z221" s="12">
        <v>142</v>
      </c>
      <c r="AA221" s="25">
        <v>0.47785547785547783</v>
      </c>
      <c r="AB221" s="12">
        <v>259</v>
      </c>
      <c r="AC221" s="12">
        <v>228</v>
      </c>
      <c r="AD221" s="12">
        <v>39</v>
      </c>
      <c r="AE221" s="25">
        <v>0.88030888030888033</v>
      </c>
      <c r="AF221" s="12">
        <v>167</v>
      </c>
      <c r="AG221" s="12">
        <v>135</v>
      </c>
      <c r="AH221" s="12">
        <v>40</v>
      </c>
      <c r="AI221" s="25">
        <v>0.80838323353293418</v>
      </c>
      <c r="AJ221" s="33">
        <v>0</v>
      </c>
      <c r="AK221" s="12">
        <v>2158</v>
      </c>
      <c r="AL221" s="12">
        <v>1496</v>
      </c>
      <c r="AM221" s="12">
        <v>687</v>
      </c>
      <c r="AN221" s="25">
        <v>0.69323447636700652</v>
      </c>
    </row>
    <row r="222" spans="2:40" x14ac:dyDescent="0.25">
      <c r="B222" s="10">
        <v>44128</v>
      </c>
      <c r="C222" s="12">
        <v>287</v>
      </c>
      <c r="D222" s="12">
        <v>231</v>
      </c>
      <c r="E222" s="12">
        <v>45</v>
      </c>
      <c r="F222" s="25">
        <v>0.80487804878048785</v>
      </c>
      <c r="G222" s="12">
        <v>1387</v>
      </c>
      <c r="H222" s="12">
        <v>953</v>
      </c>
      <c r="I222" s="12">
        <v>397</v>
      </c>
      <c r="J222" s="25">
        <v>0.68709444844989187</v>
      </c>
      <c r="K222" s="32">
        <v>0</v>
      </c>
      <c r="L222" s="12">
        <v>6764</v>
      </c>
      <c r="M222" s="12">
        <v>5554</v>
      </c>
      <c r="N222" s="12">
        <v>954</v>
      </c>
      <c r="O222" s="25">
        <v>0.82111176818450626</v>
      </c>
      <c r="P222" s="12">
        <v>373</v>
      </c>
      <c r="Q222" s="12">
        <v>256</v>
      </c>
      <c r="R222" s="12">
        <v>87</v>
      </c>
      <c r="S222" s="25">
        <v>0.68632707774798929</v>
      </c>
      <c r="T222" s="12">
        <v>77</v>
      </c>
      <c r="U222" s="12">
        <v>59</v>
      </c>
      <c r="V222" s="12">
        <v>29</v>
      </c>
      <c r="W222" s="25">
        <v>0.76623376623376627</v>
      </c>
      <c r="X222" s="12">
        <v>429</v>
      </c>
      <c r="Y222" s="12">
        <v>216</v>
      </c>
      <c r="Z222" s="12">
        <v>159</v>
      </c>
      <c r="AA222" s="25">
        <v>0.50349650349650354</v>
      </c>
      <c r="AB222" s="12">
        <v>259</v>
      </c>
      <c r="AC222" s="12">
        <v>203</v>
      </c>
      <c r="AD222" s="12">
        <v>62</v>
      </c>
      <c r="AE222" s="25">
        <v>0.78378378378378377</v>
      </c>
      <c r="AF222" s="12">
        <v>167</v>
      </c>
      <c r="AG222" s="12">
        <v>131</v>
      </c>
      <c r="AH222" s="12">
        <v>44</v>
      </c>
      <c r="AI222" s="25">
        <v>0.78443113772455086</v>
      </c>
      <c r="AJ222" s="33">
        <v>0</v>
      </c>
      <c r="AK222" s="12">
        <v>2158</v>
      </c>
      <c r="AL222" s="12">
        <v>1460</v>
      </c>
      <c r="AM222" s="12">
        <v>721</v>
      </c>
      <c r="AN222" s="25">
        <v>0.6765523632993512</v>
      </c>
    </row>
    <row r="223" spans="2:40" x14ac:dyDescent="0.25">
      <c r="B223" s="10">
        <v>44129</v>
      </c>
      <c r="C223" s="12">
        <v>287</v>
      </c>
      <c r="D223" s="12">
        <v>229</v>
      </c>
      <c r="E223" s="12">
        <v>49</v>
      </c>
      <c r="F223" s="25">
        <v>0.79790940766550522</v>
      </c>
      <c r="G223" s="12">
        <v>1387</v>
      </c>
      <c r="H223" s="12">
        <v>916</v>
      </c>
      <c r="I223" s="12">
        <v>435</v>
      </c>
      <c r="J223" s="25">
        <v>0.66041816870944481</v>
      </c>
      <c r="K223" s="32">
        <v>0</v>
      </c>
      <c r="L223" s="12">
        <v>6764</v>
      </c>
      <c r="M223" s="12">
        <v>5415</v>
      </c>
      <c r="N223" s="12">
        <v>1072</v>
      </c>
      <c r="O223" s="25">
        <v>0.800561797752809</v>
      </c>
      <c r="P223" s="12">
        <v>373</v>
      </c>
      <c r="Q223" s="12">
        <v>243</v>
      </c>
      <c r="R223" s="12">
        <v>107</v>
      </c>
      <c r="S223" s="25">
        <v>0.65147453083109919</v>
      </c>
      <c r="T223" s="12">
        <v>77</v>
      </c>
      <c r="U223" s="12">
        <v>61</v>
      </c>
      <c r="V223" s="12">
        <v>26</v>
      </c>
      <c r="W223" s="25">
        <v>0.79220779220779225</v>
      </c>
      <c r="X223" s="12">
        <v>429</v>
      </c>
      <c r="Y223" s="12">
        <v>223</v>
      </c>
      <c r="Z223" s="12">
        <v>116</v>
      </c>
      <c r="AA223" s="25">
        <v>0.51981351981351986</v>
      </c>
      <c r="AB223" s="12">
        <v>259</v>
      </c>
      <c r="AC223" s="12">
        <v>207</v>
      </c>
      <c r="AD223" s="12">
        <v>56</v>
      </c>
      <c r="AE223" s="25">
        <v>0.79922779922779918</v>
      </c>
      <c r="AF223" s="12">
        <v>167</v>
      </c>
      <c r="AG223" s="12">
        <v>119</v>
      </c>
      <c r="AH223" s="12">
        <v>57</v>
      </c>
      <c r="AI223" s="25">
        <v>0.71257485029940115</v>
      </c>
      <c r="AJ223" s="33">
        <v>0</v>
      </c>
      <c r="AK223" s="12">
        <v>2158</v>
      </c>
      <c r="AL223" s="12">
        <v>1486</v>
      </c>
      <c r="AM223" s="12">
        <v>692</v>
      </c>
      <c r="AN223" s="25">
        <v>0.68860055607043558</v>
      </c>
    </row>
    <row r="224" spans="2:40" x14ac:dyDescent="0.25">
      <c r="B224" s="10">
        <v>44130</v>
      </c>
      <c r="C224" s="12">
        <v>287</v>
      </c>
      <c r="D224" s="12">
        <v>230</v>
      </c>
      <c r="E224" s="12">
        <v>58</v>
      </c>
      <c r="F224" s="25">
        <v>0.80139372822299648</v>
      </c>
      <c r="G224" s="12">
        <v>1387</v>
      </c>
      <c r="H224" s="12">
        <v>927</v>
      </c>
      <c r="I224" s="12">
        <v>405</v>
      </c>
      <c r="J224" s="25">
        <v>0.66834895457822641</v>
      </c>
      <c r="K224" s="32">
        <v>0</v>
      </c>
      <c r="L224" s="12">
        <v>6764</v>
      </c>
      <c r="M224" s="12">
        <v>5532</v>
      </c>
      <c r="N224" s="12">
        <v>949</v>
      </c>
      <c r="O224" s="25">
        <v>0.81785925487876998</v>
      </c>
      <c r="P224" s="12">
        <v>373</v>
      </c>
      <c r="Q224" s="12">
        <v>258</v>
      </c>
      <c r="R224" s="12">
        <v>86</v>
      </c>
      <c r="S224" s="25">
        <v>0.69168900804289546</v>
      </c>
      <c r="T224" s="12">
        <v>77</v>
      </c>
      <c r="U224" s="12">
        <v>56</v>
      </c>
      <c r="V224" s="12">
        <v>33</v>
      </c>
      <c r="W224" s="25">
        <v>0.72727272727272729</v>
      </c>
      <c r="X224" s="12">
        <v>429</v>
      </c>
      <c r="Y224" s="12">
        <v>224</v>
      </c>
      <c r="Z224" s="12">
        <v>118</v>
      </c>
      <c r="AA224" s="25">
        <v>0.52214452214452212</v>
      </c>
      <c r="AB224" s="12">
        <v>259</v>
      </c>
      <c r="AC224" s="12">
        <v>186</v>
      </c>
      <c r="AD224" s="12">
        <v>74</v>
      </c>
      <c r="AE224" s="25">
        <v>0.71814671814671815</v>
      </c>
      <c r="AF224" s="12">
        <v>167</v>
      </c>
      <c r="AG224" s="12">
        <v>119</v>
      </c>
      <c r="AH224" s="12">
        <v>56</v>
      </c>
      <c r="AI224" s="25">
        <v>0.71257485029940115</v>
      </c>
      <c r="AJ224" s="33">
        <v>0</v>
      </c>
      <c r="AK224" s="12">
        <v>2158</v>
      </c>
      <c r="AL224" s="12">
        <v>1453</v>
      </c>
      <c r="AM224" s="12">
        <v>738</v>
      </c>
      <c r="AN224" s="25">
        <v>0.67330861909175166</v>
      </c>
    </row>
    <row r="225" spans="2:40" x14ac:dyDescent="0.25">
      <c r="B225" s="10">
        <v>44131</v>
      </c>
      <c r="C225" s="12">
        <v>287</v>
      </c>
      <c r="D225" s="12">
        <v>237</v>
      </c>
      <c r="E225" s="12">
        <v>43</v>
      </c>
      <c r="F225" s="25">
        <v>0.82578397212543553</v>
      </c>
      <c r="G225" s="12">
        <v>1387</v>
      </c>
      <c r="H225" s="12">
        <v>968</v>
      </c>
      <c r="I225" s="12">
        <v>369</v>
      </c>
      <c r="J225" s="25">
        <v>0.69790915645277574</v>
      </c>
      <c r="K225" s="32">
        <v>0</v>
      </c>
      <c r="L225" s="12">
        <v>6783</v>
      </c>
      <c r="M225" s="12">
        <v>5555</v>
      </c>
      <c r="N225" s="12">
        <v>931</v>
      </c>
      <c r="O225" s="25">
        <v>0.81895916261241342</v>
      </c>
      <c r="P225" s="12">
        <v>373</v>
      </c>
      <c r="Q225" s="12">
        <v>241</v>
      </c>
      <c r="R225" s="12">
        <v>105</v>
      </c>
      <c r="S225" s="25">
        <v>0.64611260053619302</v>
      </c>
      <c r="T225" s="12">
        <v>77</v>
      </c>
      <c r="U225" s="12">
        <v>52</v>
      </c>
      <c r="V225" s="12">
        <v>37</v>
      </c>
      <c r="W225" s="25">
        <v>0.67532467532467533</v>
      </c>
      <c r="X225" s="12">
        <v>428</v>
      </c>
      <c r="Y225" s="12">
        <v>232</v>
      </c>
      <c r="Z225" s="12">
        <v>118</v>
      </c>
      <c r="AA225" s="25">
        <v>0.54205607476635509</v>
      </c>
      <c r="AB225" s="12">
        <v>259</v>
      </c>
      <c r="AC225" s="12">
        <v>204</v>
      </c>
      <c r="AD225" s="12">
        <v>57</v>
      </c>
      <c r="AE225" s="25">
        <v>0.78764478764478763</v>
      </c>
      <c r="AF225" s="12">
        <v>167</v>
      </c>
      <c r="AG225" s="12">
        <v>124</v>
      </c>
      <c r="AH225" s="12">
        <v>53</v>
      </c>
      <c r="AI225" s="25">
        <v>0.74251497005988021</v>
      </c>
      <c r="AJ225" s="33">
        <v>0</v>
      </c>
      <c r="AK225" s="12">
        <v>2158</v>
      </c>
      <c r="AL225" s="12">
        <v>1450</v>
      </c>
      <c r="AM225" s="12">
        <v>747</v>
      </c>
      <c r="AN225" s="25">
        <v>0.67191844300278036</v>
      </c>
    </row>
    <row r="226" spans="2:40" x14ac:dyDescent="0.25">
      <c r="B226" s="10">
        <v>44132</v>
      </c>
      <c r="C226" s="12">
        <v>287</v>
      </c>
      <c r="D226" s="12">
        <v>215</v>
      </c>
      <c r="E226" s="12">
        <v>67</v>
      </c>
      <c r="F226" s="25">
        <v>0.74912891986062713</v>
      </c>
      <c r="G226" s="12">
        <v>1387</v>
      </c>
      <c r="H226" s="12">
        <v>987</v>
      </c>
      <c r="I226" s="12">
        <v>345</v>
      </c>
      <c r="J226" s="25">
        <v>0.71160778658976209</v>
      </c>
      <c r="K226" s="32">
        <v>0</v>
      </c>
      <c r="L226" s="12">
        <v>6778</v>
      </c>
      <c r="M226" s="12">
        <v>5651</v>
      </c>
      <c r="N226" s="12">
        <v>829</v>
      </c>
      <c r="O226" s="25">
        <v>0.83372676305694893</v>
      </c>
      <c r="P226" s="12">
        <v>373</v>
      </c>
      <c r="Q226" s="12">
        <v>268</v>
      </c>
      <c r="R226" s="12">
        <v>81</v>
      </c>
      <c r="S226" s="25">
        <v>0.71849865951742631</v>
      </c>
      <c r="T226" s="12">
        <v>77</v>
      </c>
      <c r="U226" s="12">
        <v>51</v>
      </c>
      <c r="V226" s="12">
        <v>38</v>
      </c>
      <c r="W226" s="25">
        <v>0.66233766233766234</v>
      </c>
      <c r="X226" s="12">
        <v>411</v>
      </c>
      <c r="Y226" s="12">
        <v>235</v>
      </c>
      <c r="Z226" s="12">
        <v>126</v>
      </c>
      <c r="AA226" s="25">
        <v>0.57177615571776153</v>
      </c>
      <c r="AB226" s="12">
        <v>259</v>
      </c>
      <c r="AC226" s="12">
        <v>180</v>
      </c>
      <c r="AD226" s="12">
        <v>82</v>
      </c>
      <c r="AE226" s="25">
        <v>0.69498069498069504</v>
      </c>
      <c r="AF226" s="12">
        <v>167</v>
      </c>
      <c r="AG226" s="12">
        <v>124</v>
      </c>
      <c r="AH226" s="12">
        <v>51</v>
      </c>
      <c r="AI226" s="25">
        <v>0.74251497005988021</v>
      </c>
      <c r="AJ226" s="33">
        <v>0</v>
      </c>
      <c r="AK226" s="12">
        <v>2158</v>
      </c>
      <c r="AL226" s="12">
        <v>1427</v>
      </c>
      <c r="AM226" s="12">
        <v>764</v>
      </c>
      <c r="AN226" s="25">
        <v>0.66126042632066728</v>
      </c>
    </row>
    <row r="227" spans="2:40" x14ac:dyDescent="0.25">
      <c r="B227" s="10">
        <v>44133</v>
      </c>
      <c r="C227" s="12">
        <v>287</v>
      </c>
      <c r="D227" s="12">
        <v>211</v>
      </c>
      <c r="E227" s="12">
        <v>69</v>
      </c>
      <c r="F227" s="25">
        <v>0.73519163763066198</v>
      </c>
      <c r="G227" s="12">
        <v>1387</v>
      </c>
      <c r="H227" s="12">
        <v>986</v>
      </c>
      <c r="I227" s="12">
        <v>346</v>
      </c>
      <c r="J227" s="25">
        <v>0.71088680605623644</v>
      </c>
      <c r="K227" s="32">
        <v>0</v>
      </c>
      <c r="L227" s="12">
        <v>6778</v>
      </c>
      <c r="M227" s="12">
        <v>5638</v>
      </c>
      <c r="N227" s="12">
        <v>840</v>
      </c>
      <c r="O227" s="25">
        <v>0.83180879315432277</v>
      </c>
      <c r="P227" s="12">
        <v>373</v>
      </c>
      <c r="Q227" s="12">
        <v>254</v>
      </c>
      <c r="R227" s="12">
        <v>94</v>
      </c>
      <c r="S227" s="25">
        <v>0.68096514745308312</v>
      </c>
      <c r="T227" s="12">
        <v>77</v>
      </c>
      <c r="U227" s="12">
        <v>53</v>
      </c>
      <c r="V227" s="12">
        <v>36</v>
      </c>
      <c r="W227" s="25">
        <v>0.68831168831168832</v>
      </c>
      <c r="X227" s="12">
        <v>411</v>
      </c>
      <c r="Y227" s="12">
        <v>228</v>
      </c>
      <c r="Z227" s="12">
        <v>123</v>
      </c>
      <c r="AA227" s="25">
        <v>0.55474452554744524</v>
      </c>
      <c r="AB227" s="12">
        <v>259</v>
      </c>
      <c r="AC227" s="12">
        <v>193</v>
      </c>
      <c r="AD227" s="12">
        <v>68</v>
      </c>
      <c r="AE227" s="25">
        <v>0.74517374517374513</v>
      </c>
      <c r="AF227" s="12">
        <v>167</v>
      </c>
      <c r="AG227" s="12">
        <v>115</v>
      </c>
      <c r="AH227" s="12">
        <v>60</v>
      </c>
      <c r="AI227" s="25">
        <v>0.68862275449101795</v>
      </c>
      <c r="AJ227" s="33">
        <v>0</v>
      </c>
      <c r="AK227" s="12">
        <v>2158</v>
      </c>
      <c r="AL227" s="12">
        <v>1423</v>
      </c>
      <c r="AM227" s="12">
        <v>776</v>
      </c>
      <c r="AN227" s="25">
        <v>0.65940685820203893</v>
      </c>
    </row>
    <row r="228" spans="2:40" x14ac:dyDescent="0.25">
      <c r="B228" s="10">
        <v>44134</v>
      </c>
      <c r="C228" s="12">
        <v>287</v>
      </c>
      <c r="D228" s="12">
        <v>216</v>
      </c>
      <c r="E228" s="12">
        <v>66</v>
      </c>
      <c r="F228" s="25">
        <v>0.7526132404181185</v>
      </c>
      <c r="G228" s="12">
        <v>1387</v>
      </c>
      <c r="H228" s="12">
        <v>943</v>
      </c>
      <c r="I228" s="12">
        <v>493</v>
      </c>
      <c r="J228" s="25">
        <v>0.67988464311463592</v>
      </c>
      <c r="K228" s="32">
        <v>0</v>
      </c>
      <c r="L228" s="12">
        <v>6778</v>
      </c>
      <c r="M228" s="12">
        <v>5649</v>
      </c>
      <c r="N228" s="12">
        <v>843</v>
      </c>
      <c r="O228" s="25">
        <v>0.83343169076423729</v>
      </c>
      <c r="P228" s="12">
        <v>373</v>
      </c>
      <c r="Q228" s="12">
        <v>253</v>
      </c>
      <c r="R228" s="12">
        <v>90</v>
      </c>
      <c r="S228" s="25">
        <v>0.67828418230563003</v>
      </c>
      <c r="T228" s="12">
        <v>77</v>
      </c>
      <c r="U228" s="12">
        <v>57</v>
      </c>
      <c r="V228" s="12">
        <v>32</v>
      </c>
      <c r="W228" s="25">
        <v>0.74025974025974028</v>
      </c>
      <c r="X228" s="12">
        <v>416</v>
      </c>
      <c r="Y228" s="12">
        <v>229</v>
      </c>
      <c r="Z228" s="12">
        <v>120</v>
      </c>
      <c r="AA228" s="25">
        <v>0.55048076923076927</v>
      </c>
      <c r="AB228" s="12">
        <v>259</v>
      </c>
      <c r="AC228" s="12">
        <v>187</v>
      </c>
      <c r="AD228" s="12">
        <v>72</v>
      </c>
      <c r="AE228" s="25">
        <v>0.72200772200772201</v>
      </c>
      <c r="AF228" s="12">
        <v>167</v>
      </c>
      <c r="AG228" s="12">
        <v>128</v>
      </c>
      <c r="AH228" s="12">
        <v>47</v>
      </c>
      <c r="AI228" s="25">
        <v>0.76646706586826352</v>
      </c>
      <c r="AJ228" s="33">
        <v>0</v>
      </c>
      <c r="AK228" s="12">
        <v>2175</v>
      </c>
      <c r="AL228" s="12">
        <v>1489</v>
      </c>
      <c r="AM228" s="12">
        <v>727</v>
      </c>
      <c r="AN228" s="25">
        <v>0.68459770114942531</v>
      </c>
    </row>
    <row r="229" spans="2:40" x14ac:dyDescent="0.25">
      <c r="B229" s="10">
        <v>44135</v>
      </c>
      <c r="C229" s="12">
        <v>287</v>
      </c>
      <c r="D229" s="12">
        <v>212</v>
      </c>
      <c r="E229" s="12">
        <v>66</v>
      </c>
      <c r="F229" s="25">
        <v>0.73867595818815335</v>
      </c>
      <c r="G229" s="12">
        <v>1387</v>
      </c>
      <c r="H229" s="12">
        <v>904</v>
      </c>
      <c r="I229" s="12">
        <v>426</v>
      </c>
      <c r="J229" s="25">
        <v>0.65176640230713767</v>
      </c>
      <c r="K229" s="32">
        <v>0</v>
      </c>
      <c r="L229" s="12">
        <v>6778</v>
      </c>
      <c r="M229" s="12">
        <v>5533</v>
      </c>
      <c r="N229" s="12">
        <v>953</v>
      </c>
      <c r="O229" s="25">
        <v>0.81631749778695784</v>
      </c>
      <c r="P229" s="12">
        <v>373</v>
      </c>
      <c r="Q229" s="12">
        <v>256</v>
      </c>
      <c r="R229" s="12">
        <v>88</v>
      </c>
      <c r="S229" s="25">
        <v>0.68632707774798929</v>
      </c>
      <c r="T229" s="12">
        <v>77</v>
      </c>
      <c r="U229" s="12">
        <v>61</v>
      </c>
      <c r="V229" s="12">
        <v>28</v>
      </c>
      <c r="W229" s="25">
        <v>0.79220779220779225</v>
      </c>
      <c r="X229" s="12">
        <v>416</v>
      </c>
      <c r="Y229" s="12">
        <v>223</v>
      </c>
      <c r="Z229" s="12">
        <v>120</v>
      </c>
      <c r="AA229" s="25">
        <v>0.53605769230769229</v>
      </c>
      <c r="AB229" s="12">
        <v>259</v>
      </c>
      <c r="AC229" s="12">
        <v>208</v>
      </c>
      <c r="AD229" s="12">
        <v>46</v>
      </c>
      <c r="AE229" s="25">
        <v>0.80308880308880304</v>
      </c>
      <c r="AF229" s="12">
        <v>167</v>
      </c>
      <c r="AG229" s="12">
        <v>125</v>
      </c>
      <c r="AH229" s="12">
        <v>50</v>
      </c>
      <c r="AI229" s="25">
        <v>0.74850299401197606</v>
      </c>
      <c r="AJ229" s="33">
        <v>0</v>
      </c>
      <c r="AK229" s="12">
        <v>2175</v>
      </c>
      <c r="AL229" s="12">
        <v>1498</v>
      </c>
      <c r="AM229" s="12">
        <v>718</v>
      </c>
      <c r="AN229" s="25">
        <v>0.6887356321839081</v>
      </c>
    </row>
    <row r="230" spans="2:40" x14ac:dyDescent="0.25">
      <c r="B230" s="10">
        <v>44136</v>
      </c>
      <c r="C230" s="12">
        <v>287</v>
      </c>
      <c r="D230" s="12">
        <v>210</v>
      </c>
      <c r="E230" s="12">
        <v>74</v>
      </c>
      <c r="F230" s="25">
        <v>0.73170731707317072</v>
      </c>
      <c r="G230" s="12">
        <v>1387</v>
      </c>
      <c r="H230" s="12">
        <v>862</v>
      </c>
      <c r="I230" s="12">
        <v>488</v>
      </c>
      <c r="J230" s="25">
        <v>0.62148521989906269</v>
      </c>
      <c r="K230" s="32">
        <v>0</v>
      </c>
      <c r="L230" s="12">
        <v>6778</v>
      </c>
      <c r="M230" s="12">
        <v>5552</v>
      </c>
      <c r="N230" s="12">
        <v>942</v>
      </c>
      <c r="O230" s="25">
        <v>0.81912068456771914</v>
      </c>
      <c r="P230" s="12">
        <v>373</v>
      </c>
      <c r="Q230" s="12">
        <v>266</v>
      </c>
      <c r="R230" s="12">
        <v>82</v>
      </c>
      <c r="S230" s="25">
        <v>0.71313672922252014</v>
      </c>
      <c r="T230" s="12">
        <v>77</v>
      </c>
      <c r="U230" s="12">
        <v>54</v>
      </c>
      <c r="V230" s="12">
        <v>35</v>
      </c>
      <c r="W230" s="25">
        <v>0.70129870129870131</v>
      </c>
      <c r="X230" s="12">
        <v>416</v>
      </c>
      <c r="Y230" s="12">
        <v>223</v>
      </c>
      <c r="Z230" s="12">
        <v>127</v>
      </c>
      <c r="AA230" s="25">
        <v>0.53605769230769229</v>
      </c>
      <c r="AB230" s="12">
        <v>259</v>
      </c>
      <c r="AC230" s="12">
        <v>191</v>
      </c>
      <c r="AD230" s="12">
        <v>73</v>
      </c>
      <c r="AE230" s="25">
        <v>0.73745173745173742</v>
      </c>
      <c r="AF230" s="12">
        <v>167</v>
      </c>
      <c r="AG230" s="12">
        <v>123</v>
      </c>
      <c r="AH230" s="12">
        <v>52</v>
      </c>
      <c r="AI230" s="25">
        <v>0.73652694610778446</v>
      </c>
      <c r="AJ230" s="33">
        <v>0</v>
      </c>
      <c r="AK230" s="12">
        <v>2175</v>
      </c>
      <c r="AL230" s="12">
        <v>1473</v>
      </c>
      <c r="AM230" s="12">
        <v>740</v>
      </c>
      <c r="AN230" s="25">
        <v>0.67724137931034478</v>
      </c>
    </row>
    <row r="231" spans="2:40" x14ac:dyDescent="0.25">
      <c r="B231" s="10">
        <v>44137</v>
      </c>
      <c r="C231" s="12">
        <v>287</v>
      </c>
      <c r="D231" s="12">
        <v>220</v>
      </c>
      <c r="E231" s="12">
        <v>62</v>
      </c>
      <c r="F231" s="25">
        <v>0.76655052264808365</v>
      </c>
      <c r="G231" s="12">
        <v>1387</v>
      </c>
      <c r="H231" s="12">
        <v>827</v>
      </c>
      <c r="I231" s="12">
        <v>521</v>
      </c>
      <c r="J231" s="25">
        <v>0.59625090122566693</v>
      </c>
      <c r="K231" s="32">
        <v>0</v>
      </c>
      <c r="L231" s="12">
        <v>6778</v>
      </c>
      <c r="M231" s="12">
        <v>5356</v>
      </c>
      <c r="N231" s="12">
        <v>1058</v>
      </c>
      <c r="O231" s="25">
        <v>0.79020359988197109</v>
      </c>
      <c r="P231" s="12">
        <v>373</v>
      </c>
      <c r="Q231" s="12">
        <v>265</v>
      </c>
      <c r="R231" s="12">
        <v>76</v>
      </c>
      <c r="S231" s="25">
        <v>0.71045576407506705</v>
      </c>
      <c r="T231" s="12">
        <v>77</v>
      </c>
      <c r="U231" s="12">
        <v>50</v>
      </c>
      <c r="V231" s="12">
        <v>39</v>
      </c>
      <c r="W231" s="25">
        <v>0.64935064935064934</v>
      </c>
      <c r="X231" s="12">
        <v>416</v>
      </c>
      <c r="Y231" s="12">
        <v>224</v>
      </c>
      <c r="Z231" s="12">
        <v>122</v>
      </c>
      <c r="AA231" s="25">
        <v>0.53846153846153844</v>
      </c>
      <c r="AB231" s="12">
        <v>259</v>
      </c>
      <c r="AC231" s="12">
        <v>196</v>
      </c>
      <c r="AD231" s="12">
        <v>61</v>
      </c>
      <c r="AE231" s="25">
        <v>0.7567567567567568</v>
      </c>
      <c r="AF231" s="12">
        <v>167</v>
      </c>
      <c r="AG231" s="12">
        <v>124</v>
      </c>
      <c r="AH231" s="12">
        <v>51</v>
      </c>
      <c r="AI231" s="25">
        <v>0.74251497005988021</v>
      </c>
      <c r="AJ231" s="33">
        <v>0</v>
      </c>
      <c r="AK231" s="12">
        <v>2175</v>
      </c>
      <c r="AL231" s="12">
        <v>1466</v>
      </c>
      <c r="AM231" s="12">
        <v>737</v>
      </c>
      <c r="AN231" s="25">
        <v>0.67402298850574716</v>
      </c>
    </row>
    <row r="232" spans="2:40" x14ac:dyDescent="0.25">
      <c r="B232" s="10">
        <v>44138</v>
      </c>
      <c r="C232" s="12">
        <v>287</v>
      </c>
      <c r="D232" s="12">
        <v>236</v>
      </c>
      <c r="E232" s="12">
        <v>41</v>
      </c>
      <c r="F232" s="25">
        <v>0.82229965156794427</v>
      </c>
      <c r="G232" s="12">
        <v>1387</v>
      </c>
      <c r="H232" s="12">
        <v>883</v>
      </c>
      <c r="I232" s="12">
        <v>444</v>
      </c>
      <c r="J232" s="25">
        <v>0.63662581110310024</v>
      </c>
      <c r="K232" s="32">
        <v>0</v>
      </c>
      <c r="L232" s="12">
        <v>6778</v>
      </c>
      <c r="M232" s="12">
        <v>5584</v>
      </c>
      <c r="N232" s="12">
        <v>919</v>
      </c>
      <c r="O232" s="25">
        <v>0.82384184125110649</v>
      </c>
      <c r="P232" s="12">
        <v>373</v>
      </c>
      <c r="Q232" s="12">
        <v>255</v>
      </c>
      <c r="R232" s="12">
        <v>78</v>
      </c>
      <c r="S232" s="25">
        <v>0.6836461126005362</v>
      </c>
      <c r="T232" s="12">
        <v>77</v>
      </c>
      <c r="U232" s="12">
        <v>50</v>
      </c>
      <c r="V232" s="12">
        <v>38</v>
      </c>
      <c r="W232" s="25">
        <v>0.64935064935064934</v>
      </c>
      <c r="X232" s="12">
        <v>416</v>
      </c>
      <c r="Y232" s="12">
        <v>232</v>
      </c>
      <c r="Z232" s="12">
        <v>115</v>
      </c>
      <c r="AA232" s="25">
        <v>0.55769230769230771</v>
      </c>
      <c r="AB232" s="12">
        <v>259</v>
      </c>
      <c r="AC232" s="12">
        <v>205</v>
      </c>
      <c r="AD232" s="12">
        <v>61</v>
      </c>
      <c r="AE232" s="25">
        <v>0.79150579150579148</v>
      </c>
      <c r="AF232" s="12">
        <v>167</v>
      </c>
      <c r="AG232" s="12">
        <v>124</v>
      </c>
      <c r="AH232" s="12">
        <v>51</v>
      </c>
      <c r="AI232" s="25">
        <v>0.74251497005988021</v>
      </c>
      <c r="AJ232" s="33">
        <v>0</v>
      </c>
      <c r="AK232" s="12">
        <v>2175</v>
      </c>
      <c r="AL232" s="12">
        <v>1490</v>
      </c>
      <c r="AM232" s="12">
        <v>720</v>
      </c>
      <c r="AN232" s="25">
        <v>0.68505747126436778</v>
      </c>
    </row>
    <row r="233" spans="2:40" x14ac:dyDescent="0.25">
      <c r="B233" s="10">
        <v>44139</v>
      </c>
      <c r="C233" s="12">
        <v>287</v>
      </c>
      <c r="D233" s="12">
        <v>242</v>
      </c>
      <c r="E233" s="12">
        <v>44</v>
      </c>
      <c r="F233" s="25">
        <v>0.84320557491289194</v>
      </c>
      <c r="G233" s="12">
        <v>1387</v>
      </c>
      <c r="H233" s="12">
        <v>910</v>
      </c>
      <c r="I233" s="12">
        <v>421</v>
      </c>
      <c r="J233" s="25">
        <v>0.65609228550829124</v>
      </c>
      <c r="K233" s="32">
        <v>0</v>
      </c>
      <c r="L233" s="12">
        <v>6764</v>
      </c>
      <c r="M233" s="12">
        <v>5651</v>
      </c>
      <c r="N233" s="12">
        <v>840</v>
      </c>
      <c r="O233" s="25">
        <v>0.83545239503252511</v>
      </c>
      <c r="P233" s="12">
        <v>363</v>
      </c>
      <c r="Q233" s="12">
        <v>263</v>
      </c>
      <c r="R233" s="12">
        <v>80</v>
      </c>
      <c r="S233" s="25">
        <v>0.72451790633608815</v>
      </c>
      <c r="T233" s="12">
        <v>77</v>
      </c>
      <c r="U233" s="12">
        <v>54</v>
      </c>
      <c r="V233" s="12">
        <v>35</v>
      </c>
      <c r="W233" s="25">
        <v>0.70129870129870131</v>
      </c>
      <c r="X233" s="12">
        <v>409</v>
      </c>
      <c r="Y233" s="12">
        <v>222</v>
      </c>
      <c r="Z233" s="12">
        <v>125</v>
      </c>
      <c r="AA233" s="25">
        <v>0.54278728606356963</v>
      </c>
      <c r="AB233" s="12">
        <v>253</v>
      </c>
      <c r="AC233" s="12">
        <v>202</v>
      </c>
      <c r="AD233" s="12">
        <v>57</v>
      </c>
      <c r="AE233" s="25">
        <v>0.79841897233201586</v>
      </c>
      <c r="AF233" s="12">
        <v>167</v>
      </c>
      <c r="AG233" s="12">
        <v>122</v>
      </c>
      <c r="AH233" s="12">
        <v>51</v>
      </c>
      <c r="AI233" s="25">
        <v>0.73053892215568861</v>
      </c>
      <c r="AJ233" s="33">
        <v>0</v>
      </c>
      <c r="AK233" s="12">
        <v>2173</v>
      </c>
      <c r="AL233" s="12">
        <v>1441</v>
      </c>
      <c r="AM233" s="12">
        <v>772</v>
      </c>
      <c r="AN233" s="25">
        <v>0.66313851817763458</v>
      </c>
    </row>
    <row r="234" spans="2:40" x14ac:dyDescent="0.25">
      <c r="B234" s="10">
        <v>44140</v>
      </c>
      <c r="C234" s="12">
        <v>287</v>
      </c>
      <c r="D234" s="12">
        <v>229</v>
      </c>
      <c r="E234" s="12">
        <v>38</v>
      </c>
      <c r="F234" s="25">
        <v>0.79790940766550522</v>
      </c>
      <c r="G234" s="12">
        <v>1387</v>
      </c>
      <c r="H234" s="12">
        <v>895</v>
      </c>
      <c r="I234" s="12">
        <v>415</v>
      </c>
      <c r="J234" s="25">
        <v>0.64527757750540737</v>
      </c>
      <c r="K234" s="32">
        <v>0</v>
      </c>
      <c r="L234" s="12">
        <v>6764</v>
      </c>
      <c r="M234" s="12">
        <v>5643</v>
      </c>
      <c r="N234" s="12">
        <v>874</v>
      </c>
      <c r="O234" s="25">
        <v>0.8342696629213483</v>
      </c>
      <c r="P234" s="12">
        <v>363</v>
      </c>
      <c r="Q234" s="12">
        <v>273</v>
      </c>
      <c r="R234" s="12">
        <v>69</v>
      </c>
      <c r="S234" s="25">
        <v>0.75206611570247939</v>
      </c>
      <c r="T234" s="12">
        <v>77</v>
      </c>
      <c r="U234" s="12">
        <v>61</v>
      </c>
      <c r="V234" s="12">
        <v>28</v>
      </c>
      <c r="W234" s="25">
        <v>0.79220779220779225</v>
      </c>
      <c r="X234" s="12">
        <v>409</v>
      </c>
      <c r="Y234" s="12">
        <v>209</v>
      </c>
      <c r="Z234" s="12">
        <v>138</v>
      </c>
      <c r="AA234" s="25">
        <v>0.51100244498777503</v>
      </c>
      <c r="AB234" s="12">
        <v>253</v>
      </c>
      <c r="AC234" s="12">
        <v>204</v>
      </c>
      <c r="AD234" s="12">
        <v>53</v>
      </c>
      <c r="AE234" s="25">
        <v>0.80632411067193677</v>
      </c>
      <c r="AF234" s="12">
        <v>167</v>
      </c>
      <c r="AG234" s="12">
        <v>124</v>
      </c>
      <c r="AH234" s="12">
        <v>51</v>
      </c>
      <c r="AI234" s="25">
        <v>0.74251497005988021</v>
      </c>
      <c r="AJ234" s="33">
        <v>0</v>
      </c>
      <c r="AK234" s="12">
        <v>2173</v>
      </c>
      <c r="AL234" s="12">
        <v>1424</v>
      </c>
      <c r="AM234" s="12">
        <v>791</v>
      </c>
      <c r="AN234" s="25">
        <v>0.65531523239760703</v>
      </c>
    </row>
    <row r="235" spans="2:40" x14ac:dyDescent="0.25">
      <c r="B235" s="10">
        <v>44141</v>
      </c>
      <c r="C235" s="12">
        <v>287</v>
      </c>
      <c r="D235" s="12">
        <v>235</v>
      </c>
      <c r="E235" s="12">
        <v>43</v>
      </c>
      <c r="F235" s="25">
        <v>0.81881533101045301</v>
      </c>
      <c r="G235" s="12">
        <v>1387</v>
      </c>
      <c r="H235" s="12">
        <v>714</v>
      </c>
      <c r="I235" s="12">
        <v>600</v>
      </c>
      <c r="J235" s="25">
        <v>0.51478010093727467</v>
      </c>
      <c r="K235" s="32">
        <v>0</v>
      </c>
      <c r="L235" s="12">
        <v>6764</v>
      </c>
      <c r="M235" s="12">
        <v>5548</v>
      </c>
      <c r="N235" s="12">
        <v>964</v>
      </c>
      <c r="O235" s="25">
        <v>0.8202247191011236</v>
      </c>
      <c r="P235" s="12">
        <v>363</v>
      </c>
      <c r="Q235" s="12">
        <v>281</v>
      </c>
      <c r="R235" s="12">
        <v>58</v>
      </c>
      <c r="S235" s="25">
        <v>0.77410468319559234</v>
      </c>
      <c r="T235" s="12">
        <v>77</v>
      </c>
      <c r="U235" s="12">
        <v>62</v>
      </c>
      <c r="V235" s="12">
        <v>27</v>
      </c>
      <c r="W235" s="25">
        <v>0.80519480519480524</v>
      </c>
      <c r="X235" s="12">
        <v>409</v>
      </c>
      <c r="Y235" s="12">
        <v>210</v>
      </c>
      <c r="Z235" s="12">
        <v>135</v>
      </c>
      <c r="AA235" s="25">
        <v>0.51344743276283622</v>
      </c>
      <c r="AB235" s="12">
        <v>253</v>
      </c>
      <c r="AC235" s="12">
        <v>213</v>
      </c>
      <c r="AD235" s="12">
        <v>44</v>
      </c>
      <c r="AE235" s="25">
        <v>0.84189723320158105</v>
      </c>
      <c r="AF235" s="12">
        <v>167</v>
      </c>
      <c r="AG235" s="12">
        <v>123</v>
      </c>
      <c r="AH235" s="12">
        <v>52</v>
      </c>
      <c r="AI235" s="25">
        <v>0.73652694610778446</v>
      </c>
      <c r="AJ235" s="33">
        <v>0</v>
      </c>
      <c r="AK235" s="12">
        <v>2173</v>
      </c>
      <c r="AL235" s="12">
        <v>1449</v>
      </c>
      <c r="AM235" s="12">
        <v>1320</v>
      </c>
      <c r="AN235" s="25">
        <v>0.66682006442705932</v>
      </c>
    </row>
    <row r="236" spans="2:40" x14ac:dyDescent="0.25">
      <c r="B236" s="10">
        <v>44142</v>
      </c>
      <c r="C236" s="12">
        <v>287</v>
      </c>
      <c r="D236" s="12">
        <v>229</v>
      </c>
      <c r="E236" s="12">
        <v>61</v>
      </c>
      <c r="F236" s="25">
        <v>0.79790940766550522</v>
      </c>
      <c r="G236" s="12">
        <v>1387</v>
      </c>
      <c r="H236" s="12">
        <v>888</v>
      </c>
      <c r="I236" s="12">
        <v>439</v>
      </c>
      <c r="J236" s="25">
        <v>0.64023071377072815</v>
      </c>
      <c r="K236" s="32">
        <v>0</v>
      </c>
      <c r="L236" s="12">
        <v>6764</v>
      </c>
      <c r="M236" s="12">
        <v>5453</v>
      </c>
      <c r="N236" s="12">
        <v>1060</v>
      </c>
      <c r="O236" s="25">
        <v>0.8061797752808989</v>
      </c>
      <c r="P236" s="12">
        <v>363</v>
      </c>
      <c r="Q236" s="12">
        <v>244</v>
      </c>
      <c r="R236" s="12">
        <v>93</v>
      </c>
      <c r="S236" s="25">
        <v>0.67217630853994492</v>
      </c>
      <c r="T236" s="12">
        <v>77</v>
      </c>
      <c r="U236" s="12">
        <v>67</v>
      </c>
      <c r="V236" s="12">
        <v>30</v>
      </c>
      <c r="W236" s="25">
        <v>0.87012987012987009</v>
      </c>
      <c r="X236" s="12">
        <v>409</v>
      </c>
      <c r="Y236" s="12">
        <v>216</v>
      </c>
      <c r="Z236" s="12">
        <v>127</v>
      </c>
      <c r="AA236" s="25">
        <v>0.52811735941320292</v>
      </c>
      <c r="AB236" s="12">
        <v>253</v>
      </c>
      <c r="AC236" s="12">
        <v>208</v>
      </c>
      <c r="AD236" s="12">
        <v>48</v>
      </c>
      <c r="AE236" s="25">
        <v>0.82213438735177868</v>
      </c>
      <c r="AF236" s="12">
        <v>167</v>
      </c>
      <c r="AG236" s="12">
        <v>122</v>
      </c>
      <c r="AH236" s="12">
        <v>53</v>
      </c>
      <c r="AI236" s="25">
        <v>0.73053892215568861</v>
      </c>
      <c r="AJ236" s="33">
        <v>0</v>
      </c>
      <c r="AK236" s="12">
        <v>2173</v>
      </c>
      <c r="AL236" s="12">
        <v>1428</v>
      </c>
      <c r="AM236" s="12">
        <v>786</v>
      </c>
      <c r="AN236" s="25">
        <v>0.65715600552231934</v>
      </c>
    </row>
    <row r="237" spans="2:40" x14ac:dyDescent="0.25">
      <c r="B237" s="10">
        <v>44143</v>
      </c>
      <c r="C237" s="12">
        <v>287</v>
      </c>
      <c r="D237" s="12">
        <v>238</v>
      </c>
      <c r="E237" s="12">
        <v>42</v>
      </c>
      <c r="F237" s="25">
        <v>0.82926829268292679</v>
      </c>
      <c r="G237" s="12">
        <v>1387</v>
      </c>
      <c r="H237" s="12">
        <v>869</v>
      </c>
      <c r="I237" s="12">
        <v>439</v>
      </c>
      <c r="J237" s="25">
        <v>0.62653208363374191</v>
      </c>
      <c r="K237" s="32">
        <v>0</v>
      </c>
      <c r="L237" s="12">
        <v>6764</v>
      </c>
      <c r="M237" s="12">
        <v>5448</v>
      </c>
      <c r="N237" s="12">
        <v>1060</v>
      </c>
      <c r="O237" s="25">
        <v>0.80544056771141337</v>
      </c>
      <c r="P237" s="12">
        <v>363</v>
      </c>
      <c r="Q237" s="12">
        <v>249</v>
      </c>
      <c r="R237" s="12">
        <v>99</v>
      </c>
      <c r="S237" s="25">
        <v>0.68595041322314054</v>
      </c>
      <c r="T237" s="12">
        <v>77</v>
      </c>
      <c r="U237" s="12">
        <v>60</v>
      </c>
      <c r="V237" s="12">
        <v>31</v>
      </c>
      <c r="W237" s="25">
        <v>0.77922077922077926</v>
      </c>
      <c r="X237" s="12">
        <v>409</v>
      </c>
      <c r="Y237" s="12">
        <v>182</v>
      </c>
      <c r="Z237" s="12">
        <v>156</v>
      </c>
      <c r="AA237" s="25">
        <v>0.44498777506112469</v>
      </c>
      <c r="AB237" s="12">
        <v>253</v>
      </c>
      <c r="AC237" s="12">
        <v>203</v>
      </c>
      <c r="AD237" s="12">
        <v>58</v>
      </c>
      <c r="AE237" s="25">
        <v>0.80237154150197632</v>
      </c>
      <c r="AF237" s="12">
        <v>167</v>
      </c>
      <c r="AG237" s="12">
        <v>118</v>
      </c>
      <c r="AH237" s="12">
        <v>57</v>
      </c>
      <c r="AI237" s="25">
        <v>0.70658682634730541</v>
      </c>
      <c r="AJ237" s="33">
        <v>0</v>
      </c>
      <c r="AK237" s="12">
        <v>2173</v>
      </c>
      <c r="AL237" s="12">
        <v>1452</v>
      </c>
      <c r="AM237" s="12">
        <v>752</v>
      </c>
      <c r="AN237" s="25">
        <v>0.66820064427059367</v>
      </c>
    </row>
    <row r="238" spans="2:40" x14ac:dyDescent="0.25">
      <c r="B238" s="10">
        <v>44144</v>
      </c>
      <c r="C238" s="12">
        <v>287</v>
      </c>
      <c r="D238" s="12">
        <v>229</v>
      </c>
      <c r="E238" s="12">
        <v>52</v>
      </c>
      <c r="F238" s="25">
        <v>0.79790940766550522</v>
      </c>
      <c r="G238" s="12">
        <v>1387</v>
      </c>
      <c r="H238" s="12">
        <v>884</v>
      </c>
      <c r="I238" s="12">
        <v>425</v>
      </c>
      <c r="J238" s="25">
        <v>0.63734679163662578</v>
      </c>
      <c r="K238" s="32">
        <v>0</v>
      </c>
      <c r="L238" s="12">
        <v>6764</v>
      </c>
      <c r="M238" s="12">
        <v>5462</v>
      </c>
      <c r="N238" s="12">
        <v>1072</v>
      </c>
      <c r="O238" s="25">
        <v>0.80751034890597284</v>
      </c>
      <c r="P238" s="12">
        <v>363</v>
      </c>
      <c r="Q238" s="12">
        <v>257</v>
      </c>
      <c r="R238" s="12">
        <v>82</v>
      </c>
      <c r="S238" s="25">
        <v>0.70798898071625349</v>
      </c>
      <c r="T238" s="12">
        <v>77</v>
      </c>
      <c r="U238" s="12">
        <v>62</v>
      </c>
      <c r="V238" s="12">
        <v>27</v>
      </c>
      <c r="W238" s="25">
        <v>0.80519480519480524</v>
      </c>
      <c r="X238" s="12">
        <v>409</v>
      </c>
      <c r="Y238" s="12">
        <v>205</v>
      </c>
      <c r="Z238" s="12">
        <v>141</v>
      </c>
      <c r="AA238" s="25">
        <v>0.5012224938875306</v>
      </c>
      <c r="AB238" s="12">
        <v>253</v>
      </c>
      <c r="AC238" s="12">
        <v>207</v>
      </c>
      <c r="AD238" s="12">
        <v>55</v>
      </c>
      <c r="AE238" s="25">
        <v>0.81818181818181823</v>
      </c>
      <c r="AF238" s="12">
        <v>167</v>
      </c>
      <c r="AG238" s="12">
        <v>120</v>
      </c>
      <c r="AH238" s="12">
        <v>55</v>
      </c>
      <c r="AI238" s="25">
        <v>0.71856287425149701</v>
      </c>
      <c r="AJ238" s="33">
        <v>0</v>
      </c>
      <c r="AK238" s="12">
        <v>2173</v>
      </c>
      <c r="AL238" s="12">
        <v>1441</v>
      </c>
      <c r="AM238" s="12">
        <v>772</v>
      </c>
      <c r="AN238" s="25">
        <v>0.66313851817763458</v>
      </c>
    </row>
    <row r="239" spans="2:40" x14ac:dyDescent="0.25">
      <c r="B239" s="10">
        <v>44145</v>
      </c>
      <c r="C239" s="12">
        <v>287</v>
      </c>
      <c r="D239" s="12">
        <v>234</v>
      </c>
      <c r="E239" s="12">
        <v>50</v>
      </c>
      <c r="F239" s="25">
        <v>0.81533101045296164</v>
      </c>
      <c r="G239" s="12">
        <v>1387</v>
      </c>
      <c r="H239" s="12">
        <v>899</v>
      </c>
      <c r="I239" s="12">
        <v>385</v>
      </c>
      <c r="J239" s="25">
        <v>0.64816149963950975</v>
      </c>
      <c r="K239" s="32">
        <v>0</v>
      </c>
      <c r="L239" s="12">
        <v>6764</v>
      </c>
      <c r="M239" s="12">
        <v>5578</v>
      </c>
      <c r="N239" s="12">
        <v>968</v>
      </c>
      <c r="O239" s="25">
        <v>0.82465996451803669</v>
      </c>
      <c r="P239" s="12">
        <v>363</v>
      </c>
      <c r="Q239" s="12">
        <v>243</v>
      </c>
      <c r="R239" s="12">
        <v>94</v>
      </c>
      <c r="S239" s="25">
        <v>0.66942148760330578</v>
      </c>
      <c r="T239" s="12">
        <v>77</v>
      </c>
      <c r="U239" s="12">
        <v>56</v>
      </c>
      <c r="V239" s="12">
        <v>33</v>
      </c>
      <c r="W239" s="25">
        <v>0.72727272727272729</v>
      </c>
      <c r="X239" s="12">
        <v>411</v>
      </c>
      <c r="Y239" s="12">
        <v>220</v>
      </c>
      <c r="Z239" s="12">
        <v>121</v>
      </c>
      <c r="AA239" s="25">
        <v>0.53527980535279807</v>
      </c>
      <c r="AB239" s="12">
        <v>253</v>
      </c>
      <c r="AC239" s="12">
        <v>208</v>
      </c>
      <c r="AD239" s="12">
        <v>53</v>
      </c>
      <c r="AE239" s="25">
        <v>0.82213438735177868</v>
      </c>
      <c r="AF239" s="12">
        <v>167</v>
      </c>
      <c r="AG239" s="12">
        <v>118</v>
      </c>
      <c r="AH239" s="12">
        <v>55</v>
      </c>
      <c r="AI239" s="25">
        <v>0.70658682634730541</v>
      </c>
      <c r="AJ239" s="33">
        <v>0</v>
      </c>
      <c r="AK239" s="12">
        <v>2188</v>
      </c>
      <c r="AL239" s="12">
        <v>1451</v>
      </c>
      <c r="AM239" s="12">
        <v>776</v>
      </c>
      <c r="AN239" s="25">
        <v>0.66316270566727609</v>
      </c>
    </row>
    <row r="240" spans="2:40" x14ac:dyDescent="0.25">
      <c r="B240" s="10">
        <v>44146</v>
      </c>
      <c r="C240" s="12">
        <v>287</v>
      </c>
      <c r="D240" s="12">
        <v>215</v>
      </c>
      <c r="E240" s="12">
        <v>64</v>
      </c>
      <c r="F240" s="25">
        <v>0.74912891986062713</v>
      </c>
      <c r="G240" s="12">
        <v>1379</v>
      </c>
      <c r="H240" s="12">
        <v>937</v>
      </c>
      <c r="I240" s="12">
        <v>368</v>
      </c>
      <c r="J240" s="25">
        <v>0.67947788252356778</v>
      </c>
      <c r="K240" s="32">
        <v>-8</v>
      </c>
      <c r="L240" s="12">
        <v>6814</v>
      </c>
      <c r="M240" s="12">
        <v>5619</v>
      </c>
      <c r="N240" s="12">
        <v>939</v>
      </c>
      <c r="O240" s="25">
        <v>0.82462577047255647</v>
      </c>
      <c r="P240" s="12">
        <v>363</v>
      </c>
      <c r="Q240" s="12">
        <v>261</v>
      </c>
      <c r="R240" s="12">
        <v>80</v>
      </c>
      <c r="S240" s="25">
        <v>0.71900826446280997</v>
      </c>
      <c r="T240" s="12">
        <v>77</v>
      </c>
      <c r="U240" s="12">
        <v>55</v>
      </c>
      <c r="V240" s="12">
        <v>34</v>
      </c>
      <c r="W240" s="25">
        <v>0.7142857142857143</v>
      </c>
      <c r="X240" s="12">
        <v>417</v>
      </c>
      <c r="Y240" s="12">
        <v>219</v>
      </c>
      <c r="Z240" s="12">
        <v>131</v>
      </c>
      <c r="AA240" s="25">
        <v>0.52517985611510787</v>
      </c>
      <c r="AB240" s="12">
        <v>253</v>
      </c>
      <c r="AC240" s="12">
        <v>205</v>
      </c>
      <c r="AD240" s="12">
        <v>59</v>
      </c>
      <c r="AE240" s="25">
        <v>0.81027667984189722</v>
      </c>
      <c r="AF240" s="12">
        <v>167</v>
      </c>
      <c r="AG240" s="12">
        <v>112</v>
      </c>
      <c r="AH240" s="12">
        <v>62</v>
      </c>
      <c r="AI240" s="25">
        <v>0.6706586826347305</v>
      </c>
      <c r="AJ240" s="33">
        <v>0</v>
      </c>
      <c r="AK240" s="12">
        <v>2197</v>
      </c>
      <c r="AL240" s="12">
        <v>1445</v>
      </c>
      <c r="AM240" s="12">
        <v>768</v>
      </c>
      <c r="AN240" s="25">
        <v>0.65771506599908969</v>
      </c>
    </row>
    <row r="241" spans="2:40" x14ac:dyDescent="0.25">
      <c r="B241" s="10">
        <v>44147</v>
      </c>
      <c r="C241" s="12">
        <v>287</v>
      </c>
      <c r="D241" s="12">
        <v>212</v>
      </c>
      <c r="E241" s="12">
        <v>63</v>
      </c>
      <c r="F241" s="25">
        <v>0.73867595818815335</v>
      </c>
      <c r="G241" s="12">
        <v>1379</v>
      </c>
      <c r="H241" s="12">
        <v>886</v>
      </c>
      <c r="I241" s="12">
        <v>414</v>
      </c>
      <c r="J241" s="25">
        <v>0.64249456127628712</v>
      </c>
      <c r="K241" s="32">
        <v>0</v>
      </c>
      <c r="L241" s="12">
        <v>6814</v>
      </c>
      <c r="M241" s="12">
        <v>5504</v>
      </c>
      <c r="N241" s="12">
        <v>1068</v>
      </c>
      <c r="O241" s="25">
        <v>0.80774875256824186</v>
      </c>
      <c r="P241" s="12">
        <v>363</v>
      </c>
      <c r="Q241" s="12">
        <v>268</v>
      </c>
      <c r="R241" s="12">
        <v>77</v>
      </c>
      <c r="S241" s="25">
        <v>0.73829201101928377</v>
      </c>
      <c r="T241" s="12">
        <v>77</v>
      </c>
      <c r="U241" s="12">
        <v>53</v>
      </c>
      <c r="V241" s="12">
        <v>36</v>
      </c>
      <c r="W241" s="25">
        <v>0.68831168831168832</v>
      </c>
      <c r="X241" s="12">
        <v>417</v>
      </c>
      <c r="Y241" s="12">
        <v>224</v>
      </c>
      <c r="Z241" s="12">
        <v>127</v>
      </c>
      <c r="AA241" s="25">
        <v>0.53717026378896882</v>
      </c>
      <c r="AB241" s="12">
        <v>253</v>
      </c>
      <c r="AC241" s="12">
        <v>197</v>
      </c>
      <c r="AD241" s="12">
        <v>65</v>
      </c>
      <c r="AE241" s="25">
        <v>0.77865612648221338</v>
      </c>
      <c r="AF241" s="12">
        <v>167</v>
      </c>
      <c r="AG241" s="12">
        <v>111</v>
      </c>
      <c r="AH241" s="12">
        <v>64</v>
      </c>
      <c r="AI241" s="25">
        <v>0.66467065868263475</v>
      </c>
      <c r="AJ241" s="33">
        <v>0</v>
      </c>
      <c r="AK241" s="12">
        <v>2203</v>
      </c>
      <c r="AL241" s="12">
        <v>1473</v>
      </c>
      <c r="AM241" s="12">
        <v>720</v>
      </c>
      <c r="AN241" s="25">
        <v>0.66863368134362233</v>
      </c>
    </row>
    <row r="242" spans="2:40" x14ac:dyDescent="0.25">
      <c r="B242" s="10">
        <v>44148</v>
      </c>
      <c r="C242" s="12">
        <v>287</v>
      </c>
      <c r="D242" s="12">
        <v>202</v>
      </c>
      <c r="E242" s="12">
        <v>76</v>
      </c>
      <c r="F242" s="25">
        <v>0.70383275261324041</v>
      </c>
      <c r="G242" s="12">
        <v>1379</v>
      </c>
      <c r="H242" s="12">
        <v>880</v>
      </c>
      <c r="I242" s="12">
        <v>432</v>
      </c>
      <c r="J242" s="25">
        <v>0.63814358230601886</v>
      </c>
      <c r="K242" s="32">
        <v>0</v>
      </c>
      <c r="L242" s="12">
        <v>6814</v>
      </c>
      <c r="M242" s="12">
        <v>5531</v>
      </c>
      <c r="N242" s="12">
        <v>1007</v>
      </c>
      <c r="O242" s="25">
        <v>0.81171118285882005</v>
      </c>
      <c r="P242" s="12">
        <v>363</v>
      </c>
      <c r="Q242" s="12">
        <v>266</v>
      </c>
      <c r="R242" s="12">
        <v>79</v>
      </c>
      <c r="S242" s="25">
        <v>0.73278236914600547</v>
      </c>
      <c r="T242" s="12">
        <v>77</v>
      </c>
      <c r="U242" s="12">
        <v>45</v>
      </c>
      <c r="V242" s="12">
        <v>44</v>
      </c>
      <c r="W242" s="25">
        <v>0.58441558441558439</v>
      </c>
      <c r="X242" s="12">
        <v>417</v>
      </c>
      <c r="Y242" s="12">
        <v>217</v>
      </c>
      <c r="Z242" s="12">
        <v>125</v>
      </c>
      <c r="AA242" s="25">
        <v>0.52038369304556353</v>
      </c>
      <c r="AB242" s="12">
        <v>253</v>
      </c>
      <c r="AC242" s="12">
        <v>198</v>
      </c>
      <c r="AD242" s="12">
        <v>58</v>
      </c>
      <c r="AE242" s="25">
        <v>0.78260869565217395</v>
      </c>
      <c r="AF242" s="12">
        <v>167</v>
      </c>
      <c r="AG242" s="12">
        <v>116</v>
      </c>
      <c r="AH242" s="12">
        <v>59</v>
      </c>
      <c r="AI242" s="25">
        <v>0.69461077844311381</v>
      </c>
      <c r="AJ242" s="33">
        <v>0</v>
      </c>
      <c r="AK242" s="12">
        <v>2224</v>
      </c>
      <c r="AL242" s="12">
        <v>1419</v>
      </c>
      <c r="AM242" s="12">
        <v>797</v>
      </c>
      <c r="AN242" s="25">
        <v>0.63803956834532372</v>
      </c>
    </row>
    <row r="243" spans="2:40" x14ac:dyDescent="0.25">
      <c r="B243" s="10">
        <v>44149</v>
      </c>
      <c r="C243" s="12">
        <v>287</v>
      </c>
      <c r="D243" s="12">
        <v>218</v>
      </c>
      <c r="E243" s="12">
        <v>63</v>
      </c>
      <c r="F243" s="25">
        <v>0.75958188153310102</v>
      </c>
      <c r="G243" s="12">
        <v>1379</v>
      </c>
      <c r="H243" s="12">
        <v>843</v>
      </c>
      <c r="I243" s="12">
        <v>489</v>
      </c>
      <c r="J243" s="25">
        <v>0.61131254532269763</v>
      </c>
      <c r="K243" s="32">
        <v>0</v>
      </c>
      <c r="L243" s="12">
        <v>6814</v>
      </c>
      <c r="M243" s="12">
        <v>5334</v>
      </c>
      <c r="N243" s="12">
        <v>1214</v>
      </c>
      <c r="O243" s="25">
        <v>0.78280011740534194</v>
      </c>
      <c r="P243" s="12">
        <v>363</v>
      </c>
      <c r="Q243" s="12">
        <v>231</v>
      </c>
      <c r="R243" s="12">
        <v>110</v>
      </c>
      <c r="S243" s="25">
        <v>0.63636363636363635</v>
      </c>
      <c r="T243" s="12">
        <v>77</v>
      </c>
      <c r="U243" s="12">
        <v>58</v>
      </c>
      <c r="V243" s="12">
        <v>31</v>
      </c>
      <c r="W243" s="25">
        <v>0.75324675324675328</v>
      </c>
      <c r="X243" s="12">
        <v>417</v>
      </c>
      <c r="Y243" s="12">
        <v>224</v>
      </c>
      <c r="Z243" s="12">
        <v>126</v>
      </c>
      <c r="AA243" s="25">
        <v>0.53717026378896882</v>
      </c>
      <c r="AB243" s="12">
        <v>253</v>
      </c>
      <c r="AC243" s="12">
        <v>196</v>
      </c>
      <c r="AD243" s="12">
        <v>59</v>
      </c>
      <c r="AE243" s="25">
        <v>0.77470355731225293</v>
      </c>
      <c r="AF243" s="12">
        <v>167</v>
      </c>
      <c r="AG243" s="12">
        <v>123</v>
      </c>
      <c r="AH243" s="12">
        <v>53</v>
      </c>
      <c r="AI243" s="25">
        <v>0.73652694610778446</v>
      </c>
      <c r="AJ243" s="33">
        <v>0</v>
      </c>
      <c r="AK243" s="12">
        <v>2224</v>
      </c>
      <c r="AL243" s="12">
        <v>1456</v>
      </c>
      <c r="AM243" s="12">
        <v>790</v>
      </c>
      <c r="AN243" s="25">
        <v>0.65467625899280579</v>
      </c>
    </row>
    <row r="244" spans="2:40" x14ac:dyDescent="0.25">
      <c r="B244" s="10">
        <v>44150</v>
      </c>
      <c r="C244" s="12">
        <v>287</v>
      </c>
      <c r="D244" s="12">
        <v>222</v>
      </c>
      <c r="E244" s="12">
        <v>58</v>
      </c>
      <c r="F244" s="25">
        <v>0.77351916376306618</v>
      </c>
      <c r="G244" s="12">
        <v>1379</v>
      </c>
      <c r="H244" s="12">
        <v>809</v>
      </c>
      <c r="I244" s="12">
        <v>522</v>
      </c>
      <c r="J244" s="25">
        <v>0.58665699782451053</v>
      </c>
      <c r="K244" s="32">
        <v>0</v>
      </c>
      <c r="L244" s="12">
        <v>6814</v>
      </c>
      <c r="M244" s="12">
        <v>5479</v>
      </c>
      <c r="N244" s="12">
        <v>1073</v>
      </c>
      <c r="O244" s="25">
        <v>0.80407983563252128</v>
      </c>
      <c r="P244" s="12">
        <v>363</v>
      </c>
      <c r="Q244" s="12">
        <v>249</v>
      </c>
      <c r="R244" s="12">
        <v>81</v>
      </c>
      <c r="S244" s="25">
        <v>0.68595041322314054</v>
      </c>
      <c r="T244" s="12">
        <v>77</v>
      </c>
      <c r="U244" s="12">
        <v>66</v>
      </c>
      <c r="V244" s="12">
        <v>31</v>
      </c>
      <c r="W244" s="25">
        <v>0.8571428571428571</v>
      </c>
      <c r="X244" s="12">
        <v>417</v>
      </c>
      <c r="Y244" s="12">
        <v>222</v>
      </c>
      <c r="Z244" s="12">
        <v>129</v>
      </c>
      <c r="AA244" s="25">
        <v>0.53237410071942448</v>
      </c>
      <c r="AB244" s="12">
        <v>253</v>
      </c>
      <c r="AC244" s="12">
        <v>202</v>
      </c>
      <c r="AD244" s="12">
        <v>53</v>
      </c>
      <c r="AE244" s="25">
        <v>0.79841897233201586</v>
      </c>
      <c r="AF244" s="12">
        <v>167</v>
      </c>
      <c r="AG244" s="12">
        <v>118</v>
      </c>
      <c r="AH244" s="12">
        <v>48</v>
      </c>
      <c r="AI244" s="25">
        <v>0.70658682634730541</v>
      </c>
      <c r="AJ244" s="33">
        <v>0</v>
      </c>
      <c r="AK244" s="12">
        <v>2224</v>
      </c>
      <c r="AL244" s="12">
        <v>1432</v>
      </c>
      <c r="AM244" s="12">
        <v>785</v>
      </c>
      <c r="AN244" s="25">
        <v>0.64388489208633093</v>
      </c>
    </row>
    <row r="245" spans="2:40" x14ac:dyDescent="0.25">
      <c r="B245" s="10">
        <v>44151</v>
      </c>
      <c r="C245" s="12">
        <v>287</v>
      </c>
      <c r="D245" s="12">
        <v>209</v>
      </c>
      <c r="E245" s="12">
        <v>77</v>
      </c>
      <c r="F245" s="25">
        <v>0.72822299651567945</v>
      </c>
      <c r="G245" s="12">
        <v>1379</v>
      </c>
      <c r="H245" s="12">
        <v>808</v>
      </c>
      <c r="I245" s="12">
        <v>495</v>
      </c>
      <c r="J245" s="25">
        <v>0.58593183466279908</v>
      </c>
      <c r="K245" s="32">
        <v>0</v>
      </c>
      <c r="L245" s="12">
        <v>6814</v>
      </c>
      <c r="M245" s="12">
        <v>5276</v>
      </c>
      <c r="N245" s="12">
        <v>1206</v>
      </c>
      <c r="O245" s="25">
        <v>0.77428823011447023</v>
      </c>
      <c r="P245" s="12">
        <v>363</v>
      </c>
      <c r="Q245" s="12">
        <v>248</v>
      </c>
      <c r="R245" s="12">
        <v>89</v>
      </c>
      <c r="S245" s="25">
        <v>0.6831955922865014</v>
      </c>
      <c r="T245" s="12">
        <v>77</v>
      </c>
      <c r="U245" s="12">
        <v>60</v>
      </c>
      <c r="V245" s="12">
        <v>29</v>
      </c>
      <c r="W245" s="25">
        <v>0.77922077922077926</v>
      </c>
      <c r="X245" s="12">
        <v>417</v>
      </c>
      <c r="Y245" s="12">
        <v>209</v>
      </c>
      <c r="Z245" s="12">
        <v>143</v>
      </c>
      <c r="AA245" s="25">
        <v>0.50119904076738608</v>
      </c>
      <c r="AB245" s="12">
        <v>253</v>
      </c>
      <c r="AC245" s="12">
        <v>192</v>
      </c>
      <c r="AD245" s="12">
        <v>64</v>
      </c>
      <c r="AE245" s="25">
        <v>0.75889328063241102</v>
      </c>
      <c r="AF245" s="12">
        <v>167</v>
      </c>
      <c r="AG245" s="12">
        <v>122</v>
      </c>
      <c r="AH245" s="12">
        <v>54</v>
      </c>
      <c r="AI245" s="25">
        <v>0.73053892215568861</v>
      </c>
      <c r="AJ245" s="33">
        <v>0</v>
      </c>
      <c r="AK245" s="12">
        <v>2224</v>
      </c>
      <c r="AL245" s="12">
        <v>1436</v>
      </c>
      <c r="AM245" s="12">
        <v>781</v>
      </c>
      <c r="AN245" s="25">
        <v>0.64568345323741005</v>
      </c>
    </row>
    <row r="246" spans="2:40" x14ac:dyDescent="0.25">
      <c r="B246" s="10">
        <v>44152</v>
      </c>
      <c r="C246" s="12">
        <v>287</v>
      </c>
      <c r="D246" s="12">
        <v>203</v>
      </c>
      <c r="E246" s="12">
        <v>74</v>
      </c>
      <c r="F246" s="25">
        <v>0.70731707317073167</v>
      </c>
      <c r="G246" s="12">
        <v>1379</v>
      </c>
      <c r="H246" s="12">
        <v>865</v>
      </c>
      <c r="I246" s="12">
        <v>439</v>
      </c>
      <c r="J246" s="25">
        <v>0.6272661348803481</v>
      </c>
      <c r="K246" s="32">
        <v>0</v>
      </c>
      <c r="L246" s="12">
        <v>6812</v>
      </c>
      <c r="M246" s="12">
        <v>5460</v>
      </c>
      <c r="N246" s="12">
        <v>1108</v>
      </c>
      <c r="O246" s="25">
        <v>0.80152671755725191</v>
      </c>
      <c r="P246" s="12">
        <v>363</v>
      </c>
      <c r="Q246" s="12">
        <v>251</v>
      </c>
      <c r="R246" s="12">
        <v>86</v>
      </c>
      <c r="S246" s="25">
        <v>0.69146005509641872</v>
      </c>
      <c r="T246" s="12">
        <v>77</v>
      </c>
      <c r="U246" s="12">
        <v>58</v>
      </c>
      <c r="V246" s="12">
        <v>31</v>
      </c>
      <c r="W246" s="25">
        <v>0.75324675324675328</v>
      </c>
      <c r="X246" s="12">
        <v>417</v>
      </c>
      <c r="Y246" s="12">
        <v>212</v>
      </c>
      <c r="Z246" s="12">
        <v>139</v>
      </c>
      <c r="AA246" s="25">
        <v>0.50839328537170259</v>
      </c>
      <c r="AB246" s="12">
        <v>253</v>
      </c>
      <c r="AC246" s="12">
        <v>191</v>
      </c>
      <c r="AD246" s="12">
        <v>61</v>
      </c>
      <c r="AE246" s="25">
        <v>0.75494071146245056</v>
      </c>
      <c r="AF246" s="12">
        <v>167</v>
      </c>
      <c r="AG246" s="12">
        <v>115</v>
      </c>
      <c r="AH246" s="12">
        <v>59</v>
      </c>
      <c r="AI246" s="25">
        <v>0.68862275449101795</v>
      </c>
      <c r="AJ246" s="33">
        <v>0</v>
      </c>
      <c r="AK246" s="12">
        <v>2224</v>
      </c>
      <c r="AL246" s="12">
        <v>1470</v>
      </c>
      <c r="AM246" s="12">
        <v>747</v>
      </c>
      <c r="AN246" s="25">
        <v>0.66097122302158273</v>
      </c>
    </row>
    <row r="247" spans="2:40" x14ac:dyDescent="0.25">
      <c r="B247" s="10">
        <v>44153</v>
      </c>
      <c r="C247" s="12">
        <v>287</v>
      </c>
      <c r="D247" s="12">
        <v>225</v>
      </c>
      <c r="E247" s="12">
        <v>54</v>
      </c>
      <c r="F247" s="25">
        <v>0.78397212543554007</v>
      </c>
      <c r="G247" s="12">
        <v>1379</v>
      </c>
      <c r="H247" s="12">
        <v>908</v>
      </c>
      <c r="I247" s="12">
        <v>398</v>
      </c>
      <c r="J247" s="25">
        <v>0.6584481508339376</v>
      </c>
      <c r="K247" s="32">
        <v>0</v>
      </c>
      <c r="L247" s="12">
        <v>6812</v>
      </c>
      <c r="M247" s="12">
        <v>5591</v>
      </c>
      <c r="N247" s="12">
        <v>974</v>
      </c>
      <c r="O247" s="25">
        <v>0.82075748678802118</v>
      </c>
      <c r="P247" s="12">
        <v>363</v>
      </c>
      <c r="Q247" s="12">
        <v>239</v>
      </c>
      <c r="R247" s="12">
        <v>101</v>
      </c>
      <c r="S247" s="25">
        <v>0.6584022038567493</v>
      </c>
      <c r="T247" s="12">
        <v>77</v>
      </c>
      <c r="U247" s="12">
        <v>55</v>
      </c>
      <c r="V247" s="12">
        <v>34</v>
      </c>
      <c r="W247" s="25">
        <v>0.7142857142857143</v>
      </c>
      <c r="X247" s="12">
        <v>417</v>
      </c>
      <c r="Y247" s="12">
        <v>227</v>
      </c>
      <c r="Z247" s="12">
        <v>124</v>
      </c>
      <c r="AA247" s="25">
        <v>0.54436450839328532</v>
      </c>
      <c r="AB247" s="12">
        <v>253</v>
      </c>
      <c r="AC247" s="12">
        <v>187</v>
      </c>
      <c r="AD247" s="12">
        <v>73</v>
      </c>
      <c r="AE247" s="25">
        <v>0.73913043478260865</v>
      </c>
      <c r="AF247" s="12">
        <v>167</v>
      </c>
      <c r="AG247" s="12">
        <v>121</v>
      </c>
      <c r="AH247" s="12">
        <v>54</v>
      </c>
      <c r="AI247" s="25">
        <v>0.72455089820359286</v>
      </c>
      <c r="AJ247" s="33">
        <v>0</v>
      </c>
      <c r="AK247" s="12">
        <v>2236</v>
      </c>
      <c r="AL247" s="12">
        <v>1477</v>
      </c>
      <c r="AM247" s="12">
        <v>740</v>
      </c>
      <c r="AN247" s="25">
        <v>0.66055456171735238</v>
      </c>
    </row>
    <row r="248" spans="2:40" x14ac:dyDescent="0.25">
      <c r="B248" s="10">
        <v>44154</v>
      </c>
      <c r="C248" s="12">
        <v>287</v>
      </c>
      <c r="D248" s="12">
        <v>213</v>
      </c>
      <c r="E248" s="12">
        <v>65</v>
      </c>
      <c r="F248" s="25">
        <v>0.74216027874564461</v>
      </c>
      <c r="G248" s="12">
        <v>1379</v>
      </c>
      <c r="H248" s="12">
        <v>924</v>
      </c>
      <c r="I248" s="12">
        <v>385</v>
      </c>
      <c r="J248" s="25">
        <v>0.67005076142131981</v>
      </c>
      <c r="K248" s="32">
        <v>0</v>
      </c>
      <c r="L248" s="12">
        <v>6812</v>
      </c>
      <c r="M248" s="12">
        <v>5590</v>
      </c>
      <c r="N248" s="12">
        <v>963</v>
      </c>
      <c r="O248" s="25">
        <v>0.82061068702290074</v>
      </c>
      <c r="P248" s="12">
        <v>363</v>
      </c>
      <c r="Q248" s="12">
        <v>257</v>
      </c>
      <c r="R248" s="12">
        <v>84</v>
      </c>
      <c r="S248" s="25">
        <v>0.70798898071625349</v>
      </c>
      <c r="T248" s="12">
        <v>77</v>
      </c>
      <c r="U248" s="12">
        <v>54</v>
      </c>
      <c r="V248" s="12">
        <v>35</v>
      </c>
      <c r="W248" s="25">
        <v>0.70129870129870131</v>
      </c>
      <c r="X248" s="12">
        <v>417</v>
      </c>
      <c r="Y248" s="12">
        <v>244</v>
      </c>
      <c r="Z248" s="12">
        <v>106</v>
      </c>
      <c r="AA248" s="25">
        <v>0.5851318944844125</v>
      </c>
      <c r="AB248" s="12">
        <v>253</v>
      </c>
      <c r="AC248" s="12">
        <v>185</v>
      </c>
      <c r="AD248" s="12">
        <v>70</v>
      </c>
      <c r="AE248" s="25">
        <v>0.73122529644268774</v>
      </c>
      <c r="AF248" s="12">
        <v>167</v>
      </c>
      <c r="AG248" s="12">
        <v>122</v>
      </c>
      <c r="AH248" s="12">
        <v>53</v>
      </c>
      <c r="AI248" s="25">
        <v>0.73053892215568861</v>
      </c>
      <c r="AJ248" s="33">
        <v>0</v>
      </c>
      <c r="AK248" s="12">
        <v>2236</v>
      </c>
      <c r="AL248" s="12">
        <v>1500</v>
      </c>
      <c r="AM248" s="12">
        <v>717</v>
      </c>
      <c r="AN248" s="25">
        <v>0.67084078711985684</v>
      </c>
    </row>
    <row r="249" spans="2:40" x14ac:dyDescent="0.25">
      <c r="B249" s="10">
        <v>44155</v>
      </c>
      <c r="C249" s="12">
        <v>287</v>
      </c>
      <c r="D249" s="12">
        <v>213</v>
      </c>
      <c r="E249" s="12">
        <v>67</v>
      </c>
      <c r="F249" s="25">
        <v>0.74216027874564461</v>
      </c>
      <c r="G249" s="12">
        <v>1379</v>
      </c>
      <c r="H249" s="12">
        <v>841</v>
      </c>
      <c r="I249" s="12">
        <v>465</v>
      </c>
      <c r="J249" s="25">
        <v>0.60986221899927484</v>
      </c>
      <c r="K249" s="32">
        <v>0</v>
      </c>
      <c r="L249" s="12">
        <v>6812</v>
      </c>
      <c r="M249" s="12">
        <v>5511</v>
      </c>
      <c r="N249" s="12">
        <v>1041</v>
      </c>
      <c r="O249" s="25">
        <v>0.80901350557839102</v>
      </c>
      <c r="P249" s="12">
        <v>363</v>
      </c>
      <c r="Q249" s="12">
        <v>252</v>
      </c>
      <c r="R249" s="12">
        <v>86</v>
      </c>
      <c r="S249" s="25">
        <v>0.69421487603305787</v>
      </c>
      <c r="T249" s="12">
        <v>77</v>
      </c>
      <c r="U249" s="12">
        <v>59</v>
      </c>
      <c r="V249" s="12">
        <v>30</v>
      </c>
      <c r="W249" s="25">
        <v>0.76623376623376627</v>
      </c>
      <c r="X249" s="12">
        <v>417</v>
      </c>
      <c r="Y249" s="12">
        <v>231</v>
      </c>
      <c r="Z249" s="12">
        <v>113</v>
      </c>
      <c r="AA249" s="25">
        <v>0.5539568345323741</v>
      </c>
      <c r="AB249" s="12">
        <v>253</v>
      </c>
      <c r="AC249" s="12">
        <v>185</v>
      </c>
      <c r="AD249" s="12">
        <v>71</v>
      </c>
      <c r="AE249" s="25">
        <v>0.73122529644268774</v>
      </c>
      <c r="AF249" s="12">
        <v>167</v>
      </c>
      <c r="AG249" s="12">
        <v>127</v>
      </c>
      <c r="AH249" s="12">
        <v>48</v>
      </c>
      <c r="AI249" s="25">
        <v>0.76047904191616766</v>
      </c>
      <c r="AJ249" s="33">
        <v>0</v>
      </c>
      <c r="AK249" s="12">
        <v>2236</v>
      </c>
      <c r="AL249" s="12">
        <v>1503</v>
      </c>
      <c r="AM249" s="12">
        <v>714</v>
      </c>
      <c r="AN249" s="25">
        <v>0.67218246869409659</v>
      </c>
    </row>
    <row r="250" spans="2:40" x14ac:dyDescent="0.25">
      <c r="B250" s="10">
        <v>44156</v>
      </c>
      <c r="C250" s="12">
        <v>287</v>
      </c>
      <c r="D250" s="12">
        <v>204</v>
      </c>
      <c r="E250" s="12">
        <v>80</v>
      </c>
      <c r="F250" s="25">
        <v>0.71080139372822304</v>
      </c>
      <c r="G250" s="12">
        <v>1379</v>
      </c>
      <c r="H250" s="12">
        <v>869</v>
      </c>
      <c r="I250" s="12">
        <v>459</v>
      </c>
      <c r="J250" s="25">
        <v>0.63016678752719357</v>
      </c>
      <c r="K250" s="32">
        <v>0</v>
      </c>
      <c r="L250" s="12">
        <v>6812</v>
      </c>
      <c r="M250" s="12">
        <v>5531</v>
      </c>
      <c r="N250" s="12">
        <v>1007</v>
      </c>
      <c r="O250" s="25">
        <v>0.81194950088079854</v>
      </c>
      <c r="P250" s="12">
        <v>363</v>
      </c>
      <c r="Q250" s="12">
        <v>231</v>
      </c>
      <c r="R250" s="12">
        <v>107</v>
      </c>
      <c r="S250" s="25">
        <v>0.63636363636363635</v>
      </c>
      <c r="T250" s="12">
        <v>77</v>
      </c>
      <c r="U250" s="12">
        <v>57</v>
      </c>
      <c r="V250" s="12">
        <v>29</v>
      </c>
      <c r="W250" s="25">
        <v>0.74025974025974028</v>
      </c>
      <c r="X250" s="12">
        <v>417</v>
      </c>
      <c r="Y250" s="12">
        <v>225</v>
      </c>
      <c r="Z250" s="12">
        <v>119</v>
      </c>
      <c r="AA250" s="25">
        <v>0.53956834532374098</v>
      </c>
      <c r="AB250" s="12">
        <v>253</v>
      </c>
      <c r="AC250" s="12">
        <v>190</v>
      </c>
      <c r="AD250" s="12">
        <v>71</v>
      </c>
      <c r="AE250" s="25">
        <v>0.75098814229249011</v>
      </c>
      <c r="AF250" s="12">
        <v>167</v>
      </c>
      <c r="AG250" s="12">
        <v>131</v>
      </c>
      <c r="AH250" s="12">
        <v>42</v>
      </c>
      <c r="AI250" s="25">
        <v>0.78443113772455086</v>
      </c>
      <c r="AJ250" s="33">
        <v>0</v>
      </c>
      <c r="AK250" s="12">
        <v>2236</v>
      </c>
      <c r="AL250" s="12">
        <v>1487</v>
      </c>
      <c r="AM250" s="12">
        <v>730</v>
      </c>
      <c r="AN250" s="25">
        <v>0.66502683363148485</v>
      </c>
    </row>
    <row r="251" spans="2:40" x14ac:dyDescent="0.25">
      <c r="B251" s="10">
        <v>44157</v>
      </c>
      <c r="C251" s="12">
        <v>287</v>
      </c>
      <c r="D251" s="12">
        <v>225</v>
      </c>
      <c r="E251" s="12">
        <v>56</v>
      </c>
      <c r="F251" s="25">
        <v>0.78397212543554007</v>
      </c>
      <c r="G251" s="12">
        <v>1379</v>
      </c>
      <c r="H251" s="12">
        <v>853</v>
      </c>
      <c r="I251" s="12">
        <v>456</v>
      </c>
      <c r="J251" s="25">
        <v>0.61856417693981147</v>
      </c>
      <c r="K251" s="32">
        <v>0</v>
      </c>
      <c r="L251" s="12">
        <v>6812</v>
      </c>
      <c r="M251" s="12">
        <v>5471</v>
      </c>
      <c r="N251" s="12">
        <v>1068</v>
      </c>
      <c r="O251" s="25">
        <v>0.803141514973576</v>
      </c>
      <c r="P251" s="12">
        <v>363</v>
      </c>
      <c r="Q251" s="12">
        <v>246</v>
      </c>
      <c r="R251" s="12">
        <v>92</v>
      </c>
      <c r="S251" s="25">
        <v>0.6776859504132231</v>
      </c>
      <c r="T251" s="12">
        <v>77</v>
      </c>
      <c r="U251" s="12">
        <v>59</v>
      </c>
      <c r="V251" s="12">
        <v>30</v>
      </c>
      <c r="W251" s="25">
        <v>0.76623376623376627</v>
      </c>
      <c r="X251" s="12">
        <v>417</v>
      </c>
      <c r="Y251" s="12">
        <v>226</v>
      </c>
      <c r="Z251" s="12">
        <v>118</v>
      </c>
      <c r="AA251" s="25">
        <v>0.54196642685851315</v>
      </c>
      <c r="AB251" s="12">
        <v>253</v>
      </c>
      <c r="AC251" s="12">
        <v>186</v>
      </c>
      <c r="AD251" s="12">
        <v>67</v>
      </c>
      <c r="AE251" s="25">
        <v>0.7351778656126482</v>
      </c>
      <c r="AF251" s="12">
        <v>167</v>
      </c>
      <c r="AG251" s="12">
        <v>137</v>
      </c>
      <c r="AH251" s="12">
        <v>39</v>
      </c>
      <c r="AI251" s="25">
        <v>0.82035928143712578</v>
      </c>
      <c r="AJ251" s="33">
        <v>0</v>
      </c>
      <c r="AK251" s="12">
        <v>2236</v>
      </c>
      <c r="AL251" s="12">
        <v>1515</v>
      </c>
      <c r="AM251" s="12">
        <v>702</v>
      </c>
      <c r="AN251" s="25">
        <v>0.67754919499105548</v>
      </c>
    </row>
    <row r="252" spans="2:40" x14ac:dyDescent="0.25">
      <c r="B252" s="10">
        <v>44158</v>
      </c>
      <c r="C252" s="12">
        <v>287</v>
      </c>
      <c r="D252" s="12">
        <v>215</v>
      </c>
      <c r="E252" s="12">
        <v>72</v>
      </c>
      <c r="F252" s="25">
        <v>0.74912891986062713</v>
      </c>
      <c r="G252" s="12">
        <v>1379</v>
      </c>
      <c r="H252" s="12">
        <v>905</v>
      </c>
      <c r="I252" s="12">
        <v>400</v>
      </c>
      <c r="J252" s="25">
        <v>0.65627266134880347</v>
      </c>
      <c r="K252" s="32">
        <v>0</v>
      </c>
      <c r="L252" s="12">
        <v>6812</v>
      </c>
      <c r="M252" s="12">
        <v>5544</v>
      </c>
      <c r="N252" s="12">
        <v>998</v>
      </c>
      <c r="O252" s="25">
        <v>0.81385789782736351</v>
      </c>
      <c r="P252" s="12">
        <v>363</v>
      </c>
      <c r="Q252" s="12">
        <v>259</v>
      </c>
      <c r="R252" s="12">
        <v>84</v>
      </c>
      <c r="S252" s="25">
        <v>0.71349862258953167</v>
      </c>
      <c r="T252" s="12">
        <v>77</v>
      </c>
      <c r="U252" s="12">
        <v>65</v>
      </c>
      <c r="V252" s="12">
        <v>23</v>
      </c>
      <c r="W252" s="25">
        <v>0.8441558441558441</v>
      </c>
      <c r="X252" s="12">
        <v>393</v>
      </c>
      <c r="Y252" s="12">
        <v>268</v>
      </c>
      <c r="Z252" s="12">
        <v>123</v>
      </c>
      <c r="AA252" s="25">
        <v>0.68193384223918574</v>
      </c>
      <c r="AB252" s="12">
        <v>253</v>
      </c>
      <c r="AC252" s="12">
        <v>186</v>
      </c>
      <c r="AD252" s="12">
        <v>71</v>
      </c>
      <c r="AE252" s="25">
        <v>0.7351778656126482</v>
      </c>
      <c r="AF252" s="12">
        <v>167</v>
      </c>
      <c r="AG252" s="12">
        <v>129</v>
      </c>
      <c r="AH252" s="12">
        <v>46</v>
      </c>
      <c r="AI252" s="25">
        <v>0.77245508982035926</v>
      </c>
      <c r="AJ252" s="33">
        <v>0</v>
      </c>
      <c r="AK252" s="12">
        <v>2215</v>
      </c>
      <c r="AL252" s="12">
        <v>1491</v>
      </c>
      <c r="AM252" s="12">
        <v>700</v>
      </c>
      <c r="AN252" s="25">
        <v>0.67313769751692998</v>
      </c>
    </row>
    <row r="253" spans="2:40" x14ac:dyDescent="0.25">
      <c r="B253" s="10">
        <v>44159</v>
      </c>
      <c r="C253" s="12">
        <v>287</v>
      </c>
      <c r="D253" s="12">
        <v>237</v>
      </c>
      <c r="E253" s="12">
        <v>51</v>
      </c>
      <c r="F253" s="25">
        <v>0.82578397212543553</v>
      </c>
      <c r="G253" s="12">
        <v>1379</v>
      </c>
      <c r="H253" s="12">
        <v>923</v>
      </c>
      <c r="I253" s="12">
        <v>383</v>
      </c>
      <c r="J253" s="25">
        <v>0.66932559825960836</v>
      </c>
      <c r="K253" s="32">
        <v>0</v>
      </c>
      <c r="L253" s="12">
        <v>6770</v>
      </c>
      <c r="M253" s="12">
        <v>5587</v>
      </c>
      <c r="N253" s="12">
        <v>976</v>
      </c>
      <c r="O253" s="25">
        <v>0.82525849335302803</v>
      </c>
      <c r="P253" s="12">
        <v>363</v>
      </c>
      <c r="Q253" s="12">
        <v>248</v>
      </c>
      <c r="R253" s="12">
        <v>88</v>
      </c>
      <c r="S253" s="25">
        <v>0.6831955922865014</v>
      </c>
      <c r="T253" s="12">
        <v>77</v>
      </c>
      <c r="U253" s="12">
        <v>62</v>
      </c>
      <c r="V253" s="12">
        <v>27</v>
      </c>
      <c r="W253" s="25">
        <v>0.80519480519480524</v>
      </c>
      <c r="X253" s="12">
        <v>389</v>
      </c>
      <c r="Y253" s="12">
        <v>235</v>
      </c>
      <c r="Z253" s="12">
        <v>116</v>
      </c>
      <c r="AA253" s="25">
        <v>0.60411311053984573</v>
      </c>
      <c r="AB253" s="12">
        <v>253</v>
      </c>
      <c r="AC253" s="12">
        <v>189</v>
      </c>
      <c r="AD253" s="12">
        <v>67</v>
      </c>
      <c r="AE253" s="25">
        <v>0.74703557312252966</v>
      </c>
      <c r="AF253" s="12">
        <v>167</v>
      </c>
      <c r="AG253" s="12">
        <v>130</v>
      </c>
      <c r="AH253" s="12">
        <v>45</v>
      </c>
      <c r="AI253" s="25">
        <v>0.77844311377245512</v>
      </c>
      <c r="AJ253" s="33">
        <v>0</v>
      </c>
      <c r="AK253" s="12">
        <v>2215</v>
      </c>
      <c r="AL253" s="12">
        <v>1519</v>
      </c>
      <c r="AM253" s="12">
        <v>699</v>
      </c>
      <c r="AN253" s="25">
        <v>0.68577878103837475</v>
      </c>
    </row>
    <row r="254" spans="2:40" x14ac:dyDescent="0.25">
      <c r="B254" s="10">
        <v>44160</v>
      </c>
      <c r="C254" s="12">
        <v>287</v>
      </c>
      <c r="D254" s="12">
        <v>226</v>
      </c>
      <c r="E254" s="12">
        <v>59</v>
      </c>
      <c r="F254" s="25">
        <v>0.78745644599303133</v>
      </c>
      <c r="G254" s="12">
        <v>1379</v>
      </c>
      <c r="H254" s="12">
        <v>897</v>
      </c>
      <c r="I254" s="12">
        <v>412</v>
      </c>
      <c r="J254" s="25">
        <v>0.65047135605511242</v>
      </c>
      <c r="K254" s="32">
        <v>0</v>
      </c>
      <c r="L254" s="12">
        <v>6770</v>
      </c>
      <c r="M254" s="12">
        <v>5713</v>
      </c>
      <c r="N254" s="12">
        <v>845</v>
      </c>
      <c r="O254" s="25">
        <v>0.84387001477104873</v>
      </c>
      <c r="P254" s="12">
        <v>363</v>
      </c>
      <c r="Q254" s="12">
        <v>253</v>
      </c>
      <c r="R254" s="12">
        <v>83</v>
      </c>
      <c r="S254" s="25">
        <v>0.69696969696969702</v>
      </c>
      <c r="T254" s="12">
        <v>77</v>
      </c>
      <c r="U254" s="12">
        <v>63</v>
      </c>
      <c r="V254" s="12">
        <v>24</v>
      </c>
      <c r="W254" s="25">
        <v>0.81818181818181823</v>
      </c>
      <c r="X254" s="12">
        <v>389</v>
      </c>
      <c r="Y254" s="12">
        <v>243</v>
      </c>
      <c r="Z254" s="12">
        <v>108</v>
      </c>
      <c r="AA254" s="25">
        <v>0.62467866323907451</v>
      </c>
      <c r="AB254" s="12">
        <v>253</v>
      </c>
      <c r="AC254" s="12">
        <v>201</v>
      </c>
      <c r="AD254" s="12">
        <v>53</v>
      </c>
      <c r="AE254" s="25">
        <v>0.7944664031620553</v>
      </c>
      <c r="AF254" s="12">
        <v>167</v>
      </c>
      <c r="AG254" s="12">
        <v>130</v>
      </c>
      <c r="AH254" s="12">
        <v>45</v>
      </c>
      <c r="AI254" s="25">
        <v>0.77844311377245512</v>
      </c>
      <c r="AJ254" s="33">
        <v>0</v>
      </c>
      <c r="AK254" s="12">
        <v>2215</v>
      </c>
      <c r="AL254" s="12">
        <v>1481</v>
      </c>
      <c r="AM254" s="12">
        <v>738</v>
      </c>
      <c r="AN254" s="25">
        <v>0.6686230248306998</v>
      </c>
    </row>
    <row r="255" spans="2:40" x14ac:dyDescent="0.25">
      <c r="B255" s="10">
        <v>44161</v>
      </c>
      <c r="C255" s="12">
        <v>287</v>
      </c>
      <c r="D255" s="12">
        <v>230</v>
      </c>
      <c r="E255" s="12">
        <v>57</v>
      </c>
      <c r="F255" s="25">
        <v>0.80139372822299648</v>
      </c>
      <c r="G255" s="12">
        <v>1379</v>
      </c>
      <c r="H255" s="12">
        <v>882</v>
      </c>
      <c r="I255" s="12">
        <v>384</v>
      </c>
      <c r="J255" s="25">
        <v>0.63959390862944165</v>
      </c>
      <c r="K255" s="32">
        <v>0</v>
      </c>
      <c r="L255" s="12">
        <v>6794</v>
      </c>
      <c r="M255" s="12">
        <v>5706</v>
      </c>
      <c r="N255" s="12">
        <v>854</v>
      </c>
      <c r="O255" s="25">
        <v>0.83985869885192821</v>
      </c>
      <c r="P255" s="12">
        <v>363</v>
      </c>
      <c r="Q255" s="12">
        <v>225</v>
      </c>
      <c r="R255" s="12">
        <v>107</v>
      </c>
      <c r="S255" s="25">
        <v>0.6198347107438017</v>
      </c>
      <c r="T255" s="12">
        <v>77</v>
      </c>
      <c r="U255" s="12">
        <v>68</v>
      </c>
      <c r="V255" s="12">
        <v>21</v>
      </c>
      <c r="W255" s="25">
        <v>0.88311688311688308</v>
      </c>
      <c r="X255" s="12">
        <v>411</v>
      </c>
      <c r="Y255" s="12">
        <v>233</v>
      </c>
      <c r="Z255" s="12">
        <v>119</v>
      </c>
      <c r="AA255" s="25">
        <v>0.56690997566909973</v>
      </c>
      <c r="AB255" s="12">
        <v>253</v>
      </c>
      <c r="AC255" s="12">
        <v>194</v>
      </c>
      <c r="AD255" s="12">
        <v>62</v>
      </c>
      <c r="AE255" s="25">
        <v>0.76679841897233203</v>
      </c>
      <c r="AF255" s="12">
        <v>167</v>
      </c>
      <c r="AG255" s="12">
        <v>126</v>
      </c>
      <c r="AH255" s="12">
        <v>49</v>
      </c>
      <c r="AI255" s="25">
        <v>0.75449101796407181</v>
      </c>
      <c r="AJ255" s="33">
        <v>0</v>
      </c>
      <c r="AK255" s="12">
        <v>2215</v>
      </c>
      <c r="AL255" s="12">
        <v>1470</v>
      </c>
      <c r="AM255" s="12">
        <v>749</v>
      </c>
      <c r="AN255" s="25">
        <v>0.66365688487584651</v>
      </c>
    </row>
    <row r="256" spans="2:40" x14ac:dyDescent="0.25">
      <c r="B256" s="10">
        <v>44162</v>
      </c>
      <c r="C256" s="12">
        <v>287</v>
      </c>
      <c r="D256" s="12">
        <v>220</v>
      </c>
      <c r="E256" s="12">
        <v>58</v>
      </c>
      <c r="F256" s="25">
        <v>0.76655052264808365</v>
      </c>
      <c r="G256" s="12">
        <v>1379</v>
      </c>
      <c r="H256" s="12">
        <v>909</v>
      </c>
      <c r="I256" s="12">
        <v>396</v>
      </c>
      <c r="J256" s="25">
        <v>0.65917331399564905</v>
      </c>
      <c r="K256" s="32">
        <v>0</v>
      </c>
      <c r="L256" s="12">
        <v>6794</v>
      </c>
      <c r="M256" s="12">
        <v>5663</v>
      </c>
      <c r="N256" s="12">
        <v>898</v>
      </c>
      <c r="O256" s="25">
        <v>0.83352958492787754</v>
      </c>
      <c r="P256" s="12">
        <v>363</v>
      </c>
      <c r="Q256" s="12">
        <v>243</v>
      </c>
      <c r="R256" s="12">
        <v>91</v>
      </c>
      <c r="S256" s="25">
        <v>0.66942148760330578</v>
      </c>
      <c r="T256" s="12">
        <v>77</v>
      </c>
      <c r="U256" s="12">
        <v>65</v>
      </c>
      <c r="V256" s="12">
        <v>24</v>
      </c>
      <c r="W256" s="25">
        <v>0.8441558441558441</v>
      </c>
      <c r="X256" s="12">
        <v>411</v>
      </c>
      <c r="Y256" s="12">
        <v>227</v>
      </c>
      <c r="Z256" s="12">
        <v>127</v>
      </c>
      <c r="AA256" s="25">
        <v>0.55231143552311435</v>
      </c>
      <c r="AB256" s="12">
        <v>253</v>
      </c>
      <c r="AC256" s="12">
        <v>199</v>
      </c>
      <c r="AD256" s="12">
        <v>65</v>
      </c>
      <c r="AE256" s="25">
        <v>0.7865612648221344</v>
      </c>
      <c r="AF256" s="12">
        <v>167</v>
      </c>
      <c r="AG256" s="12">
        <v>132</v>
      </c>
      <c r="AH256" s="12">
        <v>43</v>
      </c>
      <c r="AI256" s="25">
        <v>0.79041916167664672</v>
      </c>
      <c r="AJ256" s="33">
        <v>0</v>
      </c>
      <c r="AK256" s="12">
        <v>2215</v>
      </c>
      <c r="AL256" s="12">
        <v>1497</v>
      </c>
      <c r="AM256" s="12">
        <v>750</v>
      </c>
      <c r="AN256" s="25">
        <v>0.67584650112866818</v>
      </c>
    </row>
    <row r="257" spans="2:40" x14ac:dyDescent="0.25">
      <c r="B257" s="10">
        <v>44163</v>
      </c>
      <c r="C257" s="12">
        <v>287</v>
      </c>
      <c r="D257" s="12">
        <v>227</v>
      </c>
      <c r="E257" s="12">
        <v>54</v>
      </c>
      <c r="F257" s="25">
        <v>0.7909407665505227</v>
      </c>
      <c r="G257" s="12">
        <v>1379</v>
      </c>
      <c r="H257" s="12">
        <v>899</v>
      </c>
      <c r="I257" s="12">
        <v>414</v>
      </c>
      <c r="J257" s="25">
        <v>0.65192168237853521</v>
      </c>
      <c r="K257" s="32">
        <v>0</v>
      </c>
      <c r="L257" s="12">
        <v>6794</v>
      </c>
      <c r="M257" s="12">
        <v>5660</v>
      </c>
      <c r="N257" s="12">
        <v>876</v>
      </c>
      <c r="O257" s="25">
        <v>0.83308801884015304</v>
      </c>
      <c r="P257" s="12">
        <v>363</v>
      </c>
      <c r="Q257" s="12">
        <v>235</v>
      </c>
      <c r="R257" s="12">
        <v>99</v>
      </c>
      <c r="S257" s="25">
        <v>0.64738292011019283</v>
      </c>
      <c r="T257" s="12">
        <v>77</v>
      </c>
      <c r="U257" s="12">
        <v>68</v>
      </c>
      <c r="V257" s="12">
        <v>21</v>
      </c>
      <c r="W257" s="25">
        <v>0.88311688311688308</v>
      </c>
      <c r="X257" s="12">
        <v>411</v>
      </c>
      <c r="Y257" s="12">
        <v>228</v>
      </c>
      <c r="Z257" s="12">
        <v>126</v>
      </c>
      <c r="AA257" s="25">
        <v>0.55474452554744524</v>
      </c>
      <c r="AB257" s="12">
        <v>253</v>
      </c>
      <c r="AC257" s="12">
        <v>212</v>
      </c>
      <c r="AD257" s="12">
        <v>52</v>
      </c>
      <c r="AE257" s="25">
        <v>0.8379446640316206</v>
      </c>
      <c r="AF257" s="12">
        <v>167</v>
      </c>
      <c r="AG257" s="12">
        <v>133</v>
      </c>
      <c r="AH257" s="12">
        <v>43</v>
      </c>
      <c r="AI257" s="25">
        <v>0.79640718562874246</v>
      </c>
      <c r="AJ257" s="33">
        <v>0</v>
      </c>
      <c r="AK257" s="12">
        <v>2215</v>
      </c>
      <c r="AL257" s="12">
        <v>1520</v>
      </c>
      <c r="AM257" s="12">
        <v>729</v>
      </c>
      <c r="AN257" s="25">
        <v>0.68623024830699775</v>
      </c>
    </row>
    <row r="258" spans="2:40" x14ac:dyDescent="0.25">
      <c r="B258" s="10">
        <v>44164</v>
      </c>
      <c r="C258" s="12">
        <v>287</v>
      </c>
      <c r="D258" s="12">
        <v>204</v>
      </c>
      <c r="E258" s="12">
        <v>75</v>
      </c>
      <c r="F258" s="25">
        <v>0.71080139372822304</v>
      </c>
      <c r="G258" s="12">
        <v>1379</v>
      </c>
      <c r="H258" s="12">
        <v>868</v>
      </c>
      <c r="I258" s="12">
        <v>456</v>
      </c>
      <c r="J258" s="25">
        <v>0.62944162436548223</v>
      </c>
      <c r="K258" s="32">
        <v>0</v>
      </c>
      <c r="L258" s="12">
        <v>6794</v>
      </c>
      <c r="M258" s="12">
        <v>5582</v>
      </c>
      <c r="N258" s="12">
        <v>953</v>
      </c>
      <c r="O258" s="25">
        <v>0.82160730055931708</v>
      </c>
      <c r="P258" s="12">
        <v>363</v>
      </c>
      <c r="Q258" s="12">
        <v>246</v>
      </c>
      <c r="R258" s="12">
        <v>96</v>
      </c>
      <c r="S258" s="25">
        <v>0.6776859504132231</v>
      </c>
      <c r="T258" s="12">
        <v>77</v>
      </c>
      <c r="U258" s="12">
        <v>59</v>
      </c>
      <c r="V258" s="12">
        <v>30</v>
      </c>
      <c r="W258" s="25">
        <v>0.76623376623376627</v>
      </c>
      <c r="X258" s="12">
        <v>411</v>
      </c>
      <c r="Y258" s="12">
        <v>237</v>
      </c>
      <c r="Z258" s="12">
        <v>115</v>
      </c>
      <c r="AA258" s="25">
        <v>0.57664233576642332</v>
      </c>
      <c r="AB258" s="12">
        <v>253</v>
      </c>
      <c r="AC258" s="12">
        <v>197</v>
      </c>
      <c r="AD258" s="12">
        <v>66</v>
      </c>
      <c r="AE258" s="25">
        <v>0.77865612648221338</v>
      </c>
      <c r="AF258" s="12">
        <v>167</v>
      </c>
      <c r="AG258" s="12">
        <v>126</v>
      </c>
      <c r="AH258" s="12">
        <v>49</v>
      </c>
      <c r="AI258" s="25">
        <v>0.75449101796407181</v>
      </c>
      <c r="AJ258" s="33">
        <v>0</v>
      </c>
      <c r="AK258" s="12">
        <v>2215</v>
      </c>
      <c r="AL258" s="12">
        <v>1503</v>
      </c>
      <c r="AM258" s="12">
        <v>745</v>
      </c>
      <c r="AN258" s="25">
        <v>0.67855530474040637</v>
      </c>
    </row>
    <row r="259" spans="2:40" x14ac:dyDescent="0.25">
      <c r="B259" s="10">
        <v>44165</v>
      </c>
      <c r="C259" s="12">
        <v>287</v>
      </c>
      <c r="D259" s="12">
        <v>214</v>
      </c>
      <c r="E259" s="12">
        <v>64</v>
      </c>
      <c r="F259" s="25">
        <v>0.74564459930313587</v>
      </c>
      <c r="G259" s="12">
        <v>1379</v>
      </c>
      <c r="H259" s="12">
        <v>895</v>
      </c>
      <c r="I259" s="12">
        <v>416</v>
      </c>
      <c r="J259" s="25">
        <v>0.64902102973168962</v>
      </c>
      <c r="K259" s="32">
        <v>0</v>
      </c>
      <c r="L259" s="12">
        <v>6794</v>
      </c>
      <c r="M259" s="12">
        <v>5544</v>
      </c>
      <c r="N259" s="12">
        <v>957</v>
      </c>
      <c r="O259" s="25">
        <v>0.81601413011480717</v>
      </c>
      <c r="P259" s="12">
        <v>363</v>
      </c>
      <c r="Q259" s="12">
        <v>227</v>
      </c>
      <c r="R259" s="12">
        <v>102</v>
      </c>
      <c r="S259" s="25">
        <v>0.62534435261707988</v>
      </c>
      <c r="T259" s="12">
        <v>77</v>
      </c>
      <c r="U259" s="12">
        <v>61</v>
      </c>
      <c r="V259" s="12">
        <v>28</v>
      </c>
      <c r="W259" s="25">
        <v>0.79220779220779225</v>
      </c>
      <c r="X259" s="12">
        <v>411</v>
      </c>
      <c r="Y259" s="12">
        <v>226</v>
      </c>
      <c r="Z259" s="12">
        <v>126</v>
      </c>
      <c r="AA259" s="25">
        <v>0.54987834549878345</v>
      </c>
      <c r="AB259" s="12">
        <v>253</v>
      </c>
      <c r="AC259" s="12">
        <v>192</v>
      </c>
      <c r="AD259" s="12">
        <v>65</v>
      </c>
      <c r="AE259" s="25">
        <v>0.75889328063241102</v>
      </c>
      <c r="AF259" s="12">
        <v>167</v>
      </c>
      <c r="AG259" s="12">
        <v>117</v>
      </c>
      <c r="AH259" s="12">
        <v>58</v>
      </c>
      <c r="AI259" s="25">
        <v>0.70059880239520955</v>
      </c>
      <c r="AJ259" s="33">
        <v>0</v>
      </c>
      <c r="AK259" s="12">
        <v>2215</v>
      </c>
      <c r="AL259" s="12">
        <v>1529</v>
      </c>
      <c r="AM259" s="12">
        <v>717</v>
      </c>
      <c r="AN259" s="25">
        <v>0.69029345372460493</v>
      </c>
    </row>
    <row r="260" spans="2:40" x14ac:dyDescent="0.25">
      <c r="B260" s="10">
        <v>44166</v>
      </c>
      <c r="C260" s="12">
        <v>287</v>
      </c>
      <c r="D260" s="12">
        <v>201</v>
      </c>
      <c r="E260" s="12">
        <v>80</v>
      </c>
      <c r="F260" s="25">
        <v>0.70034843205574915</v>
      </c>
      <c r="G260" s="12">
        <v>1379</v>
      </c>
      <c r="H260" s="12">
        <v>896</v>
      </c>
      <c r="I260" s="12">
        <v>410</v>
      </c>
      <c r="J260" s="25">
        <v>0.64974619289340096</v>
      </c>
      <c r="K260" s="32">
        <v>0</v>
      </c>
      <c r="L260" s="12">
        <v>6794</v>
      </c>
      <c r="M260" s="12">
        <v>5715</v>
      </c>
      <c r="N260" s="12">
        <v>868</v>
      </c>
      <c r="O260" s="25">
        <v>0.84118339711510159</v>
      </c>
      <c r="P260" s="12">
        <v>363</v>
      </c>
      <c r="Q260" s="12">
        <v>242</v>
      </c>
      <c r="R260" s="12">
        <v>96</v>
      </c>
      <c r="S260" s="25">
        <v>0.66666666666666663</v>
      </c>
      <c r="T260" s="12">
        <v>77</v>
      </c>
      <c r="U260" s="12">
        <v>59</v>
      </c>
      <c r="V260" s="12">
        <v>30</v>
      </c>
      <c r="W260" s="25">
        <v>0.76623376623376627</v>
      </c>
      <c r="X260" s="12">
        <v>411</v>
      </c>
      <c r="Y260" s="12">
        <v>234</v>
      </c>
      <c r="Z260" s="12">
        <v>115</v>
      </c>
      <c r="AA260" s="25">
        <v>0.56934306569343063</v>
      </c>
      <c r="AB260" s="12">
        <v>253</v>
      </c>
      <c r="AC260" s="12">
        <v>197</v>
      </c>
      <c r="AD260" s="12">
        <v>62</v>
      </c>
      <c r="AE260" s="25">
        <v>0.77865612648221338</v>
      </c>
      <c r="AF260" s="12">
        <v>167</v>
      </c>
      <c r="AG260" s="12">
        <v>124</v>
      </c>
      <c r="AH260" s="12">
        <v>51</v>
      </c>
      <c r="AI260" s="25">
        <v>0.74251497005988021</v>
      </c>
      <c r="AJ260" s="33">
        <v>0</v>
      </c>
      <c r="AK260" s="12">
        <v>2215</v>
      </c>
      <c r="AL260" s="12">
        <v>1499</v>
      </c>
      <c r="AM260" s="12">
        <v>748</v>
      </c>
      <c r="AN260" s="25">
        <v>0.67674943566591417</v>
      </c>
    </row>
    <row r="261" spans="2:40" x14ac:dyDescent="0.25">
      <c r="B261" s="10">
        <v>44167</v>
      </c>
      <c r="C261" s="12">
        <v>287</v>
      </c>
      <c r="D261" s="12">
        <v>202</v>
      </c>
      <c r="E261" s="12">
        <v>73</v>
      </c>
      <c r="F261" s="25">
        <v>0.70383275261324041</v>
      </c>
      <c r="G261" s="12">
        <v>1379</v>
      </c>
      <c r="H261" s="12">
        <v>890</v>
      </c>
      <c r="I261" s="12">
        <v>370</v>
      </c>
      <c r="J261" s="25">
        <v>0.6453952139231327</v>
      </c>
      <c r="K261" s="32">
        <v>0</v>
      </c>
      <c r="L261" s="12">
        <v>6794</v>
      </c>
      <c r="M261" s="12">
        <v>5790</v>
      </c>
      <c r="N261" s="12">
        <v>773</v>
      </c>
      <c r="O261" s="25">
        <v>0.85222254930821317</v>
      </c>
      <c r="P261" s="12">
        <v>363</v>
      </c>
      <c r="Q261" s="12">
        <v>236</v>
      </c>
      <c r="R261" s="12">
        <v>105</v>
      </c>
      <c r="S261" s="25">
        <v>0.65013774104683197</v>
      </c>
      <c r="T261" s="12">
        <v>77</v>
      </c>
      <c r="U261" s="12">
        <v>61</v>
      </c>
      <c r="V261" s="12">
        <v>28</v>
      </c>
      <c r="W261" s="25">
        <v>0.79220779220779225</v>
      </c>
      <c r="X261" s="12">
        <v>411</v>
      </c>
      <c r="Y261" s="12">
        <v>227</v>
      </c>
      <c r="Z261" s="12">
        <v>125</v>
      </c>
      <c r="AA261" s="25">
        <v>0.55231143552311435</v>
      </c>
      <c r="AB261" s="12">
        <v>253</v>
      </c>
      <c r="AC261" s="12">
        <v>184</v>
      </c>
      <c r="AD261" s="12">
        <v>64</v>
      </c>
      <c r="AE261" s="25">
        <v>0.72727272727272729</v>
      </c>
      <c r="AF261" s="12">
        <v>167</v>
      </c>
      <c r="AG261" s="12">
        <v>132</v>
      </c>
      <c r="AH261" s="12">
        <v>43</v>
      </c>
      <c r="AI261" s="25">
        <v>0.79041916167664672</v>
      </c>
      <c r="AJ261" s="33">
        <v>0</v>
      </c>
      <c r="AK261" s="12">
        <v>2215</v>
      </c>
      <c r="AL261" s="12">
        <v>1503</v>
      </c>
      <c r="AM261" s="12">
        <v>744</v>
      </c>
      <c r="AN261" s="25">
        <v>0.67855530474040637</v>
      </c>
    </row>
    <row r="262" spans="2:40" x14ac:dyDescent="0.25">
      <c r="B262" s="10">
        <v>44168</v>
      </c>
      <c r="C262" s="12">
        <v>287</v>
      </c>
      <c r="D262" s="12">
        <v>208</v>
      </c>
      <c r="E262" s="12">
        <v>68</v>
      </c>
      <c r="F262" s="25">
        <v>0.72473867595818819</v>
      </c>
      <c r="G262" s="12">
        <v>1379</v>
      </c>
      <c r="H262" s="12">
        <v>896</v>
      </c>
      <c r="I262" s="12">
        <v>409</v>
      </c>
      <c r="J262" s="25">
        <v>0.64974619289340096</v>
      </c>
      <c r="K262" s="32">
        <v>0</v>
      </c>
      <c r="L262" s="12">
        <v>6794</v>
      </c>
      <c r="M262" s="12">
        <v>5800</v>
      </c>
      <c r="N262" s="12">
        <v>773</v>
      </c>
      <c r="O262" s="25">
        <v>0.85369443626729469</v>
      </c>
      <c r="P262" s="12">
        <v>363</v>
      </c>
      <c r="Q262" s="12">
        <v>237</v>
      </c>
      <c r="R262" s="12">
        <v>104</v>
      </c>
      <c r="S262" s="25">
        <v>0.65289256198347112</v>
      </c>
      <c r="T262" s="12">
        <v>77</v>
      </c>
      <c r="U262" s="12">
        <v>56</v>
      </c>
      <c r="V262" s="12">
        <v>33</v>
      </c>
      <c r="W262" s="25">
        <v>0.72727272727272729</v>
      </c>
      <c r="X262" s="12">
        <v>411</v>
      </c>
      <c r="Y262" s="12">
        <v>233</v>
      </c>
      <c r="Z262" s="12">
        <v>114</v>
      </c>
      <c r="AA262" s="25">
        <v>0.56690997566909973</v>
      </c>
      <c r="AB262" s="12">
        <v>253</v>
      </c>
      <c r="AC262" s="12">
        <v>207</v>
      </c>
      <c r="AD262" s="12">
        <v>52</v>
      </c>
      <c r="AE262" s="25">
        <v>0.81818181818181823</v>
      </c>
      <c r="AF262" s="12">
        <v>167</v>
      </c>
      <c r="AG262" s="12">
        <v>121</v>
      </c>
      <c r="AH262" s="12">
        <v>54</v>
      </c>
      <c r="AI262" s="25">
        <v>0.72455089820359286</v>
      </c>
      <c r="AJ262" s="33">
        <v>0</v>
      </c>
      <c r="AK262" s="12">
        <v>2215</v>
      </c>
      <c r="AL262" s="12">
        <v>1492</v>
      </c>
      <c r="AM262" s="12">
        <v>755</v>
      </c>
      <c r="AN262" s="25">
        <v>0.67358916478555309</v>
      </c>
    </row>
    <row r="263" spans="2:40" x14ac:dyDescent="0.25">
      <c r="B263" s="10">
        <v>44169</v>
      </c>
      <c r="C263" s="12">
        <v>287</v>
      </c>
      <c r="D263" s="12">
        <v>206</v>
      </c>
      <c r="E263" s="12">
        <v>69</v>
      </c>
      <c r="F263" s="25">
        <v>0.71777003484320556</v>
      </c>
      <c r="G263" s="12">
        <v>1379</v>
      </c>
      <c r="H263" s="12">
        <v>881</v>
      </c>
      <c r="I263" s="12">
        <v>414</v>
      </c>
      <c r="J263" s="25">
        <v>0.6388687454677302</v>
      </c>
      <c r="K263" s="32">
        <v>0</v>
      </c>
      <c r="L263" s="12">
        <v>6794</v>
      </c>
      <c r="M263" s="12">
        <v>5766</v>
      </c>
      <c r="N263" s="12">
        <v>818</v>
      </c>
      <c r="O263" s="25">
        <v>0.84869002060641741</v>
      </c>
      <c r="P263" s="12">
        <v>363</v>
      </c>
      <c r="Q263" s="12">
        <v>229</v>
      </c>
      <c r="R263" s="12">
        <v>113</v>
      </c>
      <c r="S263" s="25">
        <v>0.63085399449035817</v>
      </c>
      <c r="T263" s="12">
        <v>77</v>
      </c>
      <c r="U263" s="12">
        <v>55</v>
      </c>
      <c r="V263" s="12">
        <v>33</v>
      </c>
      <c r="W263" s="25">
        <v>0.7142857142857143</v>
      </c>
      <c r="X263" s="12">
        <v>411</v>
      </c>
      <c r="Y263" s="12">
        <v>229</v>
      </c>
      <c r="Z263" s="12">
        <v>123</v>
      </c>
      <c r="AA263" s="25">
        <v>0.55717761557177614</v>
      </c>
      <c r="AB263" s="12">
        <v>253</v>
      </c>
      <c r="AC263" s="12">
        <v>205</v>
      </c>
      <c r="AD263" s="12">
        <v>57</v>
      </c>
      <c r="AE263" s="25">
        <v>0.81027667984189722</v>
      </c>
      <c r="AF263" s="12">
        <v>167</v>
      </c>
      <c r="AG263" s="12">
        <v>129</v>
      </c>
      <c r="AH263" s="12">
        <v>46</v>
      </c>
      <c r="AI263" s="25">
        <v>0.77245508982035926</v>
      </c>
      <c r="AJ263" s="33">
        <v>0</v>
      </c>
      <c r="AK263" s="12">
        <v>2201</v>
      </c>
      <c r="AL263" s="12">
        <v>1531</v>
      </c>
      <c r="AM263" s="12">
        <v>699</v>
      </c>
      <c r="AN263" s="25">
        <v>0.69559291231258524</v>
      </c>
    </row>
    <row r="264" spans="2:40" x14ac:dyDescent="0.25">
      <c r="B264" s="10">
        <v>44170</v>
      </c>
      <c r="C264" s="12">
        <v>287</v>
      </c>
      <c r="D264" s="12">
        <v>203</v>
      </c>
      <c r="E264" s="12">
        <v>78</v>
      </c>
      <c r="F264" s="25">
        <v>0.70731707317073167</v>
      </c>
      <c r="G264" s="12">
        <v>1379</v>
      </c>
      <c r="H264" s="12">
        <v>878</v>
      </c>
      <c r="I264" s="12">
        <v>451</v>
      </c>
      <c r="J264" s="25">
        <v>0.63669325598259607</v>
      </c>
      <c r="K264" s="32">
        <v>0</v>
      </c>
      <c r="L264" s="12">
        <v>6794</v>
      </c>
      <c r="M264" s="12">
        <v>5728</v>
      </c>
      <c r="N264" s="12">
        <v>812</v>
      </c>
      <c r="O264" s="25">
        <v>0.84309685016190761</v>
      </c>
      <c r="P264" s="12">
        <v>363</v>
      </c>
      <c r="Q264" s="12">
        <v>240</v>
      </c>
      <c r="R264" s="12">
        <v>92</v>
      </c>
      <c r="S264" s="25">
        <v>0.66115702479338845</v>
      </c>
      <c r="T264" s="12">
        <v>77</v>
      </c>
      <c r="U264" s="12">
        <v>57</v>
      </c>
      <c r="V264" s="12">
        <v>32</v>
      </c>
      <c r="W264" s="25">
        <v>0.74025974025974028</v>
      </c>
      <c r="X264" s="12">
        <v>411</v>
      </c>
      <c r="Y264" s="12">
        <v>238</v>
      </c>
      <c r="Z264" s="12">
        <v>113</v>
      </c>
      <c r="AA264" s="25">
        <v>0.57907542579075422</v>
      </c>
      <c r="AB264" s="12">
        <v>253</v>
      </c>
      <c r="AC264" s="12">
        <v>191</v>
      </c>
      <c r="AD264" s="12">
        <v>70</v>
      </c>
      <c r="AE264" s="25">
        <v>0.75494071146245056</v>
      </c>
      <c r="AF264" s="12">
        <v>167</v>
      </c>
      <c r="AG264" s="12">
        <v>130</v>
      </c>
      <c r="AH264" s="12">
        <v>45</v>
      </c>
      <c r="AI264" s="25">
        <v>0.77844311377245512</v>
      </c>
      <c r="AJ264" s="33">
        <v>0</v>
      </c>
      <c r="AK264" s="12">
        <v>2201</v>
      </c>
      <c r="AL264" s="12">
        <v>1488</v>
      </c>
      <c r="AM264" s="12">
        <v>742</v>
      </c>
      <c r="AN264" s="25">
        <v>0.676056338028169</v>
      </c>
    </row>
    <row r="265" spans="2:40" x14ac:dyDescent="0.25">
      <c r="B265" s="10">
        <v>44171</v>
      </c>
      <c r="C265" s="12">
        <v>287</v>
      </c>
      <c r="D265" s="12">
        <v>207</v>
      </c>
      <c r="E265" s="12">
        <v>71</v>
      </c>
      <c r="F265" s="25">
        <v>0.72125435540069682</v>
      </c>
      <c r="G265" s="12">
        <v>1379</v>
      </c>
      <c r="H265" s="12">
        <v>863</v>
      </c>
      <c r="I265" s="12">
        <v>488</v>
      </c>
      <c r="J265" s="25">
        <v>0.62581580855692531</v>
      </c>
      <c r="K265" s="32">
        <v>0</v>
      </c>
      <c r="L265" s="12">
        <v>6794</v>
      </c>
      <c r="M265" s="12">
        <v>5657</v>
      </c>
      <c r="N265" s="12">
        <v>886</v>
      </c>
      <c r="O265" s="25">
        <v>0.83264645275242866</v>
      </c>
      <c r="P265" s="12">
        <v>363</v>
      </c>
      <c r="Q265" s="12">
        <v>236</v>
      </c>
      <c r="R265" s="12">
        <v>108</v>
      </c>
      <c r="S265" s="25">
        <v>0.65013774104683197</v>
      </c>
      <c r="T265" s="12">
        <v>77</v>
      </c>
      <c r="U265" s="12">
        <v>55</v>
      </c>
      <c r="V265" s="12">
        <v>34</v>
      </c>
      <c r="W265" s="25">
        <v>0.7142857142857143</v>
      </c>
      <c r="X265" s="12">
        <v>411</v>
      </c>
      <c r="Y265" s="12">
        <v>228</v>
      </c>
      <c r="Z265" s="12">
        <v>107</v>
      </c>
      <c r="AA265" s="25">
        <v>0.55474452554744524</v>
      </c>
      <c r="AB265" s="12">
        <v>253</v>
      </c>
      <c r="AC265" s="12">
        <v>201</v>
      </c>
      <c r="AD265" s="12">
        <v>56</v>
      </c>
      <c r="AE265" s="25">
        <v>0.7944664031620553</v>
      </c>
      <c r="AF265" s="12">
        <v>167</v>
      </c>
      <c r="AG265" s="12">
        <v>134</v>
      </c>
      <c r="AH265" s="12">
        <v>42</v>
      </c>
      <c r="AI265" s="25">
        <v>0.80239520958083832</v>
      </c>
      <c r="AJ265" s="33">
        <v>0</v>
      </c>
      <c r="AK265" s="12">
        <v>2201</v>
      </c>
      <c r="AL265" s="12">
        <v>1514</v>
      </c>
      <c r="AM265" s="12">
        <v>716</v>
      </c>
      <c r="AN265" s="25">
        <v>0.68786915038618812</v>
      </c>
    </row>
    <row r="266" spans="2:40" x14ac:dyDescent="0.25">
      <c r="B266" s="10">
        <v>44172</v>
      </c>
      <c r="C266" s="12">
        <v>287</v>
      </c>
      <c r="D266" s="12">
        <v>228</v>
      </c>
      <c r="E266" s="12">
        <v>54</v>
      </c>
      <c r="F266" s="25">
        <v>0.79442508710801396</v>
      </c>
      <c r="G266" s="12">
        <v>1379</v>
      </c>
      <c r="H266" s="12">
        <v>854</v>
      </c>
      <c r="I266" s="12">
        <v>446</v>
      </c>
      <c r="J266" s="25">
        <v>0.61928934010152281</v>
      </c>
      <c r="K266" s="32">
        <v>0</v>
      </c>
      <c r="L266" s="12">
        <v>6794</v>
      </c>
      <c r="M266" s="12">
        <v>5669</v>
      </c>
      <c r="N266" s="12">
        <v>888</v>
      </c>
      <c r="O266" s="25">
        <v>0.83441271710332643</v>
      </c>
      <c r="P266" s="12">
        <v>363</v>
      </c>
      <c r="Q266" s="12">
        <v>223</v>
      </c>
      <c r="R266" s="12">
        <v>117</v>
      </c>
      <c r="S266" s="25">
        <v>0.61432506887052341</v>
      </c>
      <c r="T266" s="12">
        <v>77</v>
      </c>
      <c r="U266" s="12">
        <v>57</v>
      </c>
      <c r="V266" s="12">
        <v>32</v>
      </c>
      <c r="W266" s="25">
        <v>0.74025974025974028</v>
      </c>
      <c r="X266" s="12">
        <v>411</v>
      </c>
      <c r="Y266" s="12">
        <v>235</v>
      </c>
      <c r="Z266" s="12">
        <v>115</v>
      </c>
      <c r="AA266" s="25">
        <v>0.57177615571776153</v>
      </c>
      <c r="AB266" s="12">
        <v>253</v>
      </c>
      <c r="AC266" s="12">
        <v>201</v>
      </c>
      <c r="AD266" s="12">
        <v>57</v>
      </c>
      <c r="AE266" s="25">
        <v>0.7944664031620553</v>
      </c>
      <c r="AF266" s="12">
        <v>167</v>
      </c>
      <c r="AG266" s="12">
        <v>132</v>
      </c>
      <c r="AH266" s="12">
        <v>43</v>
      </c>
      <c r="AI266" s="25">
        <v>0.79041916167664672</v>
      </c>
      <c r="AJ266" s="33">
        <v>0</v>
      </c>
      <c r="AK266" s="12">
        <v>2201</v>
      </c>
      <c r="AL266" s="12">
        <v>1497</v>
      </c>
      <c r="AM266" s="12">
        <v>731</v>
      </c>
      <c r="AN266" s="25">
        <v>0.680145388459791</v>
      </c>
    </row>
    <row r="267" spans="2:40" x14ac:dyDescent="0.25">
      <c r="B267" s="10">
        <v>44173</v>
      </c>
      <c r="C267" s="12">
        <v>287</v>
      </c>
      <c r="D267" s="12">
        <v>233</v>
      </c>
      <c r="E267" s="12">
        <v>59</v>
      </c>
      <c r="F267" s="25">
        <v>0.81184668989547037</v>
      </c>
      <c r="G267" s="12">
        <v>1379</v>
      </c>
      <c r="H267" s="12">
        <v>814</v>
      </c>
      <c r="I267" s="12">
        <v>494</v>
      </c>
      <c r="J267" s="25">
        <v>0.59028281363306745</v>
      </c>
      <c r="K267" s="32">
        <v>0</v>
      </c>
      <c r="L267" s="12">
        <v>6794</v>
      </c>
      <c r="M267" s="12">
        <v>5281</v>
      </c>
      <c r="N267" s="12">
        <v>1208</v>
      </c>
      <c r="O267" s="25">
        <v>0.77730350309096263</v>
      </c>
      <c r="P267" s="12">
        <v>363</v>
      </c>
      <c r="Q267" s="12">
        <v>233</v>
      </c>
      <c r="R267" s="12">
        <v>108</v>
      </c>
      <c r="S267" s="25">
        <v>0.64187327823691465</v>
      </c>
      <c r="T267" s="12">
        <v>77</v>
      </c>
      <c r="U267" s="12">
        <v>58</v>
      </c>
      <c r="V267" s="12">
        <v>31</v>
      </c>
      <c r="W267" s="25">
        <v>0.75324675324675328</v>
      </c>
      <c r="X267" s="12">
        <v>411</v>
      </c>
      <c r="Y267" s="12">
        <v>228</v>
      </c>
      <c r="Z267" s="12">
        <v>124</v>
      </c>
      <c r="AA267" s="25">
        <v>0.55474452554744524</v>
      </c>
      <c r="AB267" s="12">
        <v>253</v>
      </c>
      <c r="AC267" s="12">
        <v>198</v>
      </c>
      <c r="AD267" s="12">
        <v>59</v>
      </c>
      <c r="AE267" s="25">
        <v>0.78260869565217395</v>
      </c>
      <c r="AF267" s="12">
        <v>167</v>
      </c>
      <c r="AG267" s="12">
        <v>123</v>
      </c>
      <c r="AH267" s="12">
        <v>53</v>
      </c>
      <c r="AI267" s="25">
        <v>0.73652694610778446</v>
      </c>
      <c r="AJ267" s="33">
        <v>0</v>
      </c>
      <c r="AK267" s="12">
        <v>2201</v>
      </c>
      <c r="AL267" s="12">
        <v>1486</v>
      </c>
      <c r="AM267" s="12">
        <v>744</v>
      </c>
      <c r="AN267" s="25">
        <v>0.67514766015447525</v>
      </c>
    </row>
    <row r="268" spans="2:40" x14ac:dyDescent="0.25">
      <c r="B268" s="10">
        <v>44174</v>
      </c>
      <c r="C268" s="12">
        <v>287</v>
      </c>
      <c r="D268" s="12">
        <v>230</v>
      </c>
      <c r="E268" s="12">
        <v>54</v>
      </c>
      <c r="F268" s="25">
        <v>0.80139372822299648</v>
      </c>
      <c r="G268" s="12">
        <v>1379</v>
      </c>
      <c r="H268" s="12">
        <v>847</v>
      </c>
      <c r="I268" s="12">
        <v>422</v>
      </c>
      <c r="J268" s="25">
        <v>0.6142131979695431</v>
      </c>
      <c r="K268" s="32">
        <v>0</v>
      </c>
      <c r="L268" s="12">
        <v>6794</v>
      </c>
      <c r="M268" s="12">
        <v>5511</v>
      </c>
      <c r="N268" s="12">
        <v>1049</v>
      </c>
      <c r="O268" s="25">
        <v>0.81115690314983813</v>
      </c>
      <c r="P268" s="12">
        <v>363</v>
      </c>
      <c r="Q268" s="12">
        <v>215</v>
      </c>
      <c r="R268" s="12">
        <v>126</v>
      </c>
      <c r="S268" s="25">
        <v>0.59228650137741046</v>
      </c>
      <c r="T268" s="12">
        <v>77</v>
      </c>
      <c r="U268" s="12">
        <v>58</v>
      </c>
      <c r="V268" s="12">
        <v>32</v>
      </c>
      <c r="W268" s="25">
        <v>0.75324675324675328</v>
      </c>
      <c r="X268" s="12">
        <v>411</v>
      </c>
      <c r="Y268" s="12">
        <v>240</v>
      </c>
      <c r="Z268" s="12">
        <v>108</v>
      </c>
      <c r="AA268" s="25">
        <v>0.58394160583941601</v>
      </c>
      <c r="AB268" s="12">
        <v>253</v>
      </c>
      <c r="AC268" s="12">
        <v>186</v>
      </c>
      <c r="AD268" s="12">
        <v>71</v>
      </c>
      <c r="AE268" s="25">
        <v>0.7351778656126482</v>
      </c>
      <c r="AF268" s="12">
        <v>167</v>
      </c>
      <c r="AG268" s="12">
        <v>129</v>
      </c>
      <c r="AH268" s="12">
        <v>46</v>
      </c>
      <c r="AI268" s="25">
        <v>0.77245508982035926</v>
      </c>
      <c r="AJ268" s="33">
        <v>0</v>
      </c>
      <c r="AK268" s="12">
        <v>2201</v>
      </c>
      <c r="AL268" s="12">
        <v>1512</v>
      </c>
      <c r="AM268" s="12">
        <v>717</v>
      </c>
      <c r="AN268" s="25">
        <v>0.68696047251249437</v>
      </c>
    </row>
    <row r="269" spans="2:40" x14ac:dyDescent="0.25">
      <c r="B269" s="10">
        <v>44175</v>
      </c>
      <c r="C269" s="12">
        <v>287</v>
      </c>
      <c r="D269" s="12">
        <v>214</v>
      </c>
      <c r="E269" s="12">
        <v>64</v>
      </c>
      <c r="F269" s="25">
        <v>0.74564459930313587</v>
      </c>
      <c r="G269" s="12">
        <v>1379</v>
      </c>
      <c r="H269" s="12">
        <v>907</v>
      </c>
      <c r="I269" s="12">
        <v>405</v>
      </c>
      <c r="J269" s="25">
        <v>0.65772298767222626</v>
      </c>
      <c r="K269" s="32">
        <v>0</v>
      </c>
      <c r="L269" s="12">
        <v>6794</v>
      </c>
      <c r="M269" s="12">
        <v>5711</v>
      </c>
      <c r="N269" s="12">
        <v>714</v>
      </c>
      <c r="O269" s="25">
        <v>0.84059464233146897</v>
      </c>
      <c r="P269" s="12">
        <v>363</v>
      </c>
      <c r="Q269" s="12">
        <v>230</v>
      </c>
      <c r="R269" s="12">
        <v>111</v>
      </c>
      <c r="S269" s="25">
        <v>0.63360881542699721</v>
      </c>
      <c r="T269" s="12">
        <v>77</v>
      </c>
      <c r="U269" s="12">
        <v>53</v>
      </c>
      <c r="V269" s="12">
        <v>35</v>
      </c>
      <c r="W269" s="25">
        <v>0.68831168831168832</v>
      </c>
      <c r="X269" s="12">
        <v>411</v>
      </c>
      <c r="Y269" s="12">
        <v>233</v>
      </c>
      <c r="Z269" s="12">
        <v>115</v>
      </c>
      <c r="AA269" s="25">
        <v>0.56690997566909973</v>
      </c>
      <c r="AB269" s="12">
        <v>253</v>
      </c>
      <c r="AC269" s="12">
        <v>194</v>
      </c>
      <c r="AD269" s="12">
        <v>64</v>
      </c>
      <c r="AE269" s="25">
        <v>0.76679841897233203</v>
      </c>
      <c r="AF269" s="12">
        <v>167</v>
      </c>
      <c r="AG269" s="12">
        <v>116</v>
      </c>
      <c r="AH269" s="12">
        <v>59</v>
      </c>
      <c r="AI269" s="25">
        <v>0.69461077844311381</v>
      </c>
      <c r="AJ269" s="33">
        <v>0</v>
      </c>
      <c r="AK269" s="12">
        <v>2201</v>
      </c>
      <c r="AL269" s="12">
        <v>1545</v>
      </c>
      <c r="AM269" s="12">
        <v>678</v>
      </c>
      <c r="AN269" s="25">
        <v>0.70195365742844162</v>
      </c>
    </row>
    <row r="270" spans="2:40" x14ac:dyDescent="0.25">
      <c r="B270" s="10">
        <v>44176</v>
      </c>
      <c r="C270" s="12">
        <v>288</v>
      </c>
      <c r="D270" s="12">
        <v>198</v>
      </c>
      <c r="E270" s="12">
        <v>77</v>
      </c>
      <c r="F270" s="25">
        <v>0.6875</v>
      </c>
      <c r="G270" s="12">
        <v>1379</v>
      </c>
      <c r="H270" s="12">
        <v>932</v>
      </c>
      <c r="I270" s="12">
        <v>365</v>
      </c>
      <c r="J270" s="25">
        <v>0.67585206671501086</v>
      </c>
      <c r="K270" s="32">
        <v>0</v>
      </c>
      <c r="L270" s="12">
        <v>6798</v>
      </c>
      <c r="M270" s="12">
        <v>5702</v>
      </c>
      <c r="N270" s="12">
        <v>822</v>
      </c>
      <c r="O270" s="25">
        <v>0.83877611062077084</v>
      </c>
      <c r="P270" s="12">
        <v>368</v>
      </c>
      <c r="Q270" s="12">
        <v>208</v>
      </c>
      <c r="R270" s="12">
        <v>119</v>
      </c>
      <c r="S270" s="25">
        <v>0.56521739130434778</v>
      </c>
      <c r="T270" s="12">
        <v>77</v>
      </c>
      <c r="U270" s="12">
        <v>59</v>
      </c>
      <c r="V270" s="12">
        <v>30</v>
      </c>
      <c r="W270" s="25">
        <v>0.76623376623376627</v>
      </c>
      <c r="X270" s="12">
        <v>398</v>
      </c>
      <c r="Y270" s="12">
        <v>234</v>
      </c>
      <c r="Z270" s="12">
        <v>113</v>
      </c>
      <c r="AA270" s="25">
        <v>0.5879396984924623</v>
      </c>
      <c r="AB270" s="12">
        <v>253</v>
      </c>
      <c r="AC270" s="12">
        <v>201</v>
      </c>
      <c r="AD270" s="12">
        <v>56</v>
      </c>
      <c r="AE270" s="25">
        <v>0.7944664031620553</v>
      </c>
      <c r="AF270" s="12">
        <v>167</v>
      </c>
      <c r="AG270" s="12">
        <v>133</v>
      </c>
      <c r="AH270" s="12">
        <v>42</v>
      </c>
      <c r="AI270" s="25">
        <v>0.79640718562874246</v>
      </c>
      <c r="AJ270" s="33">
        <v>0</v>
      </c>
      <c r="AK270" s="12">
        <v>2195</v>
      </c>
      <c r="AL270" s="12">
        <v>1548</v>
      </c>
      <c r="AM270" s="12">
        <v>671</v>
      </c>
      <c r="AN270" s="25">
        <v>0.70523917995444196</v>
      </c>
    </row>
    <row r="271" spans="2:40" x14ac:dyDescent="0.25">
      <c r="B271" s="10">
        <v>44177</v>
      </c>
      <c r="C271" s="12">
        <v>288</v>
      </c>
      <c r="D271" s="12">
        <v>210</v>
      </c>
      <c r="E271" s="12">
        <v>70</v>
      </c>
      <c r="F271" s="25">
        <v>0.72916666666666663</v>
      </c>
      <c r="G271" s="12">
        <v>1379</v>
      </c>
      <c r="H271" s="12">
        <v>828</v>
      </c>
      <c r="I271" s="12">
        <v>496</v>
      </c>
      <c r="J271" s="25">
        <v>0.60043509789702687</v>
      </c>
      <c r="K271" s="32">
        <v>0</v>
      </c>
      <c r="L271" s="12">
        <v>6798</v>
      </c>
      <c r="M271" s="12">
        <v>5706</v>
      </c>
      <c r="N271" s="12">
        <v>865</v>
      </c>
      <c r="O271" s="25">
        <v>0.83936451897616948</v>
      </c>
      <c r="P271" s="12">
        <v>368</v>
      </c>
      <c r="Q271" s="12">
        <v>216</v>
      </c>
      <c r="R271" s="12">
        <v>131</v>
      </c>
      <c r="S271" s="25">
        <v>0.58695652173913049</v>
      </c>
      <c r="T271" s="12">
        <v>77</v>
      </c>
      <c r="U271" s="12">
        <v>60</v>
      </c>
      <c r="V271" s="12">
        <v>29</v>
      </c>
      <c r="W271" s="25">
        <v>0.77922077922077926</v>
      </c>
      <c r="X271" s="12">
        <v>398</v>
      </c>
      <c r="Y271" s="12">
        <v>225</v>
      </c>
      <c r="Z271" s="12">
        <v>124</v>
      </c>
      <c r="AA271" s="25">
        <v>0.5653266331658291</v>
      </c>
      <c r="AB271" s="12">
        <v>253</v>
      </c>
      <c r="AC271" s="12">
        <v>204</v>
      </c>
      <c r="AD271" s="12">
        <v>49</v>
      </c>
      <c r="AE271" s="25">
        <v>0.80632411067193677</v>
      </c>
      <c r="AF271" s="12">
        <v>167</v>
      </c>
      <c r="AG271" s="12">
        <v>129</v>
      </c>
      <c r="AH271" s="12">
        <v>46</v>
      </c>
      <c r="AI271" s="25">
        <v>0.77245508982035926</v>
      </c>
      <c r="AJ271" s="33">
        <v>0</v>
      </c>
      <c r="AK271" s="12">
        <v>2195</v>
      </c>
      <c r="AL271" s="12">
        <v>1603</v>
      </c>
      <c r="AM271" s="12">
        <v>615</v>
      </c>
      <c r="AN271" s="25">
        <v>0.73029612756264239</v>
      </c>
    </row>
    <row r="272" spans="2:40" x14ac:dyDescent="0.25">
      <c r="B272" s="10">
        <v>44178</v>
      </c>
      <c r="C272" s="12">
        <v>288</v>
      </c>
      <c r="D272" s="12">
        <v>189</v>
      </c>
      <c r="E272" s="12">
        <v>82</v>
      </c>
      <c r="F272" s="25">
        <v>0.65625</v>
      </c>
      <c r="G272" s="12">
        <v>1379</v>
      </c>
      <c r="H272" s="12">
        <v>853</v>
      </c>
      <c r="I272" s="12">
        <v>473</v>
      </c>
      <c r="J272" s="25">
        <v>0.61856417693981147</v>
      </c>
      <c r="K272" s="32">
        <v>0</v>
      </c>
      <c r="L272" s="12">
        <v>6798</v>
      </c>
      <c r="M272" s="12">
        <v>5718</v>
      </c>
      <c r="N272" s="12">
        <v>818</v>
      </c>
      <c r="O272" s="25">
        <v>0.8411297440423654</v>
      </c>
      <c r="P272" s="12">
        <v>368</v>
      </c>
      <c r="Q272" s="12">
        <v>227</v>
      </c>
      <c r="R272" s="12">
        <v>119</v>
      </c>
      <c r="S272" s="25">
        <v>0.61684782608695654</v>
      </c>
      <c r="T272" s="12">
        <v>77</v>
      </c>
      <c r="U272" s="12">
        <v>54</v>
      </c>
      <c r="V272" s="12">
        <v>34</v>
      </c>
      <c r="W272" s="25">
        <v>0.70129870129870131</v>
      </c>
      <c r="X272" s="12">
        <v>398</v>
      </c>
      <c r="Y272" s="12">
        <v>236</v>
      </c>
      <c r="Z272" s="12">
        <v>121</v>
      </c>
      <c r="AA272" s="25">
        <v>0.59296482412060303</v>
      </c>
      <c r="AB272" s="12">
        <v>253</v>
      </c>
      <c r="AC272" s="12">
        <v>201</v>
      </c>
      <c r="AD272" s="12">
        <v>56</v>
      </c>
      <c r="AE272" s="25">
        <v>0.7944664031620553</v>
      </c>
      <c r="AF272" s="12">
        <v>167</v>
      </c>
      <c r="AG272" s="12">
        <v>137</v>
      </c>
      <c r="AH272" s="12">
        <v>38</v>
      </c>
      <c r="AI272" s="25">
        <v>0.82035928143712578</v>
      </c>
      <c r="AJ272" s="33">
        <v>0</v>
      </c>
      <c r="AK272" s="12">
        <v>2195</v>
      </c>
      <c r="AL272" s="12">
        <v>1601</v>
      </c>
      <c r="AM272" s="12">
        <v>618</v>
      </c>
      <c r="AN272" s="25">
        <v>0.72938496583143508</v>
      </c>
    </row>
    <row r="273" spans="2:40" x14ac:dyDescent="0.25">
      <c r="B273" s="10">
        <v>44179</v>
      </c>
      <c r="C273" s="12">
        <v>288</v>
      </c>
      <c r="D273" s="12">
        <v>195</v>
      </c>
      <c r="E273" s="12">
        <v>81</v>
      </c>
      <c r="F273" s="25">
        <v>0.67708333333333337</v>
      </c>
      <c r="G273" s="12">
        <v>1379</v>
      </c>
      <c r="H273" s="12">
        <v>872</v>
      </c>
      <c r="I273" s="12">
        <v>432</v>
      </c>
      <c r="J273" s="25">
        <v>0.63234227701232781</v>
      </c>
      <c r="K273" s="32">
        <v>0</v>
      </c>
      <c r="L273" s="12">
        <v>6798</v>
      </c>
      <c r="M273" s="12">
        <v>5769</v>
      </c>
      <c r="N273" s="12">
        <v>788</v>
      </c>
      <c r="O273" s="25">
        <v>0.84863195057369811</v>
      </c>
      <c r="P273" s="12">
        <v>368</v>
      </c>
      <c r="Q273" s="12">
        <v>244</v>
      </c>
      <c r="R273" s="12">
        <v>100</v>
      </c>
      <c r="S273" s="25">
        <v>0.66304347826086951</v>
      </c>
      <c r="T273" s="12">
        <v>77</v>
      </c>
      <c r="U273" s="12">
        <v>59</v>
      </c>
      <c r="V273" s="12">
        <v>30</v>
      </c>
      <c r="W273" s="25">
        <v>0.76623376623376627</v>
      </c>
      <c r="X273" s="12">
        <v>398</v>
      </c>
      <c r="Y273" s="12">
        <v>250</v>
      </c>
      <c r="Z273" s="12">
        <v>109</v>
      </c>
      <c r="AA273" s="25">
        <v>0.62814070351758799</v>
      </c>
      <c r="AB273" s="12">
        <v>253</v>
      </c>
      <c r="AC273" s="12">
        <v>182</v>
      </c>
      <c r="AD273" s="12">
        <v>72</v>
      </c>
      <c r="AE273" s="25">
        <v>0.71936758893280628</v>
      </c>
      <c r="AF273" s="12">
        <v>167</v>
      </c>
      <c r="AG273" s="12">
        <v>133</v>
      </c>
      <c r="AH273" s="12">
        <v>42</v>
      </c>
      <c r="AI273" s="25">
        <v>0.79640718562874246</v>
      </c>
      <c r="AJ273" s="33">
        <v>0</v>
      </c>
      <c r="AK273" s="12">
        <v>2195</v>
      </c>
      <c r="AL273" s="12">
        <v>1606</v>
      </c>
      <c r="AM273" s="12">
        <v>571</v>
      </c>
      <c r="AN273" s="25">
        <v>0.7316628701594533</v>
      </c>
    </row>
    <row r="274" spans="2:40" x14ac:dyDescent="0.25">
      <c r="B274" s="10">
        <v>44180</v>
      </c>
      <c r="C274" s="12">
        <v>288</v>
      </c>
      <c r="D274" s="12">
        <v>189</v>
      </c>
      <c r="E274" s="12">
        <v>88</v>
      </c>
      <c r="F274" s="25">
        <v>0.65625</v>
      </c>
      <c r="G274" s="12">
        <v>1379</v>
      </c>
      <c r="H274" s="12">
        <v>907</v>
      </c>
      <c r="I274" s="12">
        <v>394</v>
      </c>
      <c r="J274" s="25">
        <v>0.65772298767222626</v>
      </c>
      <c r="K274" s="32">
        <v>0</v>
      </c>
      <c r="L274" s="12">
        <v>6818</v>
      </c>
      <c r="M274" s="12">
        <v>5884</v>
      </c>
      <c r="N274" s="12">
        <v>699</v>
      </c>
      <c r="O274" s="25">
        <v>0.86300968025814018</v>
      </c>
      <c r="P274" s="12">
        <v>368</v>
      </c>
      <c r="Q274" s="12">
        <v>218</v>
      </c>
      <c r="R274" s="12">
        <v>126</v>
      </c>
      <c r="S274" s="25">
        <v>0.59239130434782605</v>
      </c>
      <c r="T274" s="12">
        <v>77</v>
      </c>
      <c r="U274" s="12">
        <v>49</v>
      </c>
      <c r="V274" s="12">
        <v>40</v>
      </c>
      <c r="W274" s="25">
        <v>0.63636363636363635</v>
      </c>
      <c r="X274" s="12">
        <v>398</v>
      </c>
      <c r="Y274" s="12">
        <v>260</v>
      </c>
      <c r="Z274" s="12">
        <v>97</v>
      </c>
      <c r="AA274" s="25">
        <v>0.65326633165829151</v>
      </c>
      <c r="AB274" s="12">
        <v>253</v>
      </c>
      <c r="AC274" s="12">
        <v>188</v>
      </c>
      <c r="AD274" s="12">
        <v>66</v>
      </c>
      <c r="AE274" s="25">
        <v>0.74308300395256921</v>
      </c>
      <c r="AF274" s="12">
        <v>167</v>
      </c>
      <c r="AG274" s="12">
        <v>126</v>
      </c>
      <c r="AH274" s="12">
        <v>49</v>
      </c>
      <c r="AI274" s="25">
        <v>0.75449101796407181</v>
      </c>
      <c r="AJ274" s="33">
        <v>0</v>
      </c>
      <c r="AK274" s="12">
        <v>2202</v>
      </c>
      <c r="AL274" s="12">
        <v>1616</v>
      </c>
      <c r="AM274" s="12">
        <v>567</v>
      </c>
      <c r="AN274" s="25">
        <v>0.73387829246139868</v>
      </c>
    </row>
    <row r="275" spans="2:40" x14ac:dyDescent="0.25">
      <c r="B275" s="10">
        <v>44181</v>
      </c>
      <c r="C275" s="12">
        <v>288</v>
      </c>
      <c r="D275" s="12">
        <v>200</v>
      </c>
      <c r="E275" s="12">
        <v>77</v>
      </c>
      <c r="F275" s="25">
        <v>0.69444444444444442</v>
      </c>
      <c r="G275" s="12">
        <v>1379</v>
      </c>
      <c r="H275" s="12">
        <v>939</v>
      </c>
      <c r="I275" s="12">
        <v>366</v>
      </c>
      <c r="J275" s="25">
        <v>0.68092820884699057</v>
      </c>
      <c r="K275" s="32">
        <v>0</v>
      </c>
      <c r="L275" s="12">
        <v>6833</v>
      </c>
      <c r="M275" s="12">
        <v>5898</v>
      </c>
      <c r="N275" s="12">
        <v>677</v>
      </c>
      <c r="O275" s="25">
        <v>0.86316405678325769</v>
      </c>
      <c r="P275" s="12">
        <v>368</v>
      </c>
      <c r="Q275" s="12">
        <v>249</v>
      </c>
      <c r="R275" s="12">
        <v>92</v>
      </c>
      <c r="S275" s="25">
        <v>0.67663043478260865</v>
      </c>
      <c r="T275" s="12">
        <v>77</v>
      </c>
      <c r="U275" s="12">
        <v>51</v>
      </c>
      <c r="V275" s="12">
        <v>35</v>
      </c>
      <c r="W275" s="25">
        <v>0.66233766233766234</v>
      </c>
      <c r="X275" s="12">
        <v>398</v>
      </c>
      <c r="Y275" s="12">
        <v>244</v>
      </c>
      <c r="Z275" s="12">
        <v>115</v>
      </c>
      <c r="AA275" s="25">
        <v>0.61306532663316582</v>
      </c>
      <c r="AB275" s="12">
        <v>253</v>
      </c>
      <c r="AC275" s="12">
        <v>188</v>
      </c>
      <c r="AD275" s="12">
        <v>65</v>
      </c>
      <c r="AE275" s="25">
        <v>0.74308300395256921</v>
      </c>
      <c r="AF275" s="12">
        <v>167</v>
      </c>
      <c r="AG275" s="12">
        <v>127</v>
      </c>
      <c r="AH275" s="12">
        <v>48</v>
      </c>
      <c r="AI275" s="25">
        <v>0.76047904191616766</v>
      </c>
      <c r="AJ275" s="33">
        <v>0</v>
      </c>
      <c r="AK275" s="12">
        <v>2191</v>
      </c>
      <c r="AL275" s="12">
        <v>1625</v>
      </c>
      <c r="AM275" s="12">
        <v>562</v>
      </c>
      <c r="AN275" s="25">
        <v>0.74167047010497489</v>
      </c>
    </row>
    <row r="276" spans="2:40" x14ac:dyDescent="0.25">
      <c r="B276" s="10">
        <v>44182</v>
      </c>
      <c r="C276" s="12">
        <v>288</v>
      </c>
      <c r="D276" s="12">
        <v>200</v>
      </c>
      <c r="E276" s="12">
        <v>86</v>
      </c>
      <c r="F276" s="25">
        <v>0.69444444444444442</v>
      </c>
      <c r="G276" s="12">
        <v>1379</v>
      </c>
      <c r="H276" s="12">
        <v>875</v>
      </c>
      <c r="I276" s="12">
        <v>425</v>
      </c>
      <c r="J276" s="25">
        <v>0.63451776649746194</v>
      </c>
      <c r="K276" s="32">
        <v>0</v>
      </c>
      <c r="L276" s="12">
        <v>6833</v>
      </c>
      <c r="M276" s="12">
        <v>5829</v>
      </c>
      <c r="N276" s="12">
        <v>731</v>
      </c>
      <c r="O276" s="25">
        <v>0.8530660032196693</v>
      </c>
      <c r="P276" s="12">
        <v>368</v>
      </c>
      <c r="Q276" s="12">
        <v>208</v>
      </c>
      <c r="R276" s="12">
        <v>122</v>
      </c>
      <c r="S276" s="25">
        <v>0.56521739130434778</v>
      </c>
      <c r="T276" s="12">
        <v>77</v>
      </c>
      <c r="U276" s="12">
        <v>60</v>
      </c>
      <c r="V276" s="12">
        <v>35</v>
      </c>
      <c r="W276" s="25">
        <v>0.77922077922077926</v>
      </c>
      <c r="X276" s="12">
        <v>398</v>
      </c>
      <c r="Y276" s="12">
        <v>252</v>
      </c>
      <c r="Z276" s="12">
        <v>106</v>
      </c>
      <c r="AA276" s="25">
        <v>0.63316582914572861</v>
      </c>
      <c r="AB276" s="12">
        <v>253</v>
      </c>
      <c r="AC276" s="12">
        <v>193</v>
      </c>
      <c r="AD276" s="12">
        <v>64</v>
      </c>
      <c r="AE276" s="25">
        <v>0.76284584980237158</v>
      </c>
      <c r="AF276" s="12">
        <v>167</v>
      </c>
      <c r="AG276" s="12">
        <v>129</v>
      </c>
      <c r="AH276" s="12">
        <v>46</v>
      </c>
      <c r="AI276" s="25">
        <v>0.77245508982035926</v>
      </c>
      <c r="AJ276" s="33">
        <v>0</v>
      </c>
      <c r="AK276" s="12">
        <v>2210</v>
      </c>
      <c r="AL276" s="12">
        <v>1642</v>
      </c>
      <c r="AM276" s="12">
        <v>562</v>
      </c>
      <c r="AN276" s="25">
        <v>0.74298642533936654</v>
      </c>
    </row>
    <row r="277" spans="2:40" x14ac:dyDescent="0.25">
      <c r="B277" s="10">
        <v>44183</v>
      </c>
      <c r="C277" s="12">
        <v>288</v>
      </c>
      <c r="D277" s="12">
        <v>208</v>
      </c>
      <c r="E277" s="12">
        <v>79</v>
      </c>
      <c r="F277" s="25">
        <v>0.72222222222222221</v>
      </c>
      <c r="G277" s="12">
        <v>1379</v>
      </c>
      <c r="H277" s="12">
        <v>904</v>
      </c>
      <c r="I277" s="12">
        <v>399</v>
      </c>
      <c r="J277" s="25">
        <v>0.65554749818709213</v>
      </c>
      <c r="K277" s="32">
        <v>0</v>
      </c>
      <c r="L277" s="12">
        <v>6833</v>
      </c>
      <c r="M277" s="12">
        <v>5749</v>
      </c>
      <c r="N277" s="12">
        <v>770</v>
      </c>
      <c r="O277" s="25">
        <v>0.84135811503000146</v>
      </c>
      <c r="P277" s="12">
        <v>368</v>
      </c>
      <c r="Q277" s="12">
        <v>235</v>
      </c>
      <c r="R277" s="12">
        <v>106</v>
      </c>
      <c r="S277" s="25">
        <v>0.63858695652173914</v>
      </c>
      <c r="T277" s="12">
        <v>77</v>
      </c>
      <c r="U277" s="12">
        <v>58</v>
      </c>
      <c r="V277" s="12">
        <v>31</v>
      </c>
      <c r="W277" s="25">
        <v>0.75324675324675328</v>
      </c>
      <c r="X277" s="12">
        <v>398</v>
      </c>
      <c r="Y277" s="12">
        <v>236</v>
      </c>
      <c r="Z277" s="12">
        <v>123</v>
      </c>
      <c r="AA277" s="25">
        <v>0.59296482412060303</v>
      </c>
      <c r="AB277" s="12">
        <v>253</v>
      </c>
      <c r="AC277" s="12">
        <v>200</v>
      </c>
      <c r="AD277" s="12">
        <v>60</v>
      </c>
      <c r="AE277" s="25">
        <v>0.79051383399209485</v>
      </c>
      <c r="AF277" s="12">
        <v>167</v>
      </c>
      <c r="AG277" s="12">
        <v>133</v>
      </c>
      <c r="AH277" s="12">
        <v>42</v>
      </c>
      <c r="AI277" s="25">
        <v>0.79640718562874246</v>
      </c>
      <c r="AJ277" s="33">
        <v>0</v>
      </c>
      <c r="AK277" s="12">
        <v>2210</v>
      </c>
      <c r="AL277" s="12">
        <v>1635</v>
      </c>
      <c r="AM277" s="12">
        <v>561</v>
      </c>
      <c r="AN277" s="25">
        <v>0.73981900452488691</v>
      </c>
    </row>
    <row r="278" spans="2:40" x14ac:dyDescent="0.25">
      <c r="B278" s="10">
        <v>44184</v>
      </c>
      <c r="C278" s="12">
        <v>288</v>
      </c>
      <c r="D278" s="12">
        <v>200</v>
      </c>
      <c r="E278" s="12">
        <v>81</v>
      </c>
      <c r="F278" s="25">
        <v>0.69444444444444442</v>
      </c>
      <c r="G278" s="12">
        <v>1354</v>
      </c>
      <c r="H278" s="12">
        <v>856</v>
      </c>
      <c r="I278" s="12">
        <v>447</v>
      </c>
      <c r="J278" s="25">
        <v>0.6322008862629247</v>
      </c>
      <c r="K278" s="32">
        <v>-25</v>
      </c>
      <c r="L278" s="12">
        <v>6832</v>
      </c>
      <c r="M278" s="12">
        <v>5801</v>
      </c>
      <c r="N278" s="12">
        <v>739</v>
      </c>
      <c r="O278" s="25">
        <v>0.84909250585480089</v>
      </c>
      <c r="P278" s="12">
        <v>368</v>
      </c>
      <c r="Q278" s="12">
        <v>250</v>
      </c>
      <c r="R278" s="12">
        <v>93</v>
      </c>
      <c r="S278" s="25">
        <v>0.67934782608695654</v>
      </c>
      <c r="T278" s="12">
        <v>77</v>
      </c>
      <c r="U278" s="12">
        <v>55</v>
      </c>
      <c r="V278" s="12">
        <v>34</v>
      </c>
      <c r="W278" s="25">
        <v>0.7142857142857143</v>
      </c>
      <c r="X278" s="12">
        <v>404</v>
      </c>
      <c r="Y278" s="12">
        <v>234</v>
      </c>
      <c r="Z278" s="12">
        <v>123</v>
      </c>
      <c r="AA278" s="25">
        <v>0.57920792079207917</v>
      </c>
      <c r="AB278" s="12">
        <v>253</v>
      </c>
      <c r="AC278" s="12">
        <v>196</v>
      </c>
      <c r="AD278" s="12">
        <v>64</v>
      </c>
      <c r="AE278" s="25">
        <v>0.77470355731225293</v>
      </c>
      <c r="AF278" s="12">
        <v>167</v>
      </c>
      <c r="AG278" s="12">
        <v>134</v>
      </c>
      <c r="AH278" s="12">
        <v>41</v>
      </c>
      <c r="AI278" s="25">
        <v>0.80239520958083832</v>
      </c>
      <c r="AJ278" s="33">
        <v>0</v>
      </c>
      <c r="AK278" s="12">
        <v>2236</v>
      </c>
      <c r="AL278" s="12">
        <v>1653</v>
      </c>
      <c r="AM278" s="12">
        <v>562</v>
      </c>
      <c r="AN278" s="25">
        <v>0.73926654740608233</v>
      </c>
    </row>
    <row r="279" spans="2:40" x14ac:dyDescent="0.25">
      <c r="B279" s="10">
        <v>44185</v>
      </c>
      <c r="C279" s="12">
        <v>288</v>
      </c>
      <c r="D279" s="12">
        <v>206</v>
      </c>
      <c r="E279" s="12">
        <v>80</v>
      </c>
      <c r="F279" s="25">
        <v>0.71527777777777779</v>
      </c>
      <c r="G279" s="12">
        <v>1354</v>
      </c>
      <c r="H279" s="12">
        <v>849</v>
      </c>
      <c r="I279" s="12">
        <v>482</v>
      </c>
      <c r="J279" s="25">
        <v>0.62703101920236337</v>
      </c>
      <c r="K279" s="32">
        <v>0</v>
      </c>
      <c r="L279" s="12">
        <v>6832</v>
      </c>
      <c r="M279" s="12">
        <v>5722</v>
      </c>
      <c r="N279" s="12">
        <v>821</v>
      </c>
      <c r="O279" s="25">
        <v>0.8375292740046838</v>
      </c>
      <c r="P279" s="12">
        <v>368</v>
      </c>
      <c r="Q279" s="12">
        <v>249</v>
      </c>
      <c r="R279" s="12">
        <v>95</v>
      </c>
      <c r="S279" s="25">
        <v>0.67663043478260865</v>
      </c>
      <c r="T279" s="12">
        <v>77</v>
      </c>
      <c r="U279" s="12">
        <v>51</v>
      </c>
      <c r="V279" s="12">
        <v>38</v>
      </c>
      <c r="W279" s="25">
        <v>0.66233766233766234</v>
      </c>
      <c r="X279" s="12">
        <v>404</v>
      </c>
      <c r="Y279" s="12">
        <v>245</v>
      </c>
      <c r="Z279" s="12">
        <v>117</v>
      </c>
      <c r="AA279" s="25">
        <v>0.60643564356435642</v>
      </c>
      <c r="AB279" s="12">
        <v>253</v>
      </c>
      <c r="AC279" s="12">
        <v>187</v>
      </c>
      <c r="AD279" s="12">
        <v>64</v>
      </c>
      <c r="AE279" s="25">
        <v>0.73913043478260865</v>
      </c>
      <c r="AF279" s="12">
        <v>167</v>
      </c>
      <c r="AG279" s="12">
        <v>131</v>
      </c>
      <c r="AH279" s="12">
        <v>44</v>
      </c>
      <c r="AI279" s="25">
        <v>0.78443113772455086</v>
      </c>
      <c r="AJ279" s="33">
        <v>0</v>
      </c>
      <c r="AK279" s="12">
        <v>2236</v>
      </c>
      <c r="AL279" s="12">
        <v>1625</v>
      </c>
      <c r="AM279" s="12">
        <v>574</v>
      </c>
      <c r="AN279" s="25">
        <v>0.72674418604651159</v>
      </c>
    </row>
    <row r="280" spans="2:40" x14ac:dyDescent="0.25">
      <c r="B280" s="10">
        <v>44186</v>
      </c>
      <c r="C280" s="12">
        <v>288</v>
      </c>
      <c r="D280" s="12">
        <v>202</v>
      </c>
      <c r="E280" s="12">
        <v>82</v>
      </c>
      <c r="F280" s="25">
        <v>0.70138888888888884</v>
      </c>
      <c r="G280" s="12">
        <v>1354</v>
      </c>
      <c r="H280" s="12">
        <v>838</v>
      </c>
      <c r="I280" s="12">
        <v>463</v>
      </c>
      <c r="J280" s="25">
        <v>0.61890694239290989</v>
      </c>
      <c r="K280" s="32">
        <v>0</v>
      </c>
      <c r="L280" s="12">
        <v>6832</v>
      </c>
      <c r="M280" s="12">
        <v>5807</v>
      </c>
      <c r="N280" s="12">
        <v>768</v>
      </c>
      <c r="O280" s="25">
        <v>0.8499707259953162</v>
      </c>
      <c r="P280" s="12">
        <v>368</v>
      </c>
      <c r="Q280" s="12">
        <v>238</v>
      </c>
      <c r="R280" s="12">
        <v>117</v>
      </c>
      <c r="S280" s="25">
        <v>0.64673913043478259</v>
      </c>
      <c r="T280" s="12">
        <v>77</v>
      </c>
      <c r="U280" s="12">
        <v>55</v>
      </c>
      <c r="V280" s="12">
        <v>32</v>
      </c>
      <c r="W280" s="25">
        <v>0.7142857142857143</v>
      </c>
      <c r="X280" s="12">
        <v>404</v>
      </c>
      <c r="Y280" s="12">
        <v>246</v>
      </c>
      <c r="Z280" s="12">
        <v>112</v>
      </c>
      <c r="AA280" s="25">
        <v>0.6089108910891089</v>
      </c>
      <c r="AB280" s="12">
        <v>253</v>
      </c>
      <c r="AC280" s="12">
        <v>193</v>
      </c>
      <c r="AD280" s="12">
        <v>64</v>
      </c>
      <c r="AE280" s="25">
        <v>0.76284584980237158</v>
      </c>
      <c r="AF280" s="12">
        <v>167</v>
      </c>
      <c r="AG280" s="12">
        <v>124</v>
      </c>
      <c r="AH280" s="12">
        <v>51</v>
      </c>
      <c r="AI280" s="25">
        <v>0.74251497005988021</v>
      </c>
      <c r="AJ280" s="33">
        <v>0</v>
      </c>
      <c r="AK280" s="12">
        <v>2236</v>
      </c>
      <c r="AL280" s="12">
        <v>1659</v>
      </c>
      <c r="AM280" s="12">
        <v>563</v>
      </c>
      <c r="AN280" s="25">
        <v>0.74194991055456172</v>
      </c>
    </row>
    <row r="281" spans="2:40" x14ac:dyDescent="0.25">
      <c r="B281" s="10">
        <v>44187</v>
      </c>
      <c r="C281" s="12">
        <v>288</v>
      </c>
      <c r="D281" s="12">
        <v>199</v>
      </c>
      <c r="E281" s="12">
        <v>86</v>
      </c>
      <c r="F281" s="25">
        <v>0.69097222222222221</v>
      </c>
      <c r="G281" s="12">
        <v>1354</v>
      </c>
      <c r="H281" s="12">
        <v>855</v>
      </c>
      <c r="I281" s="12">
        <v>423</v>
      </c>
      <c r="J281" s="25">
        <v>0.6314623338257016</v>
      </c>
      <c r="K281" s="32">
        <v>0</v>
      </c>
      <c r="L281" s="12">
        <v>6832</v>
      </c>
      <c r="M281" s="12">
        <v>5799</v>
      </c>
      <c r="N281" s="12">
        <v>793</v>
      </c>
      <c r="O281" s="25">
        <v>0.84879976580796257</v>
      </c>
      <c r="P281" s="12">
        <v>368</v>
      </c>
      <c r="Q281" s="12">
        <v>238</v>
      </c>
      <c r="R281" s="12">
        <v>102</v>
      </c>
      <c r="S281" s="25">
        <v>0.64673913043478259</v>
      </c>
      <c r="T281" s="12">
        <v>77</v>
      </c>
      <c r="U281" s="12">
        <v>47</v>
      </c>
      <c r="V281" s="12">
        <v>42</v>
      </c>
      <c r="W281" s="25">
        <v>0.61038961038961037</v>
      </c>
      <c r="X281" s="12">
        <v>404</v>
      </c>
      <c r="Y281" s="12">
        <v>230</v>
      </c>
      <c r="Z281" s="12">
        <v>133</v>
      </c>
      <c r="AA281" s="25">
        <v>0.56930693069306926</v>
      </c>
      <c r="AB281" s="12">
        <v>253</v>
      </c>
      <c r="AC281" s="12">
        <v>201</v>
      </c>
      <c r="AD281" s="12">
        <v>52</v>
      </c>
      <c r="AE281" s="25">
        <v>0.7944664031620553</v>
      </c>
      <c r="AF281" s="12">
        <v>167</v>
      </c>
      <c r="AG281" s="12">
        <v>121</v>
      </c>
      <c r="AH281" s="12">
        <v>54</v>
      </c>
      <c r="AI281" s="25">
        <v>0.72455089820359286</v>
      </c>
      <c r="AJ281" s="33">
        <v>0</v>
      </c>
      <c r="AK281" s="12">
        <v>2236</v>
      </c>
      <c r="AL281" s="12">
        <v>1723</v>
      </c>
      <c r="AM281" s="12">
        <v>507</v>
      </c>
      <c r="AN281" s="25">
        <v>0.77057245080500891</v>
      </c>
    </row>
    <row r="282" spans="2:40" x14ac:dyDescent="0.25">
      <c r="B282" s="10">
        <v>44188</v>
      </c>
      <c r="C282" s="12">
        <v>288</v>
      </c>
      <c r="D282" s="12">
        <v>192</v>
      </c>
      <c r="E282" s="12">
        <v>93</v>
      </c>
      <c r="F282" s="25">
        <v>0.66666666666666663</v>
      </c>
      <c r="G282" s="12">
        <v>1354</v>
      </c>
      <c r="H282" s="12">
        <v>797</v>
      </c>
      <c r="I282" s="12">
        <v>475</v>
      </c>
      <c r="J282" s="25">
        <v>0.58862629246676512</v>
      </c>
      <c r="K282" s="32">
        <v>0</v>
      </c>
      <c r="L282" s="12">
        <v>6832</v>
      </c>
      <c r="M282" s="12">
        <v>5754</v>
      </c>
      <c r="N282" s="12">
        <v>782</v>
      </c>
      <c r="O282" s="25">
        <v>0.84221311475409832</v>
      </c>
      <c r="P282" s="12">
        <v>368</v>
      </c>
      <c r="Q282" s="12">
        <v>243</v>
      </c>
      <c r="R282" s="12">
        <v>96</v>
      </c>
      <c r="S282" s="25">
        <v>0.66032608695652173</v>
      </c>
      <c r="T282" s="12">
        <v>77</v>
      </c>
      <c r="U282" s="12">
        <v>52</v>
      </c>
      <c r="V282" s="12">
        <v>37</v>
      </c>
      <c r="W282" s="25">
        <v>0.67532467532467533</v>
      </c>
      <c r="X282" s="12">
        <v>404</v>
      </c>
      <c r="Y282" s="12">
        <v>245</v>
      </c>
      <c r="Z282" s="12">
        <v>118</v>
      </c>
      <c r="AA282" s="25">
        <v>0.60643564356435642</v>
      </c>
      <c r="AB282" s="12">
        <v>253</v>
      </c>
      <c r="AC282" s="12">
        <v>203</v>
      </c>
      <c r="AD282" s="12">
        <v>54</v>
      </c>
      <c r="AE282" s="25">
        <v>0.80237154150197632</v>
      </c>
      <c r="AF282" s="12">
        <v>167</v>
      </c>
      <c r="AG282" s="12">
        <v>125</v>
      </c>
      <c r="AH282" s="12">
        <v>50</v>
      </c>
      <c r="AI282" s="25">
        <v>0.74850299401197606</v>
      </c>
      <c r="AJ282" s="33">
        <v>0</v>
      </c>
      <c r="AK282" s="12">
        <v>2239</v>
      </c>
      <c r="AL282" s="12">
        <v>1725</v>
      </c>
      <c r="AM282" s="12">
        <v>500</v>
      </c>
      <c r="AN282" s="25">
        <v>0.77043322912014289</v>
      </c>
    </row>
    <row r="283" spans="2:40" x14ac:dyDescent="0.25">
      <c r="B283" s="10">
        <v>44189</v>
      </c>
      <c r="C283" s="12">
        <v>288</v>
      </c>
      <c r="D283" s="12">
        <v>207</v>
      </c>
      <c r="E283" s="12">
        <v>79</v>
      </c>
      <c r="F283" s="25">
        <v>0.71875</v>
      </c>
      <c r="G283" s="12">
        <v>1354</v>
      </c>
      <c r="H283" s="12">
        <v>750</v>
      </c>
      <c r="I283" s="12">
        <v>530</v>
      </c>
      <c r="J283" s="25">
        <v>0.55391432791728212</v>
      </c>
      <c r="K283" s="32">
        <v>0</v>
      </c>
      <c r="L283" s="12">
        <v>6839</v>
      </c>
      <c r="M283" s="12">
        <v>5676</v>
      </c>
      <c r="N283" s="12">
        <v>903</v>
      </c>
      <c r="O283" s="25">
        <v>0.82994589852317591</v>
      </c>
      <c r="P283" s="12">
        <v>368</v>
      </c>
      <c r="Q283" s="12">
        <v>232</v>
      </c>
      <c r="R283" s="12">
        <v>109</v>
      </c>
      <c r="S283" s="25">
        <v>0.63043478260869568</v>
      </c>
      <c r="T283" s="12">
        <v>77</v>
      </c>
      <c r="U283" s="12">
        <v>51</v>
      </c>
      <c r="V283" s="12">
        <v>38</v>
      </c>
      <c r="W283" s="25">
        <v>0.66233766233766234</v>
      </c>
      <c r="X283" s="12">
        <v>404</v>
      </c>
      <c r="Y283" s="12">
        <v>251</v>
      </c>
      <c r="Z283" s="12">
        <v>117</v>
      </c>
      <c r="AA283" s="25">
        <v>0.62128712871287128</v>
      </c>
      <c r="AB283" s="12">
        <v>253</v>
      </c>
      <c r="AC283" s="12">
        <v>181</v>
      </c>
      <c r="AD283" s="12">
        <v>70</v>
      </c>
      <c r="AE283" s="25">
        <v>0.71541501976284583</v>
      </c>
      <c r="AF283" s="12">
        <v>167</v>
      </c>
      <c r="AG283" s="12">
        <v>115</v>
      </c>
      <c r="AH283" s="12">
        <v>61</v>
      </c>
      <c r="AI283" s="25">
        <v>0.68862275449101795</v>
      </c>
      <c r="AJ283" s="33">
        <v>0</v>
      </c>
      <c r="AK283" s="12">
        <v>2239</v>
      </c>
      <c r="AL283" s="12">
        <v>1677</v>
      </c>
      <c r="AM283" s="12">
        <v>539</v>
      </c>
      <c r="AN283" s="25">
        <v>0.74899508709245199</v>
      </c>
    </row>
    <row r="284" spans="2:40" x14ac:dyDescent="0.25">
      <c r="B284" s="10">
        <v>44190</v>
      </c>
      <c r="C284" s="12">
        <v>288</v>
      </c>
      <c r="D284" s="12">
        <v>184</v>
      </c>
      <c r="E284" s="12">
        <v>104</v>
      </c>
      <c r="F284" s="25">
        <v>0.63888888888888884</v>
      </c>
      <c r="G284" s="12">
        <v>1354</v>
      </c>
      <c r="H284" s="12">
        <v>643</v>
      </c>
      <c r="I284" s="12">
        <v>658</v>
      </c>
      <c r="J284" s="25">
        <v>0.47488921713441656</v>
      </c>
      <c r="K284" s="32">
        <v>0</v>
      </c>
      <c r="L284" s="12">
        <v>6839</v>
      </c>
      <c r="M284" s="12">
        <v>5225</v>
      </c>
      <c r="N284" s="12">
        <v>1333</v>
      </c>
      <c r="O284" s="25">
        <v>0.76400058488083056</v>
      </c>
      <c r="P284" s="12">
        <v>368</v>
      </c>
      <c r="Q284" s="12">
        <v>213</v>
      </c>
      <c r="R284" s="12">
        <v>126</v>
      </c>
      <c r="S284" s="25">
        <v>0.57880434782608692</v>
      </c>
      <c r="T284" s="12">
        <v>77</v>
      </c>
      <c r="U284" s="12">
        <v>40</v>
      </c>
      <c r="V284" s="12">
        <v>48</v>
      </c>
      <c r="W284" s="25">
        <v>0.51948051948051943</v>
      </c>
      <c r="X284" s="12">
        <v>404</v>
      </c>
      <c r="Y284" s="12">
        <v>257</v>
      </c>
      <c r="Z284" s="12">
        <v>105</v>
      </c>
      <c r="AA284" s="25">
        <v>0.63613861386138615</v>
      </c>
      <c r="AB284" s="12">
        <v>253</v>
      </c>
      <c r="AC284" s="12">
        <v>195</v>
      </c>
      <c r="AD284" s="12">
        <v>66</v>
      </c>
      <c r="AE284" s="25">
        <v>0.77075098814229248</v>
      </c>
      <c r="AF284" s="12">
        <v>167</v>
      </c>
      <c r="AG284" s="12">
        <v>105</v>
      </c>
      <c r="AH284" s="12">
        <v>67</v>
      </c>
      <c r="AI284" s="25">
        <v>0.62874251497005984</v>
      </c>
      <c r="AJ284" s="33">
        <v>0</v>
      </c>
      <c r="AK284" s="12">
        <v>2239</v>
      </c>
      <c r="AL284" s="12">
        <v>1680</v>
      </c>
      <c r="AM284" s="12">
        <v>551</v>
      </c>
      <c r="AN284" s="25">
        <v>0.75033497096918267</v>
      </c>
    </row>
    <row r="285" spans="2:40" x14ac:dyDescent="0.25">
      <c r="B285" s="10">
        <v>44191</v>
      </c>
      <c r="C285" s="12">
        <v>288</v>
      </c>
      <c r="D285" s="12">
        <v>190</v>
      </c>
      <c r="E285" s="12">
        <v>89</v>
      </c>
      <c r="F285" s="25">
        <v>0.65972222222222221</v>
      </c>
      <c r="G285" s="12">
        <v>1354</v>
      </c>
      <c r="H285" s="12">
        <v>635</v>
      </c>
      <c r="I285" s="12">
        <v>632</v>
      </c>
      <c r="J285" s="25">
        <v>0.4689807976366322</v>
      </c>
      <c r="K285" s="32">
        <v>0</v>
      </c>
      <c r="L285" s="12">
        <v>6839</v>
      </c>
      <c r="M285" s="12">
        <v>5412</v>
      </c>
      <c r="N285" s="12">
        <v>1150</v>
      </c>
      <c r="O285" s="25">
        <v>0.79134376370814452</v>
      </c>
      <c r="P285" s="12">
        <v>368</v>
      </c>
      <c r="Q285" s="12">
        <v>215</v>
      </c>
      <c r="R285" s="12">
        <v>130</v>
      </c>
      <c r="S285" s="25">
        <v>0.58423913043478259</v>
      </c>
      <c r="T285" s="12">
        <v>77</v>
      </c>
      <c r="U285" s="12">
        <v>44</v>
      </c>
      <c r="V285" s="12">
        <v>45</v>
      </c>
      <c r="W285" s="25">
        <v>0.5714285714285714</v>
      </c>
      <c r="X285" s="12">
        <v>404</v>
      </c>
      <c r="Y285" s="12">
        <v>250</v>
      </c>
      <c r="Z285" s="12">
        <v>113</v>
      </c>
      <c r="AA285" s="25">
        <v>0.61881188118811881</v>
      </c>
      <c r="AB285" s="12">
        <v>253</v>
      </c>
      <c r="AC285" s="12">
        <v>185</v>
      </c>
      <c r="AD285" s="12">
        <v>70</v>
      </c>
      <c r="AE285" s="25">
        <v>0.73122529644268774</v>
      </c>
      <c r="AF285" s="12">
        <v>167</v>
      </c>
      <c r="AG285" s="12">
        <v>110</v>
      </c>
      <c r="AH285" s="12">
        <v>66</v>
      </c>
      <c r="AI285" s="25">
        <v>0.6586826347305389</v>
      </c>
      <c r="AJ285" s="33">
        <v>0</v>
      </c>
      <c r="AK285" s="12">
        <v>2239</v>
      </c>
      <c r="AL285" s="12">
        <v>1734</v>
      </c>
      <c r="AM285" s="12">
        <v>490</v>
      </c>
      <c r="AN285" s="25">
        <v>0.77445288075033503</v>
      </c>
    </row>
    <row r="286" spans="2:40" x14ac:dyDescent="0.25">
      <c r="B286" s="10">
        <v>44192</v>
      </c>
      <c r="C286" s="12">
        <v>288</v>
      </c>
      <c r="D286" s="12">
        <v>193</v>
      </c>
      <c r="E286" s="12">
        <v>83</v>
      </c>
      <c r="F286" s="25">
        <v>0.67013888888888884</v>
      </c>
      <c r="G286" s="12">
        <v>1354</v>
      </c>
      <c r="H286" s="12">
        <v>653</v>
      </c>
      <c r="I286" s="12">
        <v>631</v>
      </c>
      <c r="J286" s="25">
        <v>0.48227474150664695</v>
      </c>
      <c r="K286" s="32">
        <v>0</v>
      </c>
      <c r="L286" s="12">
        <v>6839</v>
      </c>
      <c r="M286" s="12">
        <v>5602</v>
      </c>
      <c r="N286" s="12">
        <v>1007</v>
      </c>
      <c r="O286" s="25">
        <v>0.81912560315835647</v>
      </c>
      <c r="P286" s="12">
        <v>368</v>
      </c>
      <c r="Q286" s="12">
        <v>243</v>
      </c>
      <c r="R286" s="12">
        <v>101</v>
      </c>
      <c r="S286" s="25">
        <v>0.66032608695652173</v>
      </c>
      <c r="T286" s="12">
        <v>77</v>
      </c>
      <c r="U286" s="12">
        <v>44</v>
      </c>
      <c r="V286" s="12">
        <v>45</v>
      </c>
      <c r="W286" s="25">
        <v>0.5714285714285714</v>
      </c>
      <c r="X286" s="12">
        <v>404</v>
      </c>
      <c r="Y286" s="12">
        <v>253</v>
      </c>
      <c r="Z286" s="12">
        <v>107</v>
      </c>
      <c r="AA286" s="25">
        <v>0.62623762376237624</v>
      </c>
      <c r="AB286" s="12">
        <v>253</v>
      </c>
      <c r="AC286" s="12">
        <v>180</v>
      </c>
      <c r="AD286" s="12">
        <v>81</v>
      </c>
      <c r="AE286" s="25">
        <v>0.71146245059288538</v>
      </c>
      <c r="AF286" s="12">
        <v>167</v>
      </c>
      <c r="AG286" s="12">
        <v>117</v>
      </c>
      <c r="AH286" s="12">
        <v>58</v>
      </c>
      <c r="AI286" s="25">
        <v>0.70059880239520955</v>
      </c>
      <c r="AJ286" s="33">
        <v>0</v>
      </c>
      <c r="AK286" s="12">
        <v>2239</v>
      </c>
      <c r="AL286" s="12">
        <v>1769</v>
      </c>
      <c r="AM286" s="12">
        <v>457</v>
      </c>
      <c r="AN286" s="25">
        <v>0.79008485931219297</v>
      </c>
    </row>
    <row r="287" spans="2:40" x14ac:dyDescent="0.25">
      <c r="B287" s="10">
        <v>44193</v>
      </c>
      <c r="C287" s="12">
        <v>288</v>
      </c>
      <c r="D287" s="12">
        <v>202</v>
      </c>
      <c r="E287" s="12">
        <v>73</v>
      </c>
      <c r="F287" s="25">
        <v>0.70138888888888884</v>
      </c>
      <c r="G287" s="12">
        <v>1336</v>
      </c>
      <c r="H287" s="12">
        <v>670</v>
      </c>
      <c r="I287" s="12">
        <v>592</v>
      </c>
      <c r="J287" s="25">
        <v>0.50149700598802394</v>
      </c>
      <c r="K287" s="32">
        <v>-18</v>
      </c>
      <c r="L287" s="12">
        <v>6856</v>
      </c>
      <c r="M287" s="12">
        <v>5700</v>
      </c>
      <c r="N287" s="12">
        <v>862</v>
      </c>
      <c r="O287" s="25">
        <v>0.83138856476079348</v>
      </c>
      <c r="P287" s="12">
        <v>368</v>
      </c>
      <c r="Q287" s="12">
        <v>218</v>
      </c>
      <c r="R287" s="12">
        <v>126</v>
      </c>
      <c r="S287" s="25">
        <v>0.59239130434782605</v>
      </c>
      <c r="T287" s="12">
        <v>77</v>
      </c>
      <c r="U287" s="12">
        <v>55</v>
      </c>
      <c r="V287" s="12">
        <v>38</v>
      </c>
      <c r="W287" s="25">
        <v>0.7142857142857143</v>
      </c>
      <c r="X287" s="12">
        <v>404</v>
      </c>
      <c r="Y287" s="12">
        <v>259</v>
      </c>
      <c r="Z287" s="12">
        <v>98</v>
      </c>
      <c r="AA287" s="25">
        <v>0.6410891089108911</v>
      </c>
      <c r="AB287" s="12">
        <v>253</v>
      </c>
      <c r="AC287" s="12">
        <v>178</v>
      </c>
      <c r="AD287" s="12">
        <v>74</v>
      </c>
      <c r="AE287" s="25">
        <v>0.70355731225296447</v>
      </c>
      <c r="AF287" s="12">
        <v>167</v>
      </c>
      <c r="AG287" s="12">
        <v>114</v>
      </c>
      <c r="AH287" s="12">
        <v>61</v>
      </c>
      <c r="AI287" s="25">
        <v>0.68263473053892221</v>
      </c>
      <c r="AJ287" s="33">
        <v>0</v>
      </c>
      <c r="AK287" s="12">
        <v>2239</v>
      </c>
      <c r="AL287" s="12">
        <v>1788</v>
      </c>
      <c r="AM287" s="12">
        <v>437</v>
      </c>
      <c r="AN287" s="25">
        <v>0.79857079053148727</v>
      </c>
    </row>
    <row r="288" spans="2:40" x14ac:dyDescent="0.25">
      <c r="B288" s="10">
        <v>44194</v>
      </c>
      <c r="C288" s="12">
        <v>288</v>
      </c>
      <c r="D288" s="12">
        <v>191</v>
      </c>
      <c r="E288" s="12">
        <v>91</v>
      </c>
      <c r="F288" s="25">
        <v>0.66319444444444442</v>
      </c>
      <c r="G288" s="12">
        <v>1336</v>
      </c>
      <c r="H288" s="12">
        <v>758</v>
      </c>
      <c r="I288" s="12">
        <v>506</v>
      </c>
      <c r="J288" s="25">
        <v>0.56736526946107779</v>
      </c>
      <c r="K288" s="32">
        <v>0</v>
      </c>
      <c r="L288" s="12">
        <v>6856</v>
      </c>
      <c r="M288" s="12">
        <v>5647</v>
      </c>
      <c r="N288" s="12">
        <v>915</v>
      </c>
      <c r="O288" s="25">
        <v>0.82365810968494746</v>
      </c>
      <c r="P288" s="12">
        <v>368</v>
      </c>
      <c r="Q288" s="12">
        <v>222</v>
      </c>
      <c r="R288" s="12">
        <v>115</v>
      </c>
      <c r="S288" s="25">
        <v>0.60326086956521741</v>
      </c>
      <c r="T288" s="12">
        <v>77</v>
      </c>
      <c r="U288" s="12">
        <v>48</v>
      </c>
      <c r="V288" s="12">
        <v>41</v>
      </c>
      <c r="W288" s="25">
        <v>0.62337662337662336</v>
      </c>
      <c r="X288" s="12">
        <v>404</v>
      </c>
      <c r="Y288" s="12">
        <v>269</v>
      </c>
      <c r="Z288" s="12">
        <v>84</v>
      </c>
      <c r="AA288" s="25">
        <v>0.66584158415841588</v>
      </c>
      <c r="AB288" s="12">
        <v>253</v>
      </c>
      <c r="AC288" s="12">
        <v>186</v>
      </c>
      <c r="AD288" s="12">
        <v>68</v>
      </c>
      <c r="AE288" s="25">
        <v>0.7351778656126482</v>
      </c>
      <c r="AF288" s="12">
        <v>167</v>
      </c>
      <c r="AG288" s="12">
        <v>126</v>
      </c>
      <c r="AH288" s="12">
        <v>49</v>
      </c>
      <c r="AI288" s="25">
        <v>0.75449101796407181</v>
      </c>
      <c r="AJ288" s="33">
        <v>0</v>
      </c>
      <c r="AK288" s="12">
        <v>2239</v>
      </c>
      <c r="AL288" s="12">
        <v>1819</v>
      </c>
      <c r="AM288" s="12">
        <v>423</v>
      </c>
      <c r="AN288" s="25">
        <v>0.81241625725770428</v>
      </c>
    </row>
    <row r="289" spans="2:40" x14ac:dyDescent="0.25">
      <c r="B289" s="10">
        <v>44195</v>
      </c>
      <c r="C289" s="12">
        <v>288</v>
      </c>
      <c r="D289" s="12">
        <v>208</v>
      </c>
      <c r="E289" s="12">
        <v>72</v>
      </c>
      <c r="F289" s="25">
        <v>0.72222222222222221</v>
      </c>
      <c r="G289" s="12">
        <v>1336</v>
      </c>
      <c r="H289" s="12">
        <v>763</v>
      </c>
      <c r="I289" s="12">
        <v>504</v>
      </c>
      <c r="J289" s="25">
        <v>0.57110778443113774</v>
      </c>
      <c r="K289" s="32">
        <v>0</v>
      </c>
      <c r="L289" s="12">
        <v>6856</v>
      </c>
      <c r="M289" s="12">
        <v>5657</v>
      </c>
      <c r="N289" s="12">
        <v>918</v>
      </c>
      <c r="O289" s="25">
        <v>0.8251166861143524</v>
      </c>
      <c r="P289" s="12">
        <v>368</v>
      </c>
      <c r="Q289" s="12">
        <v>226</v>
      </c>
      <c r="R289" s="12">
        <v>106</v>
      </c>
      <c r="S289" s="25">
        <v>0.61413043478260865</v>
      </c>
      <c r="T289" s="12">
        <v>77</v>
      </c>
      <c r="U289" s="12">
        <v>56</v>
      </c>
      <c r="V289" s="12">
        <v>35</v>
      </c>
      <c r="W289" s="25">
        <v>0.72727272727272729</v>
      </c>
      <c r="X289" s="12">
        <v>404</v>
      </c>
      <c r="Y289" s="12">
        <v>250</v>
      </c>
      <c r="Z289" s="12">
        <v>113</v>
      </c>
      <c r="AA289" s="25">
        <v>0.61881188118811881</v>
      </c>
      <c r="AB289" s="12">
        <v>253</v>
      </c>
      <c r="AC289" s="12">
        <v>167</v>
      </c>
      <c r="AD289" s="12">
        <v>84</v>
      </c>
      <c r="AE289" s="25">
        <v>0.66007905138339917</v>
      </c>
      <c r="AF289" s="12">
        <v>167</v>
      </c>
      <c r="AG289" s="12">
        <v>120</v>
      </c>
      <c r="AH289" s="12">
        <v>53</v>
      </c>
      <c r="AI289" s="25">
        <v>0.71856287425149701</v>
      </c>
      <c r="AJ289" s="33">
        <v>0</v>
      </c>
      <c r="AK289" s="12">
        <v>2239</v>
      </c>
      <c r="AL289" s="12">
        <v>1831</v>
      </c>
      <c r="AM289" s="12">
        <v>404</v>
      </c>
      <c r="AN289" s="25">
        <v>0.81777579276462709</v>
      </c>
    </row>
    <row r="290" spans="2:40" x14ac:dyDescent="0.25">
      <c r="B290" s="10">
        <v>44196</v>
      </c>
      <c r="C290" s="12">
        <v>288</v>
      </c>
      <c r="D290" s="12">
        <v>199</v>
      </c>
      <c r="E290" s="12">
        <v>88</v>
      </c>
      <c r="F290" s="25">
        <v>0.69097222222222221</v>
      </c>
      <c r="G290" s="12">
        <v>1336</v>
      </c>
      <c r="H290" s="12">
        <v>723</v>
      </c>
      <c r="I290" s="12">
        <v>548</v>
      </c>
      <c r="J290" s="25">
        <v>0.54116766467065869</v>
      </c>
      <c r="K290" s="32">
        <v>0</v>
      </c>
      <c r="L290" s="12">
        <v>6856</v>
      </c>
      <c r="M290" s="12">
        <v>5557</v>
      </c>
      <c r="N290" s="12">
        <v>1089</v>
      </c>
      <c r="O290" s="25">
        <v>0.8105309218203034</v>
      </c>
      <c r="P290" s="12">
        <v>368</v>
      </c>
      <c r="Q290" s="12">
        <v>212</v>
      </c>
      <c r="R290" s="12">
        <v>123</v>
      </c>
      <c r="S290" s="25">
        <v>0.57608695652173914</v>
      </c>
      <c r="T290" s="12">
        <v>77</v>
      </c>
      <c r="U290" s="12">
        <v>48</v>
      </c>
      <c r="V290" s="12">
        <v>41</v>
      </c>
      <c r="W290" s="25">
        <v>0.62337662337662336</v>
      </c>
      <c r="X290" s="12">
        <v>404</v>
      </c>
      <c r="Y290" s="12">
        <v>254</v>
      </c>
      <c r="Z290" s="12">
        <v>122</v>
      </c>
      <c r="AA290" s="25">
        <v>0.62871287128712872</v>
      </c>
      <c r="AB290" s="12">
        <v>253</v>
      </c>
      <c r="AC290" s="12">
        <v>173</v>
      </c>
      <c r="AD290" s="12">
        <v>89</v>
      </c>
      <c r="AE290" s="25">
        <v>0.6837944664031621</v>
      </c>
      <c r="AF290" s="12">
        <v>167</v>
      </c>
      <c r="AG290" s="12">
        <v>118</v>
      </c>
      <c r="AH290" s="12">
        <v>55</v>
      </c>
      <c r="AI290" s="25">
        <v>0.70658682634730541</v>
      </c>
      <c r="AJ290" s="33">
        <v>0</v>
      </c>
      <c r="AK290" s="12">
        <v>2239</v>
      </c>
      <c r="AL290" s="12">
        <v>1814</v>
      </c>
      <c r="AM290" s="12">
        <v>410</v>
      </c>
      <c r="AN290" s="25">
        <v>0.81018311746315319</v>
      </c>
    </row>
  </sheetData>
  <mergeCells count="10">
    <mergeCell ref="X3:AA3"/>
    <mergeCell ref="AB3:AE3"/>
    <mergeCell ref="AF3:AJ3"/>
    <mergeCell ref="AK3:AN3"/>
    <mergeCell ref="B3:B4"/>
    <mergeCell ref="C3:F3"/>
    <mergeCell ref="G3:K3"/>
    <mergeCell ref="L3:O3"/>
    <mergeCell ref="P3:S3"/>
    <mergeCell ref="T3:W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C13707A5CF0141A6E979482D30747D" ma:contentTypeVersion="17" ma:contentTypeDescription="Crear nuevo documento." ma:contentTypeScope="" ma:versionID="261f84caa8ac4c43288534b89f7ef0a6">
  <xsd:schema xmlns:xsd="http://www.w3.org/2001/XMLSchema" xmlns:xs="http://www.w3.org/2001/XMLSchema" xmlns:p="http://schemas.microsoft.com/office/2006/metadata/properties" xmlns:ns2="23ded3f6-efb1-4e92-a74c-e903af138b69" xmlns:ns3="0318bfa1-f4c8-482c-8f68-d7f215aa572b" targetNamespace="http://schemas.microsoft.com/office/2006/metadata/properties" ma:root="true" ma:fieldsID="10e11695328b376cea6d65d5d5e50a04" ns2:_="" ns3:_="">
    <xsd:import namespace="23ded3f6-efb1-4e92-a74c-e903af138b69"/>
    <xsd:import namespace="0318bfa1-f4c8-482c-8f68-d7f215aa57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ed3f6-efb1-4e92-a74c-e903af138b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8bfa1-f4c8-482c-8f68-d7f215aa57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19a7ea8-ad43-4719-bc3f-d8742aa0eb84}" ma:internalName="TaxCatchAll" ma:showField="CatchAllData" ma:web="0318bfa1-f4c8-482c-8f68-d7f215aa57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18bfa1-f4c8-482c-8f68-d7f215aa572b" xsi:nil="true"/>
    <lcf76f155ced4ddcb4097134ff3c332f xmlns="23ded3f6-efb1-4e92-a74c-e903af138b6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4B1FE3-1C75-42C8-B403-5B91135945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ded3f6-efb1-4e92-a74c-e903af138b69"/>
    <ds:schemaRef ds:uri="0318bfa1-f4c8-482c-8f68-d7f215aa57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F23AE83-5272-4F6C-BE2F-FC128E9193CE}">
  <ds:schemaRefs>
    <ds:schemaRef ds:uri="http://schemas.microsoft.com/office/2006/metadata/properties"/>
    <ds:schemaRef ds:uri="23ded3f6-efb1-4e92-a74c-e903af138b69"/>
    <ds:schemaRef ds:uri="http://schemas.microsoft.com/office/infopath/2007/PartnerControls"/>
    <ds:schemaRef ds:uri="http://purl.org/dc/elements/1.1/"/>
    <ds:schemaRef ds:uri="http://www.w3.org/XML/1998/namespace"/>
    <ds:schemaRef ds:uri="0318bfa1-f4c8-482c-8f68-d7f215aa572b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93A4A28-C070-4A0B-B4AD-4252B108B6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2026</vt:lpstr>
      <vt:lpstr>2025</vt:lpstr>
      <vt:lpstr>2024</vt:lpstr>
      <vt:lpstr>2023</vt:lpstr>
      <vt:lpstr>2022</vt:lpstr>
      <vt:lpstr>2021</vt:lpstr>
      <vt:lpstr>2020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HSC-GES-016 Gestion del Riesgo 16</dc:creator>
  <cp:keywords/>
  <dc:description/>
  <cp:lastModifiedBy>Claudia Angelica, Quintero Moreno</cp:lastModifiedBy>
  <cp:revision/>
  <dcterms:created xsi:type="dcterms:W3CDTF">2022-07-01T18:23:21Z</dcterms:created>
  <dcterms:modified xsi:type="dcterms:W3CDTF">2026-04-19T19:35:43Z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0x0101000FC13707A5CF0141A6E979482D30747D</vt:lpwstr>
  </property>
</Properties>
</file>